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defaultThemeVersion="124226"/>
  <xr:revisionPtr revIDLastSave="0" documentId="13_ncr:1_{3D492480-A9AC-4DF0-A49C-974D861D10F4}" xr6:coauthVersionLast="47" xr6:coauthVersionMax="47" xr10:uidLastSave="{00000000-0000-0000-0000-000000000000}"/>
  <bookViews>
    <workbookView xWindow="-26303" yWindow="-4327" windowWidth="22800" windowHeight="14790" activeTab="1" xr2:uid="{00000000-000D-0000-FFFF-FFFF00000000}"/>
  </bookViews>
  <sheets>
    <sheet name="ToC" sheetId="4" r:id="rId1"/>
    <sheet name="1" sheetId="1" r:id="rId2"/>
    <sheet name="2" sheetId="3" r:id="rId3"/>
    <sheet name="3" sheetId="5" r:id="rId4"/>
    <sheet name="4" sheetId="6" r:id="rId5"/>
  </sheets>
  <definedNames>
    <definedName name="_xlnm.Print_Area" localSheetId="2">'2'!$A$1:$D$14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7" i="6" l="1"/>
  <c r="A128" i="6" s="1"/>
  <c r="A129" i="6" s="1"/>
  <c r="D122" i="6"/>
  <c r="C122" i="6"/>
  <c r="E121" i="6"/>
  <c r="E120" i="6"/>
  <c r="A120" i="6"/>
  <c r="A121" i="6" s="1"/>
  <c r="A122" i="6" s="1"/>
  <c r="E119" i="6"/>
  <c r="P117" i="6"/>
  <c r="N117" i="6"/>
  <c r="L117" i="6"/>
  <c r="J117" i="6"/>
  <c r="F117" i="6"/>
  <c r="D117" i="6"/>
  <c r="E116" i="6" s="1"/>
  <c r="C117" i="6"/>
  <c r="Q116" i="6"/>
  <c r="O116" i="6"/>
  <c r="M116" i="6"/>
  <c r="K116" i="6"/>
  <c r="I116" i="6"/>
  <c r="D114" i="6"/>
  <c r="C114" i="6"/>
  <c r="E113" i="6"/>
  <c r="E112" i="6"/>
  <c r="E111" i="6"/>
  <c r="E110" i="6"/>
  <c r="E109" i="6"/>
  <c r="F109" i="6" s="1"/>
  <c r="A109" i="6"/>
  <c r="A110" i="6" s="1"/>
  <c r="A111" i="6" s="1"/>
  <c r="A112" i="6" s="1"/>
  <c r="A113" i="6" s="1"/>
  <c r="A114" i="6" s="1"/>
  <c r="E108" i="6"/>
  <c r="E114" i="6" s="1"/>
  <c r="P106" i="6"/>
  <c r="N106" i="6"/>
  <c r="L106" i="6"/>
  <c r="J106" i="6"/>
  <c r="F106" i="6"/>
  <c r="D106" i="6"/>
  <c r="C106" i="6"/>
  <c r="Q105" i="6"/>
  <c r="O105" i="6"/>
  <c r="M105" i="6"/>
  <c r="K105" i="6"/>
  <c r="I105" i="6"/>
  <c r="E105" i="6"/>
  <c r="D103" i="6"/>
  <c r="C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A52" i="6"/>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E51" i="6"/>
  <c r="A51" i="6"/>
  <c r="E50" i="6"/>
  <c r="A50" i="6"/>
  <c r="E49" i="6"/>
  <c r="A49" i="6"/>
  <c r="E48" i="6"/>
  <c r="P46" i="6"/>
  <c r="N46" i="6"/>
  <c r="L46" i="6"/>
  <c r="J46" i="6"/>
  <c r="F46" i="6"/>
  <c r="D46" i="6"/>
  <c r="E45" i="6" s="1"/>
  <c r="C46" i="6"/>
  <c r="Q45" i="6"/>
  <c r="O45" i="6"/>
  <c r="M45" i="6"/>
  <c r="K45" i="6"/>
  <c r="I45" i="6"/>
  <c r="E43" i="6"/>
  <c r="D43" i="6"/>
  <c r="C43" i="6"/>
  <c r="E42" i="6"/>
  <c r="E41" i="6"/>
  <c r="A41" i="6"/>
  <c r="A42" i="6" s="1"/>
  <c r="A43" i="6" s="1"/>
  <c r="D39" i="6"/>
  <c r="C39" i="6"/>
  <c r="E38" i="6"/>
  <c r="A38" i="6"/>
  <c r="E37" i="6"/>
  <c r="A37" i="6"/>
  <c r="H36" i="6"/>
  <c r="I36" i="6" s="1"/>
  <c r="E36" i="6"/>
  <c r="E39" i="6" s="1"/>
  <c r="G38" i="6" s="1"/>
  <c r="P34" i="6"/>
  <c r="N34" i="6"/>
  <c r="L34" i="6"/>
  <c r="J34" i="6"/>
  <c r="F34" i="6"/>
  <c r="D34" i="6"/>
  <c r="E33" i="6" s="1"/>
  <c r="C34" i="6"/>
  <c r="Q33" i="6"/>
  <c r="O33" i="6"/>
  <c r="M33" i="6"/>
  <c r="K33" i="6"/>
  <c r="I33" i="6"/>
  <c r="F31" i="6"/>
  <c r="D31" i="6"/>
  <c r="F30" i="6"/>
  <c r="D30" i="6"/>
  <c r="F29" i="6"/>
  <c r="D29" i="6"/>
  <c r="G28" i="6"/>
  <c r="D28" i="6"/>
  <c r="N27" i="6"/>
  <c r="L27" i="6"/>
  <c r="J27" i="6"/>
  <c r="G27" i="6"/>
  <c r="F27" i="6"/>
  <c r="D27" i="6"/>
  <c r="D32" i="6" s="1"/>
  <c r="P25" i="6"/>
  <c r="N25" i="6"/>
  <c r="L25" i="6"/>
  <c r="J25" i="6"/>
  <c r="F25" i="6"/>
  <c r="D25" i="6"/>
  <c r="D22" i="6"/>
  <c r="C21" i="6"/>
  <c r="E21" i="6" s="1"/>
  <c r="E20" i="6"/>
  <c r="C20" i="6"/>
  <c r="E19" i="6"/>
  <c r="H18" i="6"/>
  <c r="E18" i="6"/>
  <c r="I18" i="6" s="1"/>
  <c r="K18" i="6" s="1"/>
  <c r="E17" i="6"/>
  <c r="E16" i="6"/>
  <c r="C16" i="6"/>
  <c r="C15" i="6"/>
  <c r="E15" i="6" s="1"/>
  <c r="H14" i="6"/>
  <c r="C14" i="6"/>
  <c r="E14" i="6" s="1"/>
  <c r="A14" i="6"/>
  <c r="A15" i="6" s="1"/>
  <c r="A16" i="6" s="1"/>
  <c r="A17" i="6" s="1"/>
  <c r="A19" i="6" s="1"/>
  <c r="A20" i="6" s="1"/>
  <c r="A21" i="6" s="1"/>
  <c r="A22" i="6" s="1"/>
  <c r="A27" i="6" s="1"/>
  <c r="A28" i="6" s="1"/>
  <c r="A29" i="6" s="1"/>
  <c r="A30" i="6" s="1"/>
  <c r="A31" i="6" s="1"/>
  <c r="A32" i="6" s="1"/>
  <c r="Q12" i="6"/>
  <c r="P12" i="6"/>
  <c r="O12" i="6"/>
  <c r="N12" i="6"/>
  <c r="J12" i="6"/>
  <c r="P10" i="6"/>
  <c r="N10" i="6"/>
  <c r="L10" i="6"/>
  <c r="J10" i="6"/>
  <c r="G10" i="6"/>
  <c r="B2" i="6"/>
  <c r="D35" i="5"/>
  <c r="D36" i="5" s="1"/>
  <c r="D34" i="5"/>
  <c r="D17" i="5"/>
  <c r="D16" i="5"/>
  <c r="D18" i="5" s="1"/>
  <c r="D10" i="5"/>
  <c r="A10" i="5"/>
  <c r="A12" i="5" s="1"/>
  <c r="A13" i="5" s="1"/>
  <c r="A14" i="5" s="1"/>
  <c r="A15" i="5" s="1"/>
  <c r="A16" i="5" s="1"/>
  <c r="A17" i="5" s="1"/>
  <c r="A18" i="5" s="1"/>
  <c r="A21" i="5" s="1"/>
  <c r="A22" i="5" s="1"/>
  <c r="A23" i="5" s="1"/>
  <c r="A24" i="5" s="1"/>
  <c r="A25" i="5" s="1"/>
  <c r="A26" i="5" s="1"/>
  <c r="A27" i="5" s="1"/>
  <c r="A28" i="5" s="1"/>
  <c r="A29" i="5" s="1"/>
  <c r="A30" i="5" s="1"/>
  <c r="A31" i="5" s="1"/>
  <c r="A32" i="5" s="1"/>
  <c r="A33" i="5" s="1"/>
  <c r="A34" i="5" s="1"/>
  <c r="A35" i="5" s="1"/>
  <c r="A36" i="5" s="1"/>
  <c r="A38" i="5" s="1"/>
  <c r="A39" i="5" s="1"/>
  <c r="A2" i="5"/>
  <c r="A1" i="5"/>
  <c r="D12" i="3"/>
  <c r="A12" i="3"/>
  <c r="D10" i="3"/>
  <c r="A10" i="3"/>
  <c r="A2" i="3"/>
  <c r="A1" i="3"/>
  <c r="D33" i="1"/>
  <c r="D8" i="1" s="1"/>
  <c r="D32" i="1"/>
  <c r="D31" i="1"/>
  <c r="D15" i="1"/>
  <c r="D14" i="1"/>
  <c r="D13" i="1"/>
  <c r="A10" i="1"/>
  <c r="A11" i="1" s="1"/>
  <c r="A12" i="1" s="1"/>
  <c r="A13" i="1" s="1"/>
  <c r="A14" i="1" s="1"/>
  <c r="A15" i="1" s="1"/>
  <c r="A18" i="1" s="1"/>
  <c r="A19" i="1" s="1"/>
  <c r="A20" i="1" s="1"/>
  <c r="A21" i="1" s="1"/>
  <c r="A22" i="1" s="1"/>
  <c r="A23" i="1" s="1"/>
  <c r="A24" i="1" s="1"/>
  <c r="A25" i="1" s="1"/>
  <c r="A26" i="1" s="1"/>
  <c r="A27" i="1" s="1"/>
  <c r="A28" i="1" s="1"/>
  <c r="A29" i="1" s="1"/>
  <c r="A30" i="1" s="1"/>
  <c r="A31" i="1" s="1"/>
  <c r="A32" i="1" s="1"/>
  <c r="A33" i="1" s="1"/>
  <c r="A2" i="1"/>
  <c r="A1" i="1"/>
  <c r="A16" i="4"/>
  <c r="G21" i="6" l="1"/>
  <c r="H21" i="6" s="1"/>
  <c r="I21" i="6" s="1"/>
  <c r="G19" i="6"/>
  <c r="P14" i="6"/>
  <c r="K36" i="6"/>
  <c r="I14" i="6"/>
  <c r="E22" i="6"/>
  <c r="F15" i="6"/>
  <c r="G20" i="6"/>
  <c r="C22" i="6"/>
  <c r="H27" i="6"/>
  <c r="G77" i="6"/>
  <c r="G101" i="6"/>
  <c r="F101" i="6"/>
  <c r="H101" i="6" s="1"/>
  <c r="I101" i="6" s="1"/>
  <c r="E122" i="6"/>
  <c r="F119" i="6"/>
  <c r="F110" i="6"/>
  <c r="G16" i="6"/>
  <c r="G17" i="6"/>
  <c r="G53" i="6"/>
  <c r="F53" i="6"/>
  <c r="H53" i="6" s="1"/>
  <c r="I53" i="6" s="1"/>
  <c r="G42" i="6"/>
  <c r="F38" i="6"/>
  <c r="H38" i="6" s="1"/>
  <c r="I38" i="6" s="1"/>
  <c r="E103" i="6"/>
  <c r="G65" i="6" s="1"/>
  <c r="G37" i="6"/>
  <c r="G39" i="6" s="1"/>
  <c r="F37" i="6"/>
  <c r="G41" i="6"/>
  <c r="F108" i="6"/>
  <c r="F113" i="6"/>
  <c r="H113" i="6" s="1"/>
  <c r="I113" i="6" s="1"/>
  <c r="F112" i="6"/>
  <c r="F111" i="6"/>
  <c r="G98" i="6"/>
  <c r="G113" i="6"/>
  <c r="G108" i="6"/>
  <c r="F77" i="6" l="1"/>
  <c r="H77" i="6" s="1"/>
  <c r="I77" i="6" s="1"/>
  <c r="H20" i="6"/>
  <c r="I20" i="6" s="1"/>
  <c r="G109" i="6"/>
  <c r="H109" i="6" s="1"/>
  <c r="I109" i="6" s="1"/>
  <c r="P27" i="6"/>
  <c r="G30" i="6"/>
  <c r="H30" i="6" s="1"/>
  <c r="H19" i="6"/>
  <c r="I19" i="6" s="1"/>
  <c r="F28" i="6"/>
  <c r="F22" i="6"/>
  <c r="H15" i="6"/>
  <c r="H37" i="6"/>
  <c r="F39" i="6"/>
  <c r="G99" i="6"/>
  <c r="F71" i="6"/>
  <c r="H71" i="6" s="1"/>
  <c r="I71" i="6" s="1"/>
  <c r="K14" i="6"/>
  <c r="G93" i="6"/>
  <c r="G86" i="6"/>
  <c r="F89" i="6"/>
  <c r="F65" i="6"/>
  <c r="H65" i="6" s="1"/>
  <c r="I65" i="6" s="1"/>
  <c r="G29" i="6"/>
  <c r="H17" i="6"/>
  <c r="I17" i="6" s="1"/>
  <c r="F50" i="6"/>
  <c r="H50" i="6" s="1"/>
  <c r="I50" i="6" s="1"/>
  <c r="G89" i="6"/>
  <c r="M36" i="6"/>
  <c r="F42" i="6"/>
  <c r="H42" i="6" s="1"/>
  <c r="I42" i="6" s="1"/>
  <c r="F100" i="6"/>
  <c r="F94" i="6"/>
  <c r="F88" i="6"/>
  <c r="F82" i="6"/>
  <c r="H82" i="6" s="1"/>
  <c r="I82" i="6" s="1"/>
  <c r="F76" i="6"/>
  <c r="H76" i="6" s="1"/>
  <c r="I76" i="6" s="1"/>
  <c r="F70" i="6"/>
  <c r="H70" i="6" s="1"/>
  <c r="I70" i="6" s="1"/>
  <c r="F64" i="6"/>
  <c r="H64" i="6" s="1"/>
  <c r="I64" i="6" s="1"/>
  <c r="F58" i="6"/>
  <c r="H58" i="6" s="1"/>
  <c r="I58" i="6" s="1"/>
  <c r="F52" i="6"/>
  <c r="H52" i="6" s="1"/>
  <c r="I52" i="6" s="1"/>
  <c r="F99" i="6"/>
  <c r="F93" i="6"/>
  <c r="F87" i="6"/>
  <c r="F81" i="6"/>
  <c r="H81" i="6" s="1"/>
  <c r="I81" i="6" s="1"/>
  <c r="F75" i="6"/>
  <c r="F69" i="6"/>
  <c r="F63" i="6"/>
  <c r="F57" i="6"/>
  <c r="F98" i="6"/>
  <c r="H98" i="6" s="1"/>
  <c r="I98" i="6" s="1"/>
  <c r="F92" i="6"/>
  <c r="H92" i="6" s="1"/>
  <c r="I92" i="6" s="1"/>
  <c r="F86" i="6"/>
  <c r="H86" i="6" s="1"/>
  <c r="I86" i="6" s="1"/>
  <c r="F80" i="6"/>
  <c r="H80" i="6" s="1"/>
  <c r="I80" i="6" s="1"/>
  <c r="F74" i="6"/>
  <c r="F68" i="6"/>
  <c r="F62" i="6"/>
  <c r="G97" i="6"/>
  <c r="G91" i="6"/>
  <c r="G85" i="6"/>
  <c r="G79" i="6"/>
  <c r="G73" i="6"/>
  <c r="G67" i="6"/>
  <c r="G61" i="6"/>
  <c r="G55" i="6"/>
  <c r="F97" i="6"/>
  <c r="H97" i="6" s="1"/>
  <c r="I97" i="6" s="1"/>
  <c r="F91" i="6"/>
  <c r="F85" i="6"/>
  <c r="F79" i="6"/>
  <c r="F73" i="6"/>
  <c r="F67" i="6"/>
  <c r="G102" i="6"/>
  <c r="G96" i="6"/>
  <c r="G90" i="6"/>
  <c r="G84" i="6"/>
  <c r="G78" i="6"/>
  <c r="G72" i="6"/>
  <c r="G66" i="6"/>
  <c r="G60" i="6"/>
  <c r="G54" i="6"/>
  <c r="G48" i="6"/>
  <c r="F102" i="6"/>
  <c r="F96" i="6"/>
  <c r="F90" i="6"/>
  <c r="F84" i="6"/>
  <c r="H84" i="6" s="1"/>
  <c r="I84" i="6" s="1"/>
  <c r="F78" i="6"/>
  <c r="F72" i="6"/>
  <c r="F66" i="6"/>
  <c r="F60" i="6"/>
  <c r="H60" i="6" s="1"/>
  <c r="I60" i="6" s="1"/>
  <c r="F54" i="6"/>
  <c r="H54" i="6" s="1"/>
  <c r="I54" i="6" s="1"/>
  <c r="F48" i="6"/>
  <c r="G52" i="6"/>
  <c r="F56" i="6"/>
  <c r="G58" i="6"/>
  <c r="F51" i="6"/>
  <c r="G49" i="6"/>
  <c r="F61" i="6"/>
  <c r="F49" i="6"/>
  <c r="H49" i="6" s="1"/>
  <c r="I49" i="6" s="1"/>
  <c r="F55" i="6"/>
  <c r="G100" i="6"/>
  <c r="G94" i="6"/>
  <c r="G88" i="6"/>
  <c r="G82" i="6"/>
  <c r="G76" i="6"/>
  <c r="G70" i="6"/>
  <c r="G64" i="6"/>
  <c r="G59" i="6"/>
  <c r="G71" i="6"/>
  <c r="F41" i="6"/>
  <c r="G63" i="6"/>
  <c r="H119" i="6"/>
  <c r="F114" i="6"/>
  <c r="H108" i="6"/>
  <c r="F95" i="6"/>
  <c r="G87" i="6"/>
  <c r="G80" i="6"/>
  <c r="G75" i="6"/>
  <c r="G68" i="6"/>
  <c r="G62" i="6"/>
  <c r="G119" i="6"/>
  <c r="G57" i="6"/>
  <c r="G92" i="6"/>
  <c r="G22" i="6"/>
  <c r="H16" i="6"/>
  <c r="I16" i="6" s="1"/>
  <c r="G31" i="6"/>
  <c r="H31" i="6" s="1"/>
  <c r="G81" i="6"/>
  <c r="G56" i="6"/>
  <c r="G50" i="6"/>
  <c r="G51" i="6"/>
  <c r="G83" i="6"/>
  <c r="F59" i="6"/>
  <c r="H59" i="6" s="1"/>
  <c r="I59" i="6" s="1"/>
  <c r="G95" i="6"/>
  <c r="G74" i="6"/>
  <c r="G110" i="6"/>
  <c r="H110" i="6" s="1"/>
  <c r="I110" i="6" s="1"/>
  <c r="G69" i="6"/>
  <c r="G111" i="6"/>
  <c r="H111" i="6" s="1"/>
  <c r="I111" i="6" s="1"/>
  <c r="F83" i="6"/>
  <c r="G112" i="6"/>
  <c r="H112" i="6" s="1"/>
  <c r="I112" i="6" s="1"/>
  <c r="G43" i="6"/>
  <c r="G121" i="6"/>
  <c r="F121" i="6"/>
  <c r="H121" i="6" s="1"/>
  <c r="I121" i="6" s="1"/>
  <c r="G120" i="6"/>
  <c r="F120" i="6"/>
  <c r="H120" i="6" s="1"/>
  <c r="I120" i="6" s="1"/>
  <c r="H114" i="6" l="1"/>
  <c r="I108" i="6"/>
  <c r="J20" i="6"/>
  <c r="K20" i="6" s="1"/>
  <c r="J16" i="6"/>
  <c r="F122" i="6"/>
  <c r="H55" i="6"/>
  <c r="I55" i="6" s="1"/>
  <c r="H72" i="6"/>
  <c r="I72" i="6" s="1"/>
  <c r="J17" i="6"/>
  <c r="J29" i="6" s="1"/>
  <c r="H39" i="6"/>
  <c r="I37" i="6"/>
  <c r="H78" i="6"/>
  <c r="I78" i="6" s="1"/>
  <c r="H57" i="6"/>
  <c r="I57" i="6" s="1"/>
  <c r="H29" i="6"/>
  <c r="G32" i="6"/>
  <c r="H22" i="6"/>
  <c r="I15" i="6"/>
  <c r="J21" i="6"/>
  <c r="K21" i="6" s="1"/>
  <c r="H66" i="6"/>
  <c r="I66" i="6" s="1"/>
  <c r="H90" i="6"/>
  <c r="I90" i="6" s="1"/>
  <c r="H69" i="6"/>
  <c r="I69" i="6" s="1"/>
  <c r="H88" i="6"/>
  <c r="I88" i="6" s="1"/>
  <c r="H89" i="6"/>
  <c r="I89" i="6" s="1"/>
  <c r="H28" i="6"/>
  <c r="H32" i="6" s="1"/>
  <c r="F32" i="6"/>
  <c r="G122" i="6"/>
  <c r="H51" i="6"/>
  <c r="I51" i="6" s="1"/>
  <c r="H96" i="6"/>
  <c r="I96" i="6" s="1"/>
  <c r="H67" i="6"/>
  <c r="I67" i="6" s="1"/>
  <c r="H75" i="6"/>
  <c r="I75" i="6" s="1"/>
  <c r="H94" i="6"/>
  <c r="I94" i="6" s="1"/>
  <c r="G114" i="6"/>
  <c r="H122" i="6"/>
  <c r="I119" i="6"/>
  <c r="H61" i="6"/>
  <c r="I61" i="6" s="1"/>
  <c r="H83" i="6"/>
  <c r="I83" i="6" s="1"/>
  <c r="H102" i="6"/>
  <c r="I102" i="6" s="1"/>
  <c r="H73" i="6"/>
  <c r="I73" i="6" s="1"/>
  <c r="H100" i="6"/>
  <c r="I100" i="6" s="1"/>
  <c r="J19" i="6"/>
  <c r="J30" i="6" s="1"/>
  <c r="H79" i="6"/>
  <c r="I79" i="6" s="1"/>
  <c r="H62" i="6"/>
  <c r="I62" i="6" s="1"/>
  <c r="H87" i="6"/>
  <c r="I87" i="6" s="1"/>
  <c r="F43" i="6"/>
  <c r="H41" i="6"/>
  <c r="H63" i="6"/>
  <c r="I63" i="6" s="1"/>
  <c r="G103" i="6"/>
  <c r="H85" i="6"/>
  <c r="I85" i="6" s="1"/>
  <c r="H68" i="6"/>
  <c r="I68" i="6" s="1"/>
  <c r="H93" i="6"/>
  <c r="I93" i="6" s="1"/>
  <c r="O36" i="6"/>
  <c r="M14" i="6"/>
  <c r="H56" i="6"/>
  <c r="I56" i="6" s="1"/>
  <c r="H95" i="6"/>
  <c r="I95" i="6" s="1"/>
  <c r="F103" i="6"/>
  <c r="H48" i="6"/>
  <c r="H91" i="6"/>
  <c r="I91" i="6" s="1"/>
  <c r="H74" i="6"/>
  <c r="I74" i="6" s="1"/>
  <c r="H99" i="6"/>
  <c r="I99" i="6" s="1"/>
  <c r="Q36" i="6" l="1"/>
  <c r="I114" i="6"/>
  <c r="J108" i="6"/>
  <c r="K108" i="6" s="1"/>
  <c r="J31" i="6"/>
  <c r="I22" i="6"/>
  <c r="J15" i="6"/>
  <c r="I39" i="6"/>
  <c r="J38" i="6" s="1"/>
  <c r="K38" i="6" s="1"/>
  <c r="K16" i="6"/>
  <c r="I122" i="6"/>
  <c r="J119" i="6" s="1"/>
  <c r="O14" i="6"/>
  <c r="H103" i="6"/>
  <c r="I48" i="6"/>
  <c r="L21" i="6"/>
  <c r="M21" i="6" s="1"/>
  <c r="H43" i="6"/>
  <c r="I41" i="6"/>
  <c r="K19" i="6"/>
  <c r="K17" i="6"/>
  <c r="K119" i="6" l="1"/>
  <c r="L16" i="6"/>
  <c r="L31" i="6" s="1"/>
  <c r="L18" i="6"/>
  <c r="M18" i="6" s="1"/>
  <c r="Q14" i="6"/>
  <c r="J28" i="6"/>
  <c r="J32" i="6" s="1"/>
  <c r="J22" i="6"/>
  <c r="L19" i="6"/>
  <c r="L30" i="6" s="1"/>
  <c r="J37" i="6"/>
  <c r="I43" i="6"/>
  <c r="J42" i="6" s="1"/>
  <c r="K42" i="6" s="1"/>
  <c r="J121" i="6"/>
  <c r="K121" i="6" s="1"/>
  <c r="J120" i="6"/>
  <c r="K120" i="6" s="1"/>
  <c r="J113" i="6"/>
  <c r="K113" i="6" s="1"/>
  <c r="J111" i="6"/>
  <c r="K111" i="6" s="1"/>
  <c r="J112" i="6"/>
  <c r="K112" i="6" s="1"/>
  <c r="J110" i="6"/>
  <c r="K110" i="6" s="1"/>
  <c r="J109" i="6"/>
  <c r="K109" i="6" s="1"/>
  <c r="I103" i="6"/>
  <c r="J48" i="6"/>
  <c r="K15" i="6"/>
  <c r="L20" i="6"/>
  <c r="M20" i="6" s="1"/>
  <c r="L17" i="6"/>
  <c r="L29" i="6" s="1"/>
  <c r="M16" i="6" l="1"/>
  <c r="K48" i="6"/>
  <c r="J39" i="6"/>
  <c r="K37" i="6"/>
  <c r="L112" i="6"/>
  <c r="M112" i="6" s="1"/>
  <c r="J41" i="6"/>
  <c r="L121" i="6"/>
  <c r="M121" i="6"/>
  <c r="K22" i="6"/>
  <c r="L15" i="6"/>
  <c r="J53" i="6"/>
  <c r="K53" i="6" s="1"/>
  <c r="J101" i="6"/>
  <c r="K101" i="6" s="1"/>
  <c r="J70" i="6"/>
  <c r="K70" i="6" s="1"/>
  <c r="J76" i="6"/>
  <c r="K76" i="6" s="1"/>
  <c r="J84" i="6"/>
  <c r="K84" i="6" s="1"/>
  <c r="J58" i="6"/>
  <c r="K58" i="6" s="1"/>
  <c r="J52" i="6"/>
  <c r="K52" i="6" s="1"/>
  <c r="J49" i="6"/>
  <c r="K49" i="6" s="1"/>
  <c r="J97" i="6"/>
  <c r="K97" i="6" s="1"/>
  <c r="J65" i="6"/>
  <c r="K65" i="6" s="1"/>
  <c r="J50" i="6"/>
  <c r="K50" i="6" s="1"/>
  <c r="J71" i="6"/>
  <c r="K71" i="6" s="1"/>
  <c r="J54" i="6"/>
  <c r="K54" i="6" s="1"/>
  <c r="J82" i="6"/>
  <c r="K82" i="6" s="1"/>
  <c r="J77" i="6"/>
  <c r="K77" i="6" s="1"/>
  <c r="J59" i="6"/>
  <c r="K59" i="6" s="1"/>
  <c r="J80" i="6"/>
  <c r="K80" i="6" s="1"/>
  <c r="J92" i="6"/>
  <c r="K92" i="6" s="1"/>
  <c r="J81" i="6"/>
  <c r="K81" i="6" s="1"/>
  <c r="J60" i="6"/>
  <c r="K60" i="6" s="1"/>
  <c r="J98" i="6"/>
  <c r="K98" i="6" s="1"/>
  <c r="J86" i="6"/>
  <c r="K86" i="6" s="1"/>
  <c r="J64" i="6"/>
  <c r="K64" i="6" s="1"/>
  <c r="J72" i="6"/>
  <c r="K72" i="6" s="1"/>
  <c r="J99" i="6"/>
  <c r="K99" i="6" s="1"/>
  <c r="J93" i="6"/>
  <c r="K93" i="6" s="1"/>
  <c r="J95" i="6"/>
  <c r="K95" i="6" s="1"/>
  <c r="J74" i="6"/>
  <c r="K74" i="6" s="1"/>
  <c r="J56" i="6"/>
  <c r="K56" i="6" s="1"/>
  <c r="J79" i="6"/>
  <c r="K79" i="6" s="1"/>
  <c r="J73" i="6"/>
  <c r="K73" i="6" s="1"/>
  <c r="J51" i="6"/>
  <c r="K51" i="6" s="1"/>
  <c r="J88" i="6"/>
  <c r="K88" i="6" s="1"/>
  <c r="J66" i="6"/>
  <c r="K66" i="6" s="1"/>
  <c r="J90" i="6"/>
  <c r="K90" i="6" s="1"/>
  <c r="J102" i="6"/>
  <c r="K102" i="6" s="1"/>
  <c r="J83" i="6"/>
  <c r="K83" i="6" s="1"/>
  <c r="J94" i="6"/>
  <c r="K94" i="6" s="1"/>
  <c r="J68" i="6"/>
  <c r="K68" i="6" s="1"/>
  <c r="J57" i="6"/>
  <c r="K57" i="6" s="1"/>
  <c r="J78" i="6"/>
  <c r="K78" i="6" s="1"/>
  <c r="J63" i="6"/>
  <c r="K63" i="6" s="1"/>
  <c r="J62" i="6"/>
  <c r="K62" i="6" s="1"/>
  <c r="J91" i="6"/>
  <c r="K91" i="6" s="1"/>
  <c r="J96" i="6"/>
  <c r="K96" i="6" s="1"/>
  <c r="J100" i="6"/>
  <c r="K100" i="6" s="1"/>
  <c r="J67" i="6"/>
  <c r="K67" i="6" s="1"/>
  <c r="J89" i="6"/>
  <c r="K89" i="6" s="1"/>
  <c r="J69" i="6"/>
  <c r="K69" i="6" s="1"/>
  <c r="J61" i="6"/>
  <c r="K61" i="6" s="1"/>
  <c r="J75" i="6"/>
  <c r="K75" i="6" s="1"/>
  <c r="J85" i="6"/>
  <c r="K85" i="6" s="1"/>
  <c r="J55" i="6"/>
  <c r="K55" i="6" s="1"/>
  <c r="J87" i="6"/>
  <c r="K87" i="6" s="1"/>
  <c r="M19" i="6"/>
  <c r="L120" i="6"/>
  <c r="M120" i="6" s="1"/>
  <c r="K114" i="6"/>
  <c r="L108" i="6" s="1"/>
  <c r="M17" i="6"/>
  <c r="K122" i="6"/>
  <c r="L119" i="6" s="1"/>
  <c r="J114" i="6"/>
  <c r="J122" i="6"/>
  <c r="L122" i="6" l="1"/>
  <c r="M119" i="6"/>
  <c r="L93" i="6"/>
  <c r="M93" i="6" s="1"/>
  <c r="M75" i="6"/>
  <c r="L75" i="6"/>
  <c r="L82" i="6"/>
  <c r="M82" i="6" s="1"/>
  <c r="L90" i="6"/>
  <c r="M90" i="6" s="1"/>
  <c r="L61" i="6"/>
  <c r="M61" i="6"/>
  <c r="L99" i="6"/>
  <c r="M99" i="6" s="1"/>
  <c r="M72" i="6"/>
  <c r="L72" i="6"/>
  <c r="L64" i="6"/>
  <c r="M64" i="6" s="1"/>
  <c r="L70" i="6"/>
  <c r="M70" i="6" s="1"/>
  <c r="K39" i="6"/>
  <c r="L38" i="6" s="1"/>
  <c r="M38" i="6" s="1"/>
  <c r="N17" i="6"/>
  <c r="O17" i="6" s="1"/>
  <c r="L89" i="6"/>
  <c r="M89" i="6" s="1"/>
  <c r="K103" i="6"/>
  <c r="L48" i="6" s="1"/>
  <c r="L111" i="6"/>
  <c r="M111" i="6" s="1"/>
  <c r="L88" i="6"/>
  <c r="M88" i="6" s="1"/>
  <c r="L77" i="6"/>
  <c r="M77" i="6" s="1"/>
  <c r="L83" i="6"/>
  <c r="M83" i="6" s="1"/>
  <c r="L71" i="6"/>
  <c r="M71" i="6" s="1"/>
  <c r="L67" i="6"/>
  <c r="M67" i="6" s="1"/>
  <c r="L100" i="6"/>
  <c r="M100" i="6" s="1"/>
  <c r="L96" i="6"/>
  <c r="M96" i="6" s="1"/>
  <c r="L60" i="6"/>
  <c r="M60" i="6" s="1"/>
  <c r="L87" i="6"/>
  <c r="M87" i="6" s="1"/>
  <c r="L94" i="6"/>
  <c r="M94" i="6" s="1"/>
  <c r="L69" i="6"/>
  <c r="M69" i="6" s="1"/>
  <c r="M108" i="6"/>
  <c r="L28" i="6"/>
  <c r="L32" i="6" s="1"/>
  <c r="L22" i="6"/>
  <c r="N18" i="6"/>
  <c r="O18" i="6" s="1"/>
  <c r="L86" i="6"/>
  <c r="M86" i="6" s="1"/>
  <c r="M15" i="6"/>
  <c r="L97" i="6"/>
  <c r="M97" i="6"/>
  <c r="L51" i="6"/>
  <c r="M51" i="6" s="1"/>
  <c r="L62" i="6"/>
  <c r="M62" i="6" s="1"/>
  <c r="L73" i="6"/>
  <c r="M73" i="6"/>
  <c r="L52" i="6"/>
  <c r="M52" i="6" s="1"/>
  <c r="L109" i="6"/>
  <c r="M109" i="6" s="1"/>
  <c r="L63" i="6"/>
  <c r="M63" i="6" s="1"/>
  <c r="L58" i="6"/>
  <c r="M58" i="6" s="1"/>
  <c r="L55" i="6"/>
  <c r="M55" i="6"/>
  <c r="L80" i="6"/>
  <c r="M80" i="6" s="1"/>
  <c r="J43" i="6"/>
  <c r="K41" i="6"/>
  <c r="L68" i="6"/>
  <c r="M68" i="6" s="1"/>
  <c r="L101" i="6"/>
  <c r="M101" i="6" s="1"/>
  <c r="L54" i="6"/>
  <c r="M54" i="6" s="1"/>
  <c r="L102" i="6"/>
  <c r="M102" i="6" s="1"/>
  <c r="L50" i="6"/>
  <c r="M50" i="6" s="1"/>
  <c r="L66" i="6"/>
  <c r="M66" i="6" s="1"/>
  <c r="L113" i="6"/>
  <c r="M113" i="6" s="1"/>
  <c r="J103" i="6"/>
  <c r="L91" i="6"/>
  <c r="M91" i="6"/>
  <c r="L49" i="6"/>
  <c r="M49" i="6"/>
  <c r="L110" i="6"/>
  <c r="M110" i="6" s="1"/>
  <c r="N19" i="6"/>
  <c r="N30" i="6" s="1"/>
  <c r="L81" i="6"/>
  <c r="M81" i="6" s="1"/>
  <c r="N20" i="6"/>
  <c r="O20" i="6" s="1"/>
  <c r="L92" i="6"/>
  <c r="M92" i="6" s="1"/>
  <c r="N16" i="6"/>
  <c r="N21" i="6"/>
  <c r="O21" i="6" s="1"/>
  <c r="L78" i="6"/>
  <c r="M78" i="6" s="1"/>
  <c r="L56" i="6"/>
  <c r="M56" i="6" s="1"/>
  <c r="L85" i="6"/>
  <c r="M85" i="6"/>
  <c r="L57" i="6"/>
  <c r="M57" i="6" s="1"/>
  <c r="L74" i="6"/>
  <c r="M74" i="6" s="1"/>
  <c r="L59" i="6"/>
  <c r="M59" i="6" s="1"/>
  <c r="L76" i="6"/>
  <c r="M76" i="6" s="1"/>
  <c r="M48" i="6" l="1"/>
  <c r="N109" i="6"/>
  <c r="O109" i="6" s="1"/>
  <c r="K43" i="6"/>
  <c r="L42" i="6" s="1"/>
  <c r="M42" i="6" s="1"/>
  <c r="O19" i="6"/>
  <c r="L37" i="6"/>
  <c r="N31" i="6"/>
  <c r="N110" i="6"/>
  <c r="O110" i="6" s="1"/>
  <c r="L114" i="6"/>
  <c r="L53" i="6"/>
  <c r="M53" i="6" s="1"/>
  <c r="N29" i="6"/>
  <c r="M114" i="6"/>
  <c r="N112" i="6" s="1"/>
  <c r="O112" i="6" s="1"/>
  <c r="N108" i="6"/>
  <c r="O16" i="6"/>
  <c r="L65" i="6"/>
  <c r="M65" i="6" s="1"/>
  <c r="N119" i="6"/>
  <c r="O119" i="6" s="1"/>
  <c r="M122" i="6"/>
  <c r="L84" i="6"/>
  <c r="M84" i="6" s="1"/>
  <c r="L79" i="6"/>
  <c r="M79" i="6" s="1"/>
  <c r="L98" i="6"/>
  <c r="M98" i="6" s="1"/>
  <c r="N15" i="6"/>
  <c r="O15" i="6" s="1"/>
  <c r="M22" i="6"/>
  <c r="L95" i="6"/>
  <c r="M95" i="6" s="1"/>
  <c r="O22" i="6" l="1"/>
  <c r="P15" i="6"/>
  <c r="L41" i="6"/>
  <c r="N48" i="6"/>
  <c r="M103" i="6"/>
  <c r="L103" i="6"/>
  <c r="N95" i="6"/>
  <c r="O95" i="6" s="1"/>
  <c r="O108" i="6"/>
  <c r="N113" i="6"/>
  <c r="O113" i="6" s="1"/>
  <c r="P19" i="6"/>
  <c r="P30" i="6" s="1"/>
  <c r="N65" i="6"/>
  <c r="O65" i="6" s="1"/>
  <c r="P18" i="6"/>
  <c r="Q18" i="6" s="1"/>
  <c r="P21" i="6"/>
  <c r="Q21" i="6" s="1"/>
  <c r="N53" i="6"/>
  <c r="O53" i="6" s="1"/>
  <c r="P17" i="6"/>
  <c r="N98" i="6"/>
  <c r="O98" i="6" s="1"/>
  <c r="N79" i="6"/>
  <c r="O79" i="6" s="1"/>
  <c r="P16" i="6"/>
  <c r="Q16" i="6"/>
  <c r="N84" i="6"/>
  <c r="O84" i="6"/>
  <c r="N111" i="6"/>
  <c r="O111" i="6" s="1"/>
  <c r="P20" i="6"/>
  <c r="Q20" i="6" s="1"/>
  <c r="N22" i="6"/>
  <c r="N28" i="6"/>
  <c r="N32" i="6" s="1"/>
  <c r="N120" i="6"/>
  <c r="O120" i="6" s="1"/>
  <c r="N121" i="6"/>
  <c r="O121" i="6" s="1"/>
  <c r="L39" i="6"/>
  <c r="M37" i="6"/>
  <c r="P120" i="6" l="1"/>
  <c r="Q120" i="6" s="1"/>
  <c r="O114" i="6"/>
  <c r="P108" i="6"/>
  <c r="Q108" i="6" s="1"/>
  <c r="N114" i="6"/>
  <c r="L43" i="6"/>
  <c r="M41" i="6"/>
  <c r="P111" i="6"/>
  <c r="Q111" i="6" s="1"/>
  <c r="Q19" i="6"/>
  <c r="Q113" i="6"/>
  <c r="P113" i="6"/>
  <c r="P31" i="6"/>
  <c r="N122" i="6"/>
  <c r="P29" i="6"/>
  <c r="Q29" i="6" s="1"/>
  <c r="Q17" i="6"/>
  <c r="O122" i="6"/>
  <c r="P119" i="6" s="1"/>
  <c r="D38" i="5"/>
  <c r="D39" i="5" s="1"/>
  <c r="D8" i="5" s="1"/>
  <c r="P28" i="6"/>
  <c r="P22" i="6"/>
  <c r="M39" i="6"/>
  <c r="N38" i="6" s="1"/>
  <c r="O38" i="6" s="1"/>
  <c r="O48" i="6"/>
  <c r="N66" i="6"/>
  <c r="O66" i="6" s="1"/>
  <c r="N75" i="6"/>
  <c r="O75" i="6" s="1"/>
  <c r="N91" i="6"/>
  <c r="O91" i="6" s="1"/>
  <c r="N80" i="6"/>
  <c r="O80" i="6" s="1"/>
  <c r="N88" i="6"/>
  <c r="O88" i="6" s="1"/>
  <c r="N97" i="6"/>
  <c r="O97" i="6" s="1"/>
  <c r="N67" i="6"/>
  <c r="O67" i="6" s="1"/>
  <c r="N56" i="6"/>
  <c r="O56" i="6" s="1"/>
  <c r="N50" i="6"/>
  <c r="O50" i="6" s="1"/>
  <c r="N59" i="6"/>
  <c r="O59" i="6" s="1"/>
  <c r="N62" i="6"/>
  <c r="O62" i="6" s="1"/>
  <c r="N93" i="6"/>
  <c r="O93" i="6" s="1"/>
  <c r="N49" i="6"/>
  <c r="O49" i="6" s="1"/>
  <c r="N73" i="6"/>
  <c r="O73" i="6" s="1"/>
  <c r="N82" i="6"/>
  <c r="O82" i="6" s="1"/>
  <c r="N85" i="6"/>
  <c r="O85" i="6" s="1"/>
  <c r="N76" i="6"/>
  <c r="O76" i="6" s="1"/>
  <c r="N54" i="6"/>
  <c r="O54" i="6" s="1"/>
  <c r="N102" i="6"/>
  <c r="O102" i="6" s="1"/>
  <c r="N96" i="6"/>
  <c r="O96" i="6" s="1"/>
  <c r="N61" i="6"/>
  <c r="O61" i="6" s="1"/>
  <c r="N94" i="6"/>
  <c r="O94" i="6" s="1"/>
  <c r="N89" i="6"/>
  <c r="O89" i="6" s="1"/>
  <c r="N51" i="6"/>
  <c r="O51" i="6" s="1"/>
  <c r="N77" i="6"/>
  <c r="O77" i="6" s="1"/>
  <c r="N58" i="6"/>
  <c r="O58" i="6" s="1"/>
  <c r="N52" i="6"/>
  <c r="O52" i="6" s="1"/>
  <c r="N101" i="6"/>
  <c r="O101" i="6" s="1"/>
  <c r="N87" i="6"/>
  <c r="O87" i="6" s="1"/>
  <c r="N72" i="6"/>
  <c r="O72" i="6" s="1"/>
  <c r="N78" i="6"/>
  <c r="O78" i="6" s="1"/>
  <c r="N90" i="6"/>
  <c r="O90" i="6" s="1"/>
  <c r="N100" i="6"/>
  <c r="O100" i="6" s="1"/>
  <c r="N63" i="6"/>
  <c r="O63" i="6" s="1"/>
  <c r="N55" i="6"/>
  <c r="O55" i="6" s="1"/>
  <c r="N57" i="6"/>
  <c r="O57" i="6" s="1"/>
  <c r="N64" i="6"/>
  <c r="O64" i="6" s="1"/>
  <c r="N60" i="6"/>
  <c r="O60" i="6" s="1"/>
  <c r="N99" i="6"/>
  <c r="O99" i="6" s="1"/>
  <c r="N70" i="6"/>
  <c r="O70" i="6" s="1"/>
  <c r="N74" i="6"/>
  <c r="O74" i="6" s="1"/>
  <c r="N92" i="6"/>
  <c r="O92" i="6" s="1"/>
  <c r="N86" i="6"/>
  <c r="O86" i="6" s="1"/>
  <c r="N81" i="6"/>
  <c r="O81" i="6" s="1"/>
  <c r="N71" i="6"/>
  <c r="O71" i="6" s="1"/>
  <c r="N83" i="6"/>
  <c r="O83" i="6" s="1"/>
  <c r="N69" i="6"/>
  <c r="O69" i="6" s="1"/>
  <c r="N68" i="6"/>
  <c r="O68" i="6" s="1"/>
  <c r="Q15" i="6"/>
  <c r="P88" i="6" l="1"/>
  <c r="Q88" i="6" s="1"/>
  <c r="M43" i="6"/>
  <c r="N42" i="6" s="1"/>
  <c r="O42" i="6" s="1"/>
  <c r="P99" i="6"/>
  <c r="Q99" i="6" s="1"/>
  <c r="P74" i="6"/>
  <c r="Q74" i="6" s="1"/>
  <c r="P101" i="6"/>
  <c r="Q101" i="6"/>
  <c r="Q28" i="6"/>
  <c r="P32" i="6"/>
  <c r="P73" i="6"/>
  <c r="Q73" i="6" s="1"/>
  <c r="Q22" i="6"/>
  <c r="N103" i="6"/>
  <c r="P58" i="6"/>
  <c r="Q58" i="6" s="1"/>
  <c r="P121" i="6"/>
  <c r="Q121" i="6" s="1"/>
  <c r="P62" i="6"/>
  <c r="Q62" i="6" s="1"/>
  <c r="P59" i="6"/>
  <c r="Q59" i="6" s="1"/>
  <c r="Q119" i="6"/>
  <c r="P82" i="6"/>
  <c r="Q82" i="6" s="1"/>
  <c r="O103" i="6"/>
  <c r="P56" i="6" s="1"/>
  <c r="Q56" i="6" s="1"/>
  <c r="P48" i="6"/>
  <c r="Q48" i="6" s="1"/>
  <c r="P55" i="6"/>
  <c r="Q55" i="6" s="1"/>
  <c r="P71" i="6"/>
  <c r="Q71" i="6"/>
  <c r="N37" i="6"/>
  <c r="P110" i="6"/>
  <c r="Q110" i="6" s="1"/>
  <c r="P112" i="6"/>
  <c r="Q112" i="6" s="1"/>
  <c r="P109" i="6"/>
  <c r="Q109" i="6" s="1"/>
  <c r="Q114" i="6" s="1"/>
  <c r="P76" i="6" l="1"/>
  <c r="Q76" i="6" s="1"/>
  <c r="P52" i="6"/>
  <c r="Q52" i="6" s="1"/>
  <c r="P85" i="6"/>
  <c r="Q85" i="6" s="1"/>
  <c r="P72" i="6"/>
  <c r="Q72" i="6" s="1"/>
  <c r="Q122" i="6"/>
  <c r="P90" i="6"/>
  <c r="Q90" i="6" s="1"/>
  <c r="P94" i="6"/>
  <c r="Q94" i="6" s="1"/>
  <c r="P92" i="6"/>
  <c r="Q92" i="6" s="1"/>
  <c r="P69" i="6"/>
  <c r="Q69" i="6" s="1"/>
  <c r="P80" i="6"/>
  <c r="Q80" i="6" s="1"/>
  <c r="P65" i="6"/>
  <c r="Q65" i="6" s="1"/>
  <c r="P95" i="6"/>
  <c r="Q95" i="6" s="1"/>
  <c r="P79" i="6"/>
  <c r="Q79" i="6" s="1"/>
  <c r="P98" i="6"/>
  <c r="Q98" i="6" s="1"/>
  <c r="P84" i="6"/>
  <c r="Q84" i="6" s="1"/>
  <c r="P53" i="6"/>
  <c r="Q53" i="6" s="1"/>
  <c r="N39" i="6"/>
  <c r="O37" i="6"/>
  <c r="P70" i="6"/>
  <c r="Q70" i="6" s="1"/>
  <c r="P50" i="6"/>
  <c r="Q50" i="6" s="1"/>
  <c r="P51" i="6"/>
  <c r="Q51" i="6" s="1"/>
  <c r="P114" i="6"/>
  <c r="P89" i="6"/>
  <c r="Q89" i="6" s="1"/>
  <c r="P54" i="6"/>
  <c r="Q54" i="6" s="1"/>
  <c r="P63" i="6"/>
  <c r="Q63" i="6" s="1"/>
  <c r="P122" i="6"/>
  <c r="P67" i="6"/>
  <c r="Q67" i="6" s="1"/>
  <c r="P97" i="6"/>
  <c r="Q97" i="6" s="1"/>
  <c r="N41" i="6"/>
  <c r="P91" i="6"/>
  <c r="Q91" i="6" s="1"/>
  <c r="P57" i="6"/>
  <c r="Q57" i="6" s="1"/>
  <c r="P78" i="6"/>
  <c r="Q78" i="6" s="1"/>
  <c r="P86" i="6"/>
  <c r="Q86" i="6" s="1"/>
  <c r="P49" i="6"/>
  <c r="Q49" i="6" s="1"/>
  <c r="Q103" i="6" s="1"/>
  <c r="P83" i="6"/>
  <c r="Q83" i="6" s="1"/>
  <c r="P87" i="6"/>
  <c r="Q87" i="6" s="1"/>
  <c r="P96" i="6"/>
  <c r="Q96" i="6" s="1"/>
  <c r="P61" i="6"/>
  <c r="Q61" i="6" s="1"/>
  <c r="P75" i="6"/>
  <c r="Q75" i="6" s="1"/>
  <c r="P81" i="6"/>
  <c r="Q81" i="6" s="1"/>
  <c r="P66" i="6"/>
  <c r="Q66" i="6" s="1"/>
  <c r="P102" i="6"/>
  <c r="Q102" i="6" s="1"/>
  <c r="P93" i="6"/>
  <c r="Q93" i="6" s="1"/>
  <c r="P68" i="6"/>
  <c r="Q68" i="6" s="1"/>
  <c r="P100" i="6"/>
  <c r="Q100" i="6" s="1"/>
  <c r="P60" i="6"/>
  <c r="Q60" i="6" s="1"/>
  <c r="P64" i="6"/>
  <c r="Q64" i="6" s="1"/>
  <c r="P77" i="6"/>
  <c r="Q77" i="6" s="1"/>
  <c r="P103" i="6" l="1"/>
  <c r="O39" i="6"/>
  <c r="P38" i="6" s="1"/>
  <c r="Q38" i="6" s="1"/>
  <c r="N43" i="6"/>
  <c r="O41" i="6"/>
  <c r="O43" i="6" l="1"/>
  <c r="P42" i="6" s="1"/>
  <c r="Q42" i="6" s="1"/>
  <c r="P41" i="6"/>
  <c r="P43" i="6" s="1"/>
  <c r="P37" i="6"/>
  <c r="P39" i="6" l="1"/>
  <c r="Q37" i="6"/>
  <c r="Q39" i="6" s="1"/>
  <c r="Q41" i="6"/>
  <c r="Q43" i="6" s="1"/>
</calcChain>
</file>

<file path=xl/sharedStrings.xml><?xml version="1.0" encoding="utf-8"?>
<sst xmlns="http://schemas.openxmlformats.org/spreadsheetml/2006/main" count="421" uniqueCount="242">
  <si>
    <t>AFUDC Equity Book Depreciation</t>
  </si>
  <si>
    <t>CAU</t>
  </si>
  <si>
    <t>CCE</t>
  </si>
  <si>
    <t>CDH</t>
  </si>
  <si>
    <t>CII</t>
  </si>
  <si>
    <t>CIP</t>
  </si>
  <si>
    <t>CIS</t>
  </si>
  <si>
    <t>COE</t>
  </si>
  <si>
    <t>COT</t>
  </si>
  <si>
    <t>CST</t>
  </si>
  <si>
    <t>CSTL</t>
  </si>
  <si>
    <t>EGP</t>
  </si>
  <si>
    <t>EIP</t>
  </si>
  <si>
    <t>Allocation Factor - Plant</t>
  </si>
  <si>
    <t>Common Function Group</t>
  </si>
  <si>
    <t>Direct Function Group</t>
  </si>
  <si>
    <t>ETP</t>
  </si>
  <si>
    <t>ETPL</t>
  </si>
  <si>
    <t>ETX</t>
  </si>
  <si>
    <t>Total Allocated Common and Direct</t>
  </si>
  <si>
    <t xml:space="preserve">  Total Common</t>
  </si>
  <si>
    <t xml:space="preserve">  Total Direct</t>
  </si>
  <si>
    <t>EGPL</t>
  </si>
  <si>
    <t>Network Transmission</t>
  </si>
  <si>
    <t>ET Path 15</t>
  </si>
  <si>
    <t>Network Transmission - Land</t>
  </si>
  <si>
    <t>Common-Auto</t>
  </si>
  <si>
    <t>Common-Communication Equipment</t>
  </si>
  <si>
    <t>Common-Data Handling</t>
  </si>
  <si>
    <t>Common-Intangible Plant</t>
  </si>
  <si>
    <t>Common-Software Intangible Plant</t>
  </si>
  <si>
    <t>Common-Customer Information System</t>
  </si>
  <si>
    <t>Common-Office Equipment</t>
  </si>
  <si>
    <t>Common-Other</t>
  </si>
  <si>
    <t>Common-Structures</t>
  </si>
  <si>
    <t>Common-Structures Land</t>
  </si>
  <si>
    <t>Electric General</t>
  </si>
  <si>
    <t>Electric General Land</t>
  </si>
  <si>
    <t>Electric Production-Relicensing</t>
  </si>
  <si>
    <t>Reference</t>
  </si>
  <si>
    <t>Schedule 24, Line 17</t>
  </si>
  <si>
    <t xml:space="preserve">Line </t>
  </si>
  <si>
    <t>WP_1-BaseTRR_Tax</t>
  </si>
  <si>
    <t>DESCRIPTION</t>
  </si>
  <si>
    <t>Source</t>
  </si>
  <si>
    <t>Labor Allocator</t>
  </si>
  <si>
    <t>Federal and California Tax Credits</t>
  </si>
  <si>
    <t>Federal and California Credit for Increasing Research Activities</t>
  </si>
  <si>
    <t>Federal and State Tax Credits</t>
  </si>
  <si>
    <t>Tab</t>
  </si>
  <si>
    <t>Description</t>
  </si>
  <si>
    <t>Line</t>
  </si>
  <si>
    <t>Table of Contents</t>
  </si>
  <si>
    <t>WP_1-BaseTRR_Tax 1</t>
  </si>
  <si>
    <t>WP_1-BaseTRR_Tax 2</t>
  </si>
  <si>
    <t>WP_1-BaseTRR_Tax 3</t>
  </si>
  <si>
    <t>Pacific Gas and Electric Company</t>
  </si>
  <si>
    <t>Note 1. Data source from PowerTax System - Report 216.</t>
  </si>
  <si>
    <t>Amortization of Excess Deferred Tax Liability</t>
  </si>
  <si>
    <t>Amortization of Excess Deferred Tax Liability - Non Protected</t>
  </si>
  <si>
    <t>ER17-2154-002, Note 1</t>
  </si>
  <si>
    <t>Total Allocated Common</t>
  </si>
  <si>
    <t>Amortization of Excess Deferred Tax Liability - Protected (ARAM)</t>
  </si>
  <si>
    <t>Note 2. Data source of Protected ARAM is from PowerTax System - Report 257a.</t>
  </si>
  <si>
    <t xml:space="preserve">Total Protected (ARAM) and Non Protected </t>
  </si>
  <si>
    <t>WP_Tax Support2 - Page 2</t>
  </si>
  <si>
    <t>WP_Tax Support2 - Page 1</t>
  </si>
  <si>
    <t>Sum of Lines 102 to 104</t>
  </si>
  <si>
    <t>Note 3. The source of the annual amounts can be found in the Yellow Shaded area of WP_Tax Support</t>
  </si>
  <si>
    <t>WP_Tax Support2 - Page 5</t>
  </si>
  <si>
    <t>WP_Tax Support2 - Page 6</t>
  </si>
  <si>
    <t>WP_Tax Support2 - Page 7</t>
  </si>
  <si>
    <t>WP_Tax Support2 - Page 8</t>
  </si>
  <si>
    <t>WP_Tax Support2 - Page 9</t>
  </si>
  <si>
    <t>WP_Tax Support2 - Page 10</t>
  </si>
  <si>
    <t>WP_Tax Support2 - Page 11</t>
  </si>
  <si>
    <t>WP_Tax Support2 - Page 12</t>
  </si>
  <si>
    <t>WP_Tax Support2 - Page 13</t>
  </si>
  <si>
    <t>WP_Tax Support2 - Page 14</t>
  </si>
  <si>
    <t>WP_Tax Support2 - Page 15</t>
  </si>
  <si>
    <t>WP_Tax Support2 - Page 16</t>
  </si>
  <si>
    <t>WP_Tax Support2 - Page 17</t>
  </si>
  <si>
    <t>WP_Tax Support2 - Page 18</t>
  </si>
  <si>
    <t>Amortization of Excess Deferred Tax Asset - NOL (Protected)</t>
  </si>
  <si>
    <t>Note 1.  The 'Amortization of Excess Deferred Tax Liability' amount was included in the TO19 Settlement filed on September 21, 2018 and approved by the Commission on December 20, 2018 in 165 FERC ¶ 61,244 (2018).</t>
  </si>
  <si>
    <t>AMORTIZATION OF EXCESS ACCUMULATED DEFERRED INCOME TAXES</t>
  </si>
  <si>
    <t>Input cells are shaded gold</t>
  </si>
  <si>
    <t>Export cells are shaded green</t>
  </si>
  <si>
    <t>Col 1</t>
  </si>
  <si>
    <t>Col 2</t>
  </si>
  <si>
    <t>Col 3</t>
  </si>
  <si>
    <t>Col 4</t>
  </si>
  <si>
    <t>Col 5</t>
  </si>
  <si>
    <t>Col 6</t>
  </si>
  <si>
    <t>Col 7</t>
  </si>
  <si>
    <t>Col 8</t>
  </si>
  <si>
    <t>Col 9</t>
  </si>
  <si>
    <t>Col 10</t>
  </si>
  <si>
    <t>Col 11</t>
  </si>
  <si>
    <t>Col 12</t>
  </si>
  <si>
    <t>Col 13</t>
  </si>
  <si>
    <t>ER17-2154-002, Section # Determined on November 15th of Prior Year (see lines 600-603)</t>
  </si>
  <si>
    <t>See Lines 600-603</t>
  </si>
  <si>
    <t xml:space="preserve">Total 2018 </t>
  </si>
  <si>
    <t>Excess Deferred Taxes (14%)</t>
  </si>
  <si>
    <t>Unamortized Balance</t>
  </si>
  <si>
    <t>Initial  Amortization</t>
  </si>
  <si>
    <t>Adjusted Balance</t>
  </si>
  <si>
    <t>Amortization</t>
  </si>
  <si>
    <t>End of Year</t>
  </si>
  <si>
    <t xml:space="preserve">Depreciation-related NOL - Protected </t>
  </si>
  <si>
    <t>Ratio of Col 8, line 100 to Col 7, line 100 times Col 7, line 101</t>
  </si>
  <si>
    <t>Ratio of Col 7, lines 103 to 107 times Col 8, line 100</t>
  </si>
  <si>
    <t>Adjustments to December 31, 2017 Amounts</t>
  </si>
  <si>
    <t>Totals</t>
  </si>
  <si>
    <t>17-RegAssets-2</t>
  </si>
  <si>
    <t>TO18 Final Decision</t>
  </si>
  <si>
    <t>Total Amortization</t>
  </si>
  <si>
    <t>Protected - Power Tax</t>
  </si>
  <si>
    <t>Protected - NOL</t>
  </si>
  <si>
    <t>Nonprotected</t>
  </si>
  <si>
    <t>Total</t>
  </si>
  <si>
    <t>Method Life and NOL</t>
  </si>
  <si>
    <t>FERC CA Method/Life</t>
  </si>
  <si>
    <t>FERC Fed Method/Life</t>
  </si>
  <si>
    <t>FERC St Off Method/Life</t>
  </si>
  <si>
    <t xml:space="preserve">  Totals</t>
  </si>
  <si>
    <t xml:space="preserve"> Net Operating Loss Deferred Taxes</t>
  </si>
  <si>
    <t>…</t>
  </si>
  <si>
    <t>Total Fixed Assets Book Tax Basis Differences</t>
  </si>
  <si>
    <t>FERC Audit Adjustment</t>
  </si>
  <si>
    <t>FERC Fed 1033 Involuntary Conv</t>
  </si>
  <si>
    <t>FERC Fed 263a F&amp;C 2014</t>
  </si>
  <si>
    <t>FERC Fed 263a F&amp;C Fed</t>
  </si>
  <si>
    <t>FERC Fed AFUDC Equity</t>
  </si>
  <si>
    <t>FERC Fed Audit Adj Bonus</t>
  </si>
  <si>
    <t>FERC Fed Casualty Loss 2008</t>
  </si>
  <si>
    <t>FERC Fed CIAC</t>
  </si>
  <si>
    <t>FERC Fed COR Fed</t>
  </si>
  <si>
    <t>FERC Fed ITC Basis Red</t>
  </si>
  <si>
    <t>FERC Fed Other Book Only</t>
  </si>
  <si>
    <t>FERC Fed Overheads</t>
  </si>
  <si>
    <t>FERC Fed Repair 2014</t>
  </si>
  <si>
    <t>FERC Fed Repair 2014 Fed</t>
  </si>
  <si>
    <t>FERC Fed Repair Allow</t>
  </si>
  <si>
    <t>FERC Fed Repair Fed</t>
  </si>
  <si>
    <t>FERC Fed Software</t>
  </si>
  <si>
    <t>FERC Fed Software CA NO</t>
  </si>
  <si>
    <t>FERC Fed Software FT-</t>
  </si>
  <si>
    <t>FERC Fed TOA Capitalization</t>
  </si>
  <si>
    <t>FERC Fed TOA Capitalization CA Norm</t>
  </si>
  <si>
    <t>FERC Fed TOA Software Other</t>
  </si>
  <si>
    <t>FERC Reg Plant Disallowance</t>
  </si>
  <si>
    <t>FERC St Off 1033 Involuntary Conv</t>
  </si>
  <si>
    <t>FERC St Off 263a F&amp;C 2014</t>
  </si>
  <si>
    <t>FERC St Off 263a F&amp;C CA</t>
  </si>
  <si>
    <t>FERC St Off 263a F&amp;C Fed</t>
  </si>
  <si>
    <t>FERC St Off AFUDC Equity</t>
  </si>
  <si>
    <t>FERC St Off AFUDC Equity CA</t>
  </si>
  <si>
    <t>FERC St Off Audit Adjustment</t>
  </si>
  <si>
    <t>FERC St Off Audit Adjustment CA</t>
  </si>
  <si>
    <t>FERC St Off Casualty Loss 2008</t>
  </si>
  <si>
    <t>FERC St Off CIAC</t>
  </si>
  <si>
    <t>FERC St Off COR Fed</t>
  </si>
  <si>
    <t>FERC St Off ITC Basis Red</t>
  </si>
  <si>
    <t>FERC St Off ITC Basis Red CA</t>
  </si>
  <si>
    <t>FERC St Off Other Book Only</t>
  </si>
  <si>
    <t>FERC St Off Overheads</t>
  </si>
  <si>
    <t>FERC St Off Overheads CA</t>
  </si>
  <si>
    <t>FERC St Off Reg Plant Disallow Fed</t>
  </si>
  <si>
    <t>FERC St Off Repair 2014</t>
  </si>
  <si>
    <t>FERC St Off Repair 2014 CA</t>
  </si>
  <si>
    <t>FERC St Off Repair 2014 Fed</t>
  </si>
  <si>
    <t>FERC St Off Repair Allow</t>
  </si>
  <si>
    <t>FERC St Off Repair Allow CA</t>
  </si>
  <si>
    <t>FERC St Off Repair CA</t>
  </si>
  <si>
    <t>FERC St Off Repair Fed</t>
  </si>
  <si>
    <t>FERC St Off Software</t>
  </si>
  <si>
    <t>FERC St Off Software CA NO</t>
  </si>
  <si>
    <t>FERC St Off Software FT-</t>
  </si>
  <si>
    <t>FERC St Off TOA Capital CA Norm</t>
  </si>
  <si>
    <t>FERC St Off TOA Capitaliz CA</t>
  </si>
  <si>
    <t>FERC St Off TOA Capitalization</t>
  </si>
  <si>
    <t>FERC St Off TOA Other CA</t>
  </si>
  <si>
    <t>FERC St Off TOA Software Other</t>
  </si>
  <si>
    <t>Capitalized Interest</t>
  </si>
  <si>
    <t>FERC Fed AFUDC Debt</t>
  </si>
  <si>
    <t>FERC Fed FAS34 Cap Int</t>
  </si>
  <si>
    <t>FERC Fed Sec 263a Cap Int</t>
  </si>
  <si>
    <t>FERC St Off AFUDC Debt</t>
  </si>
  <si>
    <t>FERC St Off FAS34 Cap Int</t>
  </si>
  <si>
    <t>FERC St Off Sec 263a Cap Int</t>
  </si>
  <si>
    <t>FERC Fed 2017 481a Adj</t>
  </si>
  <si>
    <t>FERC Fed 2017 481a Bon Add Back</t>
  </si>
  <si>
    <t>FERC Fed St Off 2017 481a Adj CA</t>
  </si>
  <si>
    <t>Note 1</t>
  </si>
  <si>
    <t>Applicable Annual Non-Protected Amortization Amount</t>
  </si>
  <si>
    <t>ER17-2154-002, Section 2.2.1.1</t>
  </si>
  <si>
    <t>TO19</t>
  </si>
  <si>
    <t>ER17-2154-002, Section 2.2.1.2</t>
  </si>
  <si>
    <t>Credit Rating &lt; BBB-</t>
  </si>
  <si>
    <t>ER17-2154-002, Section 2.2.1.3</t>
  </si>
  <si>
    <t>Credit Rating &gt;= BBB- to &lt; A-</t>
  </si>
  <si>
    <t>ER17-2154-002, Section 2.2.1.4</t>
  </si>
  <si>
    <t>Note 1 - Amounts from 17-RegAssets-2, Col 3</t>
  </si>
  <si>
    <t>WP_1-BaseTRR_Tax 4</t>
  </si>
  <si>
    <t>Amortization of Excess Deferred Income Taxes - Summary</t>
  </si>
  <si>
    <t>Amortization of Excess Deferred Income Taxes - Allocations</t>
  </si>
  <si>
    <t>Line #</t>
  </si>
  <si>
    <t>Network Electric Transmission Labor as a % of Total Electric Allocation Factor</t>
  </si>
  <si>
    <t>Network Electric Transmission Plant as a % of Total Company Plant</t>
  </si>
  <si>
    <t>Network Electric Transmission Plant as a % of Total Electric Plant</t>
  </si>
  <si>
    <t>Network Electric Transmission as a % of Total Electric Transmission</t>
  </si>
  <si>
    <t>Network Electric Transmission Labor as a % of Total Company Allocation Factor</t>
  </si>
  <si>
    <t>Amortization of Excess Deferred Tax Liability - Protected</t>
  </si>
  <si>
    <t xml:space="preserve">Select Allocators from 24-Allocators </t>
  </si>
  <si>
    <t>Schedule 24, Line 122</t>
  </si>
  <si>
    <t>Schedule 24, Line 116</t>
  </si>
  <si>
    <t>Total Allocated Direct</t>
  </si>
  <si>
    <t>WP_Tax Support2 - Page 3</t>
  </si>
  <si>
    <t>WP_Tax Support2 - Page 4</t>
  </si>
  <si>
    <t>Sum of Lines 108 to 120</t>
  </si>
  <si>
    <t>Sum of Lines 110 to 122</t>
  </si>
  <si>
    <t>Sum of Lines 104 to 106</t>
  </si>
  <si>
    <t>Schedule 1, Line 403</t>
  </si>
  <si>
    <t>Schedule 1, Line 405</t>
  </si>
  <si>
    <t>Allocation Factor - Labor</t>
  </si>
  <si>
    <t>WP_1_BaseTRR_Tax, Tab 3, Lines 108 and 124</t>
  </si>
  <si>
    <t>Ratio of Col 7, lines 103 to 107 times Col 8, line 101</t>
  </si>
  <si>
    <t>WP_1_BaseTRR_Tax, Tab 4, Col. 12</t>
  </si>
  <si>
    <t>TO Tariff Rate Year 2024</t>
  </si>
  <si>
    <t>2021 Tax Return</t>
  </si>
  <si>
    <t>Col 14</t>
  </si>
  <si>
    <t>Col 15</t>
  </si>
  <si>
    <t>Year 2022</t>
  </si>
  <si>
    <r>
      <t xml:space="preserve">Depreciation-related - Protected </t>
    </r>
    <r>
      <rPr>
        <sz val="8"/>
        <rFont val="Arial"/>
        <family val="2"/>
      </rPr>
      <t>(L2 - L9)</t>
    </r>
  </si>
  <si>
    <r>
      <t xml:space="preserve">Depreciation-related - Nonprotected </t>
    </r>
    <r>
      <rPr>
        <sz val="8"/>
        <rFont val="Arial"/>
        <family val="2"/>
      </rPr>
      <t>(L3 - L10)</t>
    </r>
  </si>
  <si>
    <r>
      <t xml:space="preserve">Property Tax </t>
    </r>
    <r>
      <rPr>
        <sz val="8"/>
        <rFont val="Arial"/>
        <family val="2"/>
      </rPr>
      <t>(L4 - L11)</t>
    </r>
  </si>
  <si>
    <r>
      <t xml:space="preserve">Property Tax </t>
    </r>
    <r>
      <rPr>
        <sz val="8"/>
        <rFont val="Arial"/>
        <family val="2"/>
      </rPr>
      <t>Correction of 2017 FERC Form 1 Error</t>
    </r>
  </si>
  <si>
    <r>
      <t xml:space="preserve">Vacation Pay </t>
    </r>
    <r>
      <rPr>
        <sz val="8"/>
        <rFont val="Arial"/>
        <family val="2"/>
      </rPr>
      <t>(L5 - L12)</t>
    </r>
  </si>
  <si>
    <r>
      <t xml:space="preserve">Capitalized Interest </t>
    </r>
    <r>
      <rPr>
        <sz val="8"/>
        <rFont val="Arial"/>
        <family val="2"/>
      </rPr>
      <t>(L6 - L13)</t>
    </r>
  </si>
  <si>
    <r>
      <t xml:space="preserve">Credit Rating </t>
    </r>
    <r>
      <rPr>
        <sz val="8.25"/>
        <rFont val="Calibri"/>
        <family val="2"/>
      </rPr>
      <t>&gt;=</t>
    </r>
    <r>
      <rPr>
        <sz val="10"/>
        <rFont val="Arial"/>
        <family val="2"/>
      </rPr>
      <t xml:space="preserve"> 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</si>
</sst>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
    <numFmt numFmtId="166" formatCode="0.0000%"/>
    <numFmt numFmtId="167" formatCode="General_)"/>
    <numFmt numFmtId="168" formatCode="&quot;$&quot;#,##0\ ;\(&quot;$&quot;#,##0\)"/>
    <numFmt numFmtId="169" formatCode="mmmddyyyy"/>
    <numFmt numFmtId="170" formatCode="m\-d\-yy"/>
    <numFmt numFmtId="171" formatCode="#,##0.00&quot; $&quot;;\-#,##0.00&quot; $&quot;"/>
    <numFmt numFmtId="172" formatCode="_ * #,##0_ ;_ * \-#,##0_ ;_ * &quot;-&quot;_ ;_ @_ "/>
    <numFmt numFmtId="173" formatCode="_ * #,##0.00_ ;_ * \-#,##0.00_ ;_ * &quot;-&quot;??_ ;_ @_ "/>
    <numFmt numFmtId="174" formatCode="0.00_)"/>
    <numFmt numFmtId="175" formatCode="[$-409]mmm\-yy;@"/>
    <numFmt numFmtId="176" formatCode="&quot;$&quot;#,##0.0,_);[Red]\(&quot;$&quot;#,##0.0,\)"/>
    <numFmt numFmtId="177" formatCode="_-&quot;£&quot;* #,##0_-;\-&quot;£&quot;* #,##0_-;_-&quot;£&quot;* &quot;-&quot;_-;_-@_-"/>
    <numFmt numFmtId="178" formatCode="#,##0;\(#,##0\)"/>
    <numFmt numFmtId="179" formatCode="#,##0,_);[Red]\(#,##0,\)"/>
    <numFmt numFmtId="180" formatCode="_-* #,##0\ _P_t_s_-;\-* #,##0\ _P_t_s_-;_-* &quot;-&quot;\ _P_t_s_-;_-@_-"/>
    <numFmt numFmtId="181" formatCode="###0_);[Red]\(###0\)"/>
    <numFmt numFmtId="182" formatCode="0.000_)"/>
    <numFmt numFmtId="183" formatCode="#,##0.0_);[Red]\(#,##0.0\)"/>
    <numFmt numFmtId="184" formatCode="&quot;$&quot;\ #,##0_);\(&quot;$&quot;\ #,##0\)"/>
    <numFmt numFmtId="185" formatCode="&quot;$&quot;\ #,##0.00_);\(&quot;$&quot;\ #,##0.00\)"/>
    <numFmt numFmtId="186" formatCode="#,##0.0"/>
    <numFmt numFmtId="187" formatCode="#,##0.00;[Red]#,##0.00"/>
    <numFmt numFmtId="188" formatCode="_([$€-2]* #,##0.00_);_([$€-2]* \(#,##0.00\);_([$€-2]* &quot;-&quot;??_)"/>
    <numFmt numFmtId="189" formatCode="_-* #,##0.0_-;\-* #,##0.0_-;_-* &quot;-&quot;??_-;_-@_-"/>
    <numFmt numFmtId="190" formatCode="@*."/>
    <numFmt numFmtId="191" formatCode="0.00%;[Red]\(\-0.00%\)"/>
    <numFmt numFmtId="192" formatCode="#,##0.00&quot;£&quot;_);[Red]\(#,##0.00&quot;£&quot;\)"/>
    <numFmt numFmtId="193" formatCode="_(* #,##0.00000_);_(* \(#,##0.00000\);_(* &quot;-&quot;??_);_(@_)"/>
    <numFmt numFmtId="194" formatCode="&quot;$&quot;#,##0"/>
  </numFmts>
  <fonts count="102">
    <font>
      <sz val="10"/>
      <color theme="1"/>
      <name val="Arial"/>
      <family val="2"/>
    </font>
    <font>
      <sz val="11"/>
      <color theme="1"/>
      <name val="Calibri"/>
      <family val="2"/>
      <scheme val="minor"/>
    </font>
    <font>
      <sz val="10"/>
      <name val="Arial"/>
      <family val="2"/>
    </font>
    <font>
      <b/>
      <sz val="10"/>
      <name val="Arial"/>
      <family val="2"/>
    </font>
    <font>
      <sz val="8"/>
      <name val="Arial"/>
      <family val="2"/>
    </font>
    <font>
      <b/>
      <sz val="12"/>
      <name val="Arial"/>
      <family val="2"/>
    </font>
    <font>
      <sz val="12"/>
      <name val="Arial"/>
      <family val="2"/>
    </font>
    <font>
      <sz val="10"/>
      <color indexed="10"/>
      <name val="Arial"/>
      <family val="2"/>
    </font>
    <font>
      <b/>
      <sz val="8"/>
      <name val="Arial"/>
      <family val="2"/>
    </font>
    <font>
      <sz val="10"/>
      <color indexed="8"/>
      <name val="Arial"/>
      <family val="2"/>
    </font>
    <font>
      <b/>
      <sz val="8"/>
      <color indexed="8"/>
      <name val="Arial"/>
      <family val="2"/>
    </font>
    <font>
      <sz val="8"/>
      <color indexed="8"/>
      <name val="Arial"/>
      <family val="2"/>
    </font>
    <font>
      <b/>
      <sz val="10"/>
      <color indexed="8"/>
      <name val="Arial"/>
      <family val="2"/>
    </font>
    <font>
      <b/>
      <sz val="12"/>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MS Sans Serif"/>
      <family val="2"/>
    </font>
    <font>
      <sz val="10"/>
      <name val="Times New Roman"/>
      <family val="1"/>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10"/>
      <name val="Times New Roman"/>
      <family val="1"/>
    </font>
    <font>
      <b/>
      <sz val="9"/>
      <name val="Arial"/>
      <family val="2"/>
    </font>
    <font>
      <sz val="10"/>
      <color indexed="12"/>
      <name val="Arial"/>
      <family val="2"/>
    </font>
    <font>
      <sz val="12"/>
      <name val="???"/>
      <family val="1"/>
      <charset val="129"/>
    </font>
    <font>
      <b/>
      <u/>
      <sz val="11"/>
      <color indexed="37"/>
      <name val="Arial"/>
      <family val="2"/>
    </font>
    <font>
      <sz val="7"/>
      <color indexed="12"/>
      <name val="Arial"/>
      <family val="2"/>
    </font>
    <font>
      <sz val="7"/>
      <name val="Small Fonts"/>
      <family val="2"/>
    </font>
    <font>
      <b/>
      <i/>
      <sz val="16"/>
      <name val="Helv"/>
      <family val="2"/>
    </font>
    <font>
      <b/>
      <sz val="10"/>
      <color indexed="39"/>
      <name val="Arial"/>
      <family val="2"/>
    </font>
    <font>
      <b/>
      <sz val="11"/>
      <color indexed="9"/>
      <name val="Arial"/>
      <family val="2"/>
    </font>
    <font>
      <b/>
      <i/>
      <sz val="11"/>
      <color indexed="9"/>
      <name val="Arial"/>
      <family val="2"/>
    </font>
    <font>
      <b/>
      <sz val="8"/>
      <color indexed="9"/>
      <name val="Arial"/>
      <family val="2"/>
    </font>
    <font>
      <sz val="10"/>
      <color indexed="56"/>
      <name val="Arial"/>
      <family val="2"/>
    </font>
    <font>
      <sz val="10"/>
      <color indexed="39"/>
      <name val="Arial"/>
      <family val="2"/>
    </font>
    <font>
      <sz val="12"/>
      <color indexed="9"/>
      <name val="Arial"/>
      <family val="2"/>
    </font>
    <font>
      <i/>
      <sz val="12"/>
      <color indexed="9"/>
      <name val="Arial"/>
      <family val="2"/>
    </font>
    <font>
      <sz val="11"/>
      <color indexed="9"/>
      <name val="Arial"/>
      <family val="2"/>
    </font>
    <font>
      <i/>
      <sz val="11"/>
      <color indexed="9"/>
      <name val="Arial"/>
      <family val="2"/>
    </font>
    <font>
      <b/>
      <sz val="11"/>
      <color indexed="56"/>
      <name val="Arial"/>
      <family val="2"/>
    </font>
    <font>
      <b/>
      <i/>
      <sz val="11"/>
      <color indexed="56"/>
      <name val="Arial"/>
      <family val="2"/>
    </font>
    <font>
      <b/>
      <sz val="11"/>
      <color indexed="18"/>
      <name val="Arial Narrow"/>
      <family val="2"/>
    </font>
    <font>
      <b/>
      <sz val="14"/>
      <name val="Arial"/>
      <family val="2"/>
    </font>
    <font>
      <sz val="9"/>
      <color indexed="20"/>
      <name val="Arial"/>
      <family val="2"/>
    </font>
    <font>
      <sz val="9"/>
      <color indexed="48"/>
      <name val="Arial"/>
      <family val="2"/>
    </font>
    <font>
      <b/>
      <sz val="12"/>
      <color indexed="20"/>
      <name val="Arial"/>
      <family val="2"/>
    </font>
    <font>
      <b/>
      <sz val="9"/>
      <color indexed="20"/>
      <name val="Arial"/>
      <family val="2"/>
    </font>
    <font>
      <sz val="5"/>
      <name val="Arial"/>
      <family val="2"/>
    </font>
    <font>
      <sz val="8"/>
      <color indexed="12"/>
      <name val="Arial"/>
      <family val="2"/>
    </font>
    <font>
      <sz val="9"/>
      <name val="Arial"/>
      <family val="2"/>
    </font>
    <font>
      <sz val="8"/>
      <color theme="1"/>
      <name val="Arial"/>
      <family val="2"/>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Narrow"/>
      <family val="2"/>
    </font>
    <font>
      <sz val="11"/>
      <name val="Book Antiqua"/>
      <family val="1"/>
    </font>
    <font>
      <sz val="8"/>
      <color indexed="14"/>
      <name val="Helv"/>
      <family val="2"/>
    </font>
    <font>
      <sz val="9"/>
      <name val="Helv"/>
      <family val="2"/>
    </font>
    <font>
      <sz val="10"/>
      <color indexed="12"/>
      <name val="Times New Roman"/>
      <family val="1"/>
    </font>
    <font>
      <sz val="10"/>
      <color indexed="11"/>
      <name val="Times New Roman"/>
      <family val="1"/>
    </font>
    <font>
      <sz val="11"/>
      <name val="Tms Rmn"/>
      <family val="2"/>
    </font>
    <font>
      <sz val="10"/>
      <color theme="1"/>
      <name val="Calibri"/>
      <family val="2"/>
    </font>
    <font>
      <sz val="10"/>
      <name val="MS Serif"/>
      <family val="1"/>
    </font>
    <font>
      <sz val="11"/>
      <name val="??"/>
      <family val="3"/>
      <charset val="129"/>
    </font>
    <font>
      <sz val="10"/>
      <name val="Helv"/>
      <family val="2"/>
    </font>
    <font>
      <sz val="10"/>
      <color indexed="16"/>
      <name val="MS Serif"/>
      <family val="1"/>
    </font>
    <font>
      <b/>
      <sz val="18"/>
      <name val="Arial"/>
      <family val="2"/>
    </font>
    <font>
      <sz val="6"/>
      <name val="Arial"/>
      <family val="2"/>
    </font>
    <font>
      <b/>
      <sz val="12"/>
      <name val="Helvetica-Narrow"/>
      <family val="2"/>
    </font>
    <font>
      <sz val="11"/>
      <color indexed="8"/>
      <name val="Calibri"/>
      <family val="2"/>
      <scheme val="minor"/>
    </font>
    <font>
      <sz val="8"/>
      <color indexed="10"/>
      <name val="Helv"/>
      <family val="2"/>
    </font>
    <font>
      <b/>
      <sz val="11"/>
      <name val="Univers (WN)"/>
      <family val="2"/>
    </font>
    <font>
      <sz val="6"/>
      <color indexed="12"/>
      <name val="Arial"/>
      <family val="2"/>
    </font>
    <font>
      <u/>
      <sz val="10"/>
      <color theme="10"/>
      <name val="Arial"/>
      <family val="2"/>
    </font>
    <font>
      <u/>
      <sz val="10"/>
      <color indexed="12"/>
      <name val="Arial"/>
      <family val="2"/>
    </font>
    <font>
      <u/>
      <sz val="11"/>
      <color indexed="12"/>
      <name val="Calibri"/>
      <family val="2"/>
    </font>
    <font>
      <sz val="10"/>
      <color indexed="12"/>
      <name val="Calibri"/>
      <family val="2"/>
      <scheme val="minor"/>
    </font>
    <font>
      <sz val="8"/>
      <color indexed="8"/>
      <name val="Helv"/>
      <family val="2"/>
    </font>
    <font>
      <sz val="11"/>
      <color theme="1"/>
      <name val="Arial"/>
      <family val="2"/>
    </font>
    <font>
      <sz val="10"/>
      <color theme="1"/>
      <name val="Arial Narrow"/>
      <family val="2"/>
    </font>
    <font>
      <b/>
      <sz val="11"/>
      <color theme="1"/>
      <name val="Calibri"/>
      <family val="2"/>
      <scheme val="minor"/>
    </font>
    <font>
      <b/>
      <sz val="11"/>
      <name val="Calibri"/>
      <family val="2"/>
      <scheme val="minor"/>
    </font>
    <font>
      <b/>
      <u/>
      <sz val="11"/>
      <color theme="1"/>
      <name val="Calibri"/>
      <family val="2"/>
      <scheme val="minor"/>
    </font>
    <font>
      <sz val="11"/>
      <name val="Calibri"/>
      <family val="2"/>
      <scheme val="minor"/>
    </font>
    <font>
      <b/>
      <u/>
      <sz val="11"/>
      <name val="Calibri"/>
      <family val="2"/>
      <scheme val="minor"/>
    </font>
    <font>
      <b/>
      <u/>
      <sz val="10"/>
      <name val="Arial"/>
      <family val="2"/>
    </font>
    <font>
      <sz val="8.25"/>
      <name val="Calibri"/>
      <family val="2"/>
    </font>
    <font>
      <sz val="10"/>
      <color theme="1"/>
      <name val="Arial"/>
      <family val="2"/>
    </font>
  </fonts>
  <fills count="6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43"/>
        <bgColor indexed="64"/>
      </patternFill>
    </fill>
    <fill>
      <patternFill patternType="solid">
        <fgColor indexed="21"/>
        <bgColor indexed="64"/>
      </patternFill>
    </fill>
    <fill>
      <patternFill patternType="solid">
        <fgColor indexed="37"/>
        <bgColor indexed="64"/>
      </patternFill>
    </fill>
    <fill>
      <patternFill patternType="solid">
        <fgColor indexed="8"/>
        <bgColor indexed="64"/>
      </patternFill>
    </fill>
    <fill>
      <patternFill patternType="solid">
        <fgColor indexed="50"/>
        <bgColor indexed="64"/>
      </patternFill>
    </fill>
    <fill>
      <patternFill patternType="lightUp">
        <fgColor indexed="48"/>
        <bgColor indexed="41"/>
      </patternFill>
    </fill>
    <fill>
      <patternFill patternType="solid">
        <fgColor indexed="41"/>
        <bgColor indexed="64"/>
      </patternFill>
    </fill>
    <fill>
      <patternFill patternType="solid">
        <fgColor indexed="54"/>
        <bgColor indexed="64"/>
      </patternFill>
    </fill>
    <fill>
      <patternFill patternType="solid">
        <fgColor indexed="40"/>
        <bgColor indexed="64"/>
      </patternFill>
    </fill>
    <fill>
      <patternFill patternType="solid">
        <fgColor indexed="9"/>
        <bgColor indexed="64"/>
      </patternFill>
    </fill>
    <fill>
      <patternFill patternType="solid">
        <fgColor indexed="14"/>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FFE979"/>
        <bgColor indexed="64"/>
      </patternFill>
    </fill>
    <fill>
      <patternFill patternType="solid">
        <fgColor rgb="FFFFE97D"/>
        <bgColor indexed="64"/>
      </patternFill>
    </fill>
  </fills>
  <borders count="31">
    <border>
      <left/>
      <right/>
      <top/>
      <bottom/>
      <diagonal/>
    </border>
    <border>
      <left style="double">
        <color auto="1"/>
      </left>
      <right/>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medium">
        <color indexed="22"/>
      </bottom>
      <diagonal/>
    </border>
    <border>
      <left/>
      <right/>
      <top style="medium">
        <color indexed="22"/>
      </top>
      <bottom style="medium">
        <color indexed="22"/>
      </bottom>
      <diagonal/>
    </border>
    <border>
      <left/>
      <right/>
      <top/>
      <bottom style="thin">
        <color auto="1"/>
      </bottom>
      <diagonal/>
    </border>
    <border>
      <left style="thin">
        <color auto="1"/>
      </left>
      <right style="thin">
        <color auto="1"/>
      </right>
      <top/>
      <bottom style="thin">
        <color auto="1"/>
      </bottom>
      <diagonal/>
    </border>
    <border>
      <left style="thin">
        <color indexed="51"/>
      </left>
      <right style="thin">
        <color indexed="51"/>
      </right>
      <top/>
      <bottom/>
      <diagonal/>
    </border>
    <border>
      <left style="thin">
        <color auto="1"/>
      </left>
      <right/>
      <top style="thin">
        <color auto="1"/>
      </top>
      <bottom/>
      <diagonal/>
    </border>
    <border>
      <left/>
      <right/>
      <top style="thin">
        <color indexed="62"/>
      </top>
      <bottom style="double">
        <color indexed="62"/>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hair">
        <color indexed="22"/>
      </left>
      <right style="hair">
        <color indexed="22"/>
      </right>
      <top style="hair">
        <color indexed="22"/>
      </top>
      <bottom style="hair">
        <color indexed="22"/>
      </bottom>
      <diagonal/>
    </border>
    <border>
      <left/>
      <right/>
      <top style="medium">
        <color auto="1"/>
      </top>
      <bottom style="medium">
        <color auto="1"/>
      </bottom>
      <diagonal/>
    </border>
    <border>
      <left/>
      <right/>
      <top style="thin">
        <color auto="1"/>
      </top>
      <bottom style="thin">
        <color auto="1"/>
      </bottom>
      <diagonal/>
    </border>
    <border>
      <left/>
      <right/>
      <top/>
      <bottom style="double">
        <color auto="1"/>
      </bottom>
      <diagonal/>
    </border>
    <border>
      <left/>
      <right/>
      <top style="thin">
        <color auto="1"/>
      </top>
      <bottom/>
      <diagonal/>
    </border>
    <border>
      <left/>
      <right/>
      <top style="double">
        <color auto="1"/>
      </top>
      <bottom/>
      <diagonal/>
    </border>
  </borders>
  <cellStyleXfs count="32662">
    <xf numFmtId="0" fontId="0" fillId="0" borderId="0"/>
    <xf numFmtId="9" fontId="101" fillId="0" borderId="0" applyFont="0" applyFill="0" applyBorder="0" applyAlignment="0" applyProtection="0"/>
    <xf numFmtId="44" fontId="101" fillId="0" borderId="0" applyFont="0" applyFill="0" applyBorder="0" applyAlignment="0" applyProtection="0"/>
    <xf numFmtId="42" fontId="101" fillId="0" borderId="0" applyFont="0" applyFill="0" applyBorder="0" applyAlignment="0" applyProtection="0"/>
    <xf numFmtId="43" fontId="101" fillId="0" borderId="0" applyFont="0" applyFill="0" applyBorder="0" applyAlignment="0" applyProtection="0"/>
    <xf numFmtId="41" fontId="10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169" fontId="2" fillId="0" borderId="0" applyFont="0" applyFill="0" applyBorder="0" applyAlignment="0" applyProtection="0"/>
    <xf numFmtId="0" fontId="36" fillId="0" borderId="0"/>
    <xf numFmtId="0" fontId="2" fillId="0" borderId="0" applyNumberFormat="0" applyFill="0" applyBorder="0" applyAlignment="0" applyProtection="0"/>
    <xf numFmtId="0" fontId="2" fillId="0" borderId="0" applyFont="0" applyFill="0" applyBorder="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2" fillId="0" borderId="0" applyFont="0" applyFill="0" applyBorder="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170" fontId="3" fillId="8" borderId="1">
      <alignment horizontal="center" vertical="center"/>
    </xf>
    <xf numFmtId="0" fontId="16" fillId="3" borderId="0" applyNumberFormat="0" applyBorder="0" applyAlignment="0" applyProtection="0"/>
    <xf numFmtId="0" fontId="17" fillId="20" borderId="2" applyNumberFormat="0" applyAlignment="0" applyProtection="0"/>
    <xf numFmtId="0" fontId="18" fillId="21" borderId="3" applyNumberFormat="0" applyAlignment="0" applyProtection="0"/>
    <xf numFmtId="3" fontId="6" fillId="0" borderId="0" applyFont="0" applyFill="0" applyBorder="0" applyAlignment="0" applyProtection="0"/>
    <xf numFmtId="168" fontId="6" fillId="0" borderId="0" applyFont="0" applyFill="0" applyBorder="0" applyAlignment="0" applyProtection="0"/>
    <xf numFmtId="0" fontId="6" fillId="0" borderId="0" applyFont="0" applyFill="0" applyBorder="0" applyAlignment="0" applyProtection="0"/>
    <xf numFmtId="0" fontId="19" fillId="0" borderId="0" applyNumberFormat="0" applyFill="0" applyBorder="0" applyAlignment="0" applyProtection="0"/>
    <xf numFmtId="2" fontId="6" fillId="0" borderId="0" applyFont="0" applyFill="0" applyBorder="0" applyAlignment="0" applyProtection="0"/>
    <xf numFmtId="0" fontId="2" fillId="0" borderId="0" applyFont="0" applyFill="0" applyBorder="0"/>
    <xf numFmtId="0" fontId="20" fillId="4" borderId="0" applyNumberFormat="0" applyBorder="0" applyAlignment="0" applyProtection="0"/>
    <xf numFmtId="0" fontId="4" fillId="20" borderId="0" applyNumberFormat="0" applyBorder="0" applyAlignment="0" applyProtection="0"/>
    <xf numFmtId="0" fontId="37" fillId="0" borderId="0" applyNumberFormat="0" applyFill="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171" fontId="2" fillId="0" borderId="0">
      <protection locked="0"/>
    </xf>
    <xf numFmtId="171" fontId="2" fillId="0" borderId="0">
      <protection locked="0"/>
    </xf>
    <xf numFmtId="0" fontId="35" fillId="0" borderId="7" applyNumberFormat="0" applyFill="0" applyAlignment="0" applyProtection="0"/>
    <xf numFmtId="39" fontId="38" fillId="0" borderId="0">
      <protection locked="0"/>
    </xf>
    <xf numFmtId="167" fontId="38" fillId="0" borderId="0"/>
    <xf numFmtId="0" fontId="24" fillId="7" borderId="2" applyNumberFormat="0" applyAlignment="0" applyProtection="0"/>
    <xf numFmtId="0" fontId="4" fillId="22" borderId="8" applyNumberFormat="0" applyBorder="0" applyAlignment="0" applyProtection="0"/>
    <xf numFmtId="0" fontId="25" fillId="0" borderId="9" applyNumberFormat="0" applyFill="0" applyAlignment="0" applyProtection="0"/>
    <xf numFmtId="172" fontId="2" fillId="0" borderId="0" applyFont="0" applyFill="0" applyBorder="0" applyAlignment="0" applyProtection="0"/>
    <xf numFmtId="17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5" fillId="0" borderId="0"/>
    <xf numFmtId="0" fontId="26" fillId="23" borderId="0" applyNumberFormat="0" applyBorder="0" applyAlignment="0" applyProtection="0"/>
    <xf numFmtId="37" fontId="39" fillId="0" borderId="0"/>
    <xf numFmtId="174" fontId="40" fillId="0" borderId="0"/>
    <xf numFmtId="0" fontId="27" fillId="0" borderId="0"/>
    <xf numFmtId="0" fontId="27" fillId="22" borderId="10" applyNumberFormat="0" applyFont="0" applyAlignment="0" applyProtection="0"/>
    <xf numFmtId="0" fontId="29" fillId="20" borderId="11" applyNumberFormat="0" applyAlignment="0" applyProtection="0"/>
    <xf numFmtId="9" fontId="2" fillId="0" borderId="0" applyFont="0" applyFill="0" applyBorder="0" applyAlignment="0" applyProtection="0"/>
    <xf numFmtId="10" fontId="2" fillId="0" borderId="0" applyFont="0" applyFill="0" applyBorder="0" applyAlignment="0" applyProtection="0"/>
    <xf numFmtId="166" fontId="11" fillId="0" borderId="0" applyProtection="0"/>
    <xf numFmtId="0" fontId="10" fillId="0" borderId="12" applyNumberFormat="0" applyProtection="0">
      <alignment horizontal="right" vertical="center" wrapText="1"/>
    </xf>
    <xf numFmtId="0" fontId="41" fillId="23" borderId="13" applyNumberFormat="0" applyProtection="0">
      <alignment vertical="center"/>
    </xf>
    <xf numFmtId="4" fontId="42" fillId="24" borderId="5">
      <alignment vertical="center"/>
    </xf>
    <xf numFmtId="4" fontId="43" fillId="24" borderId="5">
      <alignment vertical="center"/>
    </xf>
    <xf numFmtId="4" fontId="42" fillId="25" borderId="5">
      <alignment vertical="center"/>
    </xf>
    <xf numFmtId="4" fontId="43" fillId="25" borderId="5">
      <alignment vertical="center"/>
    </xf>
    <xf numFmtId="0" fontId="10" fillId="0" borderId="12" applyNumberFormat="0" applyProtection="0">
      <alignment horizontal="left" vertical="center" indent="1"/>
    </xf>
    <xf numFmtId="0" fontId="12" fillId="23" borderId="13" applyNumberFormat="0" applyProtection="0">
      <alignment horizontal="left" vertical="top" indent="1"/>
    </xf>
    <xf numFmtId="0" fontId="44" fillId="26" borderId="0" applyNumberFormat="0" applyProtection="0">
      <alignment horizontal="left" vertical="center" indent="1"/>
    </xf>
    <xf numFmtId="0" fontId="8" fillId="21" borderId="8" applyNumberFormat="0">
      <alignment horizontal="right" vertical="center"/>
    </xf>
    <xf numFmtId="0" fontId="9" fillId="3" borderId="13" applyNumberFormat="0" applyProtection="0">
      <alignment horizontal="right" vertical="center"/>
    </xf>
    <xf numFmtId="0" fontId="9" fillId="9" borderId="13" applyNumberFormat="0" applyProtection="0">
      <alignment horizontal="right" vertical="center"/>
    </xf>
    <xf numFmtId="0" fontId="9" fillId="17" borderId="13" applyNumberFormat="0" applyProtection="0">
      <alignment horizontal="right" vertical="center"/>
    </xf>
    <xf numFmtId="0" fontId="9" fillId="11" borderId="13" applyNumberFormat="0" applyProtection="0">
      <alignment horizontal="right" vertical="center"/>
    </xf>
    <xf numFmtId="0" fontId="9" fillId="15" borderId="13" applyNumberFormat="0" applyProtection="0">
      <alignment horizontal="right" vertical="center"/>
    </xf>
    <xf numFmtId="0" fontId="9" fillId="19" borderId="13" applyNumberFormat="0" applyProtection="0">
      <alignment horizontal="right" vertical="center"/>
    </xf>
    <xf numFmtId="0" fontId="9" fillId="18" borderId="13" applyNumberFormat="0" applyProtection="0">
      <alignment horizontal="right" vertical="center"/>
    </xf>
    <xf numFmtId="0" fontId="9" fillId="27" borderId="13" applyNumberFormat="0" applyProtection="0">
      <alignment horizontal="right" vertical="center"/>
    </xf>
    <xf numFmtId="0" fontId="9" fillId="10" borderId="13" applyNumberFormat="0" applyProtection="0">
      <alignment horizontal="right" vertical="center"/>
    </xf>
    <xf numFmtId="0" fontId="12" fillId="28" borderId="14" applyNumberFormat="0" applyProtection="0">
      <alignment horizontal="left" vertical="center" indent="1"/>
    </xf>
    <xf numFmtId="0" fontId="9" fillId="29" borderId="0" applyNumberFormat="0" applyProtection="0">
      <alignment horizontal="left" vertical="center" indent="1"/>
    </xf>
    <xf numFmtId="0" fontId="13" fillId="30" borderId="0" applyNumberFormat="0" applyProtection="0">
      <alignment horizontal="left" vertical="center" indent="1"/>
    </xf>
    <xf numFmtId="0" fontId="9" fillId="31" borderId="13" applyNumberFormat="0" applyProtection="0">
      <alignment horizontal="right" vertical="center"/>
    </xf>
    <xf numFmtId="4" fontId="45" fillId="32" borderId="15">
      <alignment horizontal="left" vertical="center" indent="1"/>
    </xf>
    <xf numFmtId="0" fontId="9" fillId="29" borderId="0" applyNumberFormat="0" applyProtection="0">
      <alignment horizontal="left" vertical="center" indent="1"/>
    </xf>
    <xf numFmtId="0" fontId="9" fillId="31" borderId="0" applyNumberFormat="0" applyProtection="0">
      <alignment horizontal="left" vertical="center" indent="1"/>
    </xf>
    <xf numFmtId="0" fontId="2" fillId="30" borderId="13" applyNumberFormat="0" applyProtection="0">
      <alignment horizontal="left" vertical="center" indent="1"/>
    </xf>
    <xf numFmtId="0" fontId="2" fillId="30" borderId="13" applyNumberFormat="0" applyProtection="0">
      <alignment horizontal="left" vertical="top" indent="1"/>
    </xf>
    <xf numFmtId="0" fontId="2" fillId="31" borderId="13" applyNumberFormat="0" applyProtection="0">
      <alignment horizontal="left" vertical="center" indent="1"/>
    </xf>
    <xf numFmtId="0" fontId="2" fillId="31" borderId="13" applyNumberFormat="0" applyProtection="0">
      <alignment horizontal="left" vertical="top" indent="1"/>
    </xf>
    <xf numFmtId="0" fontId="2" fillId="8" borderId="13" applyNumberFormat="0" applyProtection="0">
      <alignment horizontal="left" vertical="center" indent="1"/>
    </xf>
    <xf numFmtId="0" fontId="2" fillId="8" borderId="13" applyNumberFormat="0" applyProtection="0">
      <alignment horizontal="left" vertical="top" indent="1"/>
    </xf>
    <xf numFmtId="0" fontId="2" fillId="29" borderId="13" applyNumberFormat="0" applyProtection="0">
      <alignment horizontal="left" vertical="center" indent="1"/>
    </xf>
    <xf numFmtId="0" fontId="2" fillId="29" borderId="13" applyNumberFormat="0" applyProtection="0">
      <alignment horizontal="left" vertical="top" indent="1"/>
    </xf>
    <xf numFmtId="0" fontId="9" fillId="22" borderId="13" applyNumberFormat="0" applyProtection="0">
      <alignment vertical="center"/>
    </xf>
    <xf numFmtId="0" fontId="46" fillId="22" borderId="13" applyNumberFormat="0" applyProtection="0">
      <alignment vertical="center"/>
    </xf>
    <xf numFmtId="4" fontId="47" fillId="24" borderId="15">
      <alignment vertical="center"/>
    </xf>
    <xf numFmtId="4" fontId="48" fillId="24" borderId="15">
      <alignment vertical="center"/>
    </xf>
    <xf numFmtId="4" fontId="47" fillId="25" borderId="15">
      <alignment vertical="center"/>
    </xf>
    <xf numFmtId="4" fontId="48" fillId="25" borderId="15">
      <alignment vertical="center"/>
    </xf>
    <xf numFmtId="0" fontId="11" fillId="0" borderId="0" applyNumberFormat="0" applyProtection="0">
      <alignment horizontal="left" vertical="center" indent="1"/>
    </xf>
    <xf numFmtId="0" fontId="9" fillId="22" borderId="13" applyNumberFormat="0" applyProtection="0">
      <alignment horizontal="left" vertical="top" indent="1"/>
    </xf>
    <xf numFmtId="0" fontId="8" fillId="21" borderId="8" applyNumberFormat="0">
      <alignment horizontal="left" vertical="center"/>
    </xf>
    <xf numFmtId="0" fontId="4" fillId="0" borderId="8" applyNumberFormat="0" applyProtection="0">
      <alignment horizontal="left" vertical="center" indent="1"/>
    </xf>
    <xf numFmtId="0" fontId="11" fillId="0" borderId="0" applyNumberFormat="0" applyProtection="0">
      <alignment horizontal="right" vertical="center" wrapText="1"/>
    </xf>
    <xf numFmtId="0" fontId="46" fillId="29" borderId="13" applyNumberFormat="0" applyProtection="0">
      <alignment horizontal="right" vertical="center"/>
    </xf>
    <xf numFmtId="4" fontId="49" fillId="24" borderId="15">
      <alignment vertical="center"/>
    </xf>
    <xf numFmtId="4" fontId="50" fillId="24" borderId="15">
      <alignment vertical="center"/>
    </xf>
    <xf numFmtId="4" fontId="49" fillId="25" borderId="15">
      <alignment vertical="center"/>
    </xf>
    <xf numFmtId="4" fontId="50" fillId="17" borderId="15">
      <alignment vertical="center"/>
    </xf>
    <xf numFmtId="0" fontId="11" fillId="0" borderId="0" applyNumberFormat="0" applyProtection="0">
      <alignment horizontal="left" vertical="center" indent="1"/>
    </xf>
    <xf numFmtId="0" fontId="44" fillId="26" borderId="0" applyNumberFormat="0" applyProtection="0">
      <alignment horizontal="center" vertical="top" wrapText="1"/>
    </xf>
    <xf numFmtId="4" fontId="51" fillId="32" borderId="16">
      <alignment vertical="center"/>
    </xf>
    <xf numFmtId="4" fontId="52" fillId="32" borderId="16">
      <alignment vertical="center"/>
    </xf>
    <xf numFmtId="4" fontId="42" fillId="24" borderId="16">
      <alignment vertical="center"/>
    </xf>
    <xf numFmtId="4" fontId="43" fillId="24" borderId="16">
      <alignment vertical="center"/>
    </xf>
    <xf numFmtId="4" fontId="42" fillId="25" borderId="15">
      <alignment vertical="center"/>
    </xf>
    <xf numFmtId="4" fontId="43" fillId="25" borderId="15">
      <alignment vertical="center"/>
    </xf>
    <xf numFmtId="4" fontId="53" fillId="22" borderId="16">
      <alignment horizontal="left" vertical="center" indent="1"/>
    </xf>
    <xf numFmtId="0" fontId="54" fillId="0" borderId="17" applyNumberFormat="0" applyProtection="0">
      <alignment horizontal="left" vertical="center" indent="1"/>
    </xf>
    <xf numFmtId="0" fontId="7" fillId="29" borderId="13" applyNumberFormat="0" applyProtection="0">
      <alignment horizontal="right" vertical="center"/>
    </xf>
    <xf numFmtId="1" fontId="2" fillId="0" borderId="18" applyFill="0" applyBorder="0">
      <alignment horizontal="center"/>
    </xf>
    <xf numFmtId="0" fontId="55" fillId="33" borderId="0"/>
    <xf numFmtId="49" fontId="56" fillId="33" borderId="0"/>
    <xf numFmtId="49" fontId="57" fillId="33" borderId="19"/>
    <xf numFmtId="49" fontId="57" fillId="33" borderId="0"/>
    <xf numFmtId="0" fontId="55" fillId="32" borderId="19">
      <protection locked="0"/>
    </xf>
    <xf numFmtId="0" fontId="55" fillId="33" borderId="0"/>
    <xf numFmtId="0" fontId="58" fillId="34" borderId="0"/>
    <xf numFmtId="0" fontId="58" fillId="10" borderId="0"/>
    <xf numFmtId="0" fontId="58" fillId="11" borderId="0"/>
    <xf numFmtId="167" fontId="59" fillId="0" borderId="20">
      <alignment horizontal="center"/>
    </xf>
    <xf numFmtId="0" fontId="30" fillId="0" borderId="0" applyNumberFormat="0" applyFill="0" applyBorder="0" applyAlignment="0" applyProtection="0"/>
    <xf numFmtId="0" fontId="31" fillId="0" borderId="21" applyNumberFormat="0" applyFill="0" applyAlignment="0" applyProtection="0"/>
    <xf numFmtId="0" fontId="4" fillId="23" borderId="0" applyNumberFormat="0" applyBorder="0" applyAlignment="0" applyProtection="0"/>
    <xf numFmtId="37" fontId="4" fillId="0" borderId="0"/>
    <xf numFmtId="3" fontId="60" fillId="0" borderId="7" applyProtection="0"/>
    <xf numFmtId="0" fontId="32" fillId="0" borderId="0" applyNumberFormat="0" applyFill="0" applyBorder="0" applyAlignment="0" applyProtection="0"/>
    <xf numFmtId="1" fontId="2" fillId="0" borderId="0" applyFont="0" applyFill="0" applyBorder="0">
      <alignment horizontal="center"/>
    </xf>
    <xf numFmtId="170" fontId="3" fillId="8" borderId="1">
      <alignment horizontal="center" vertical="center"/>
    </xf>
    <xf numFmtId="3" fontId="6" fillId="0" borderId="0" applyFont="0" applyFill="0" applyBorder="0" applyAlignment="0" applyProtection="0"/>
    <xf numFmtId="168" fontId="6" fillId="0" borderId="0" applyFont="0" applyFill="0" applyBorder="0" applyAlignment="0" applyProtection="0"/>
    <xf numFmtId="0" fontId="6" fillId="0" borderId="0" applyFont="0" applyFill="0" applyBorder="0" applyAlignment="0" applyProtection="0"/>
    <xf numFmtId="2" fontId="6" fillId="0" borderId="0" applyFont="0" applyFill="0" applyBorder="0" applyAlignment="0" applyProtection="0"/>
    <xf numFmtId="167" fontId="38" fillId="0" borderId="0"/>
    <xf numFmtId="166" fontId="11" fillId="0" borderId="0" applyProtection="0"/>
    <xf numFmtId="0" fontId="9" fillId="3" borderId="13" applyNumberFormat="0" applyProtection="0">
      <alignment horizontal="right" vertical="center"/>
    </xf>
    <xf numFmtId="0" fontId="9" fillId="9" borderId="13" applyNumberFormat="0" applyProtection="0">
      <alignment horizontal="right" vertical="center"/>
    </xf>
    <xf numFmtId="0" fontId="9" fillId="17" borderId="13" applyNumberFormat="0" applyProtection="0">
      <alignment horizontal="right" vertical="center"/>
    </xf>
    <xf numFmtId="0" fontId="9" fillId="11" borderId="13" applyNumberFormat="0" applyProtection="0">
      <alignment horizontal="right" vertical="center"/>
    </xf>
    <xf numFmtId="0" fontId="9" fillId="15" borderId="13" applyNumberFormat="0" applyProtection="0">
      <alignment horizontal="right" vertical="center"/>
    </xf>
    <xf numFmtId="0" fontId="9" fillId="19" borderId="13" applyNumberFormat="0" applyProtection="0">
      <alignment horizontal="right" vertical="center"/>
    </xf>
    <xf numFmtId="0" fontId="9" fillId="18" borderId="13" applyNumberFormat="0" applyProtection="0">
      <alignment horizontal="right" vertical="center"/>
    </xf>
    <xf numFmtId="0" fontId="9" fillId="27" borderId="13" applyNumberFormat="0" applyProtection="0">
      <alignment horizontal="right" vertical="center"/>
    </xf>
    <xf numFmtId="0" fontId="9" fillId="10" borderId="13" applyNumberFormat="0" applyProtection="0">
      <alignment horizontal="right" vertical="center"/>
    </xf>
    <xf numFmtId="0" fontId="9" fillId="29" borderId="0" applyNumberFormat="0" applyProtection="0">
      <alignment horizontal="left" vertical="center" indent="1"/>
    </xf>
    <xf numFmtId="0" fontId="13" fillId="30" borderId="0" applyNumberFormat="0" applyProtection="0">
      <alignment horizontal="left" vertical="center" indent="1"/>
    </xf>
    <xf numFmtId="0" fontId="9" fillId="31" borderId="13" applyNumberFormat="0" applyProtection="0">
      <alignment horizontal="right" vertical="center"/>
    </xf>
    <xf numFmtId="0" fontId="9" fillId="22" borderId="13" applyNumberFormat="0" applyProtection="0">
      <alignment vertical="center"/>
    </xf>
    <xf numFmtId="0" fontId="9" fillId="22" borderId="13" applyNumberFormat="0" applyProtection="0">
      <alignment horizontal="left" vertical="top" indent="1"/>
    </xf>
    <xf numFmtId="37" fontId="4" fillId="0" borderId="0"/>
    <xf numFmtId="0" fontId="2" fillId="0" borderId="0"/>
    <xf numFmtId="9" fontId="2" fillId="0" borderId="0" applyFont="0" applyFill="0" applyBorder="0" applyAlignment="0" applyProtection="0"/>
    <xf numFmtId="0" fontId="2" fillId="0" borderId="0"/>
    <xf numFmtId="0" fontId="28" fillId="0" borderId="0"/>
    <xf numFmtId="43" fontId="2" fillId="0" borderId="0" applyFont="0" applyFill="0" applyBorder="0" applyAlignment="0" applyProtection="0"/>
    <xf numFmtId="9" fontId="2" fillId="0" borderId="0" applyFont="0" applyFill="0" applyBorder="0" applyAlignment="0" applyProtection="0"/>
    <xf numFmtId="0" fontId="101" fillId="0" borderId="0"/>
    <xf numFmtId="43" fontId="101" fillId="0" borderId="0" applyFont="0" applyFill="0" applyBorder="0" applyAlignment="0" applyProtection="0"/>
    <xf numFmtId="41" fontId="101" fillId="0" borderId="0" applyFont="0" applyFill="0" applyBorder="0" applyAlignment="0" applyProtection="0"/>
    <xf numFmtId="0" fontId="1" fillId="0" borderId="0"/>
    <xf numFmtId="0" fontId="62" fillId="0" borderId="0"/>
    <xf numFmtId="9" fontId="101" fillId="0" borderId="0" applyFont="0" applyFill="0" applyBorder="0" applyAlignment="0" applyProtection="0"/>
    <xf numFmtId="0" fontId="101" fillId="0" borderId="0"/>
    <xf numFmtId="43" fontId="101" fillId="0" borderId="0" applyFont="0" applyFill="0" applyBorder="0" applyAlignment="0" applyProtection="0"/>
    <xf numFmtId="9" fontId="101" fillId="0" borderId="0" applyFont="0" applyFill="0" applyBorder="0" applyAlignment="0" applyProtection="0"/>
    <xf numFmtId="43" fontId="101" fillId="0" borderId="0" applyFont="0" applyFill="0" applyBorder="0" applyAlignment="0" applyProtection="0"/>
    <xf numFmtId="0" fontId="101" fillId="0" borderId="0"/>
    <xf numFmtId="9" fontId="101" fillId="0" borderId="0" applyFont="0" applyFill="0" applyBorder="0" applyAlignment="0" applyProtection="0"/>
    <xf numFmtId="43" fontId="101" fillId="0" borderId="0" applyFont="0" applyFill="0" applyBorder="0" applyAlignment="0" applyProtection="0"/>
    <xf numFmtId="0" fontId="101" fillId="0" borderId="0"/>
    <xf numFmtId="9" fontId="101" fillId="0" borderId="0" applyFont="0" applyFill="0" applyBorder="0" applyAlignment="0" applyProtection="0"/>
    <xf numFmtId="43" fontId="101" fillId="0" borderId="0" applyFont="0" applyFill="0" applyBorder="0" applyAlignment="0" applyProtection="0"/>
    <xf numFmtId="0" fontId="101" fillId="0" borderId="0"/>
    <xf numFmtId="9" fontId="101" fillId="0" borderId="0" applyFont="0" applyFill="0" applyBorder="0" applyAlignment="0" applyProtection="0"/>
    <xf numFmtId="43" fontId="101" fillId="0" borderId="0" applyFont="0" applyFill="0" applyBorder="0" applyAlignment="0" applyProtection="0"/>
    <xf numFmtId="0" fontId="101" fillId="0" borderId="0"/>
    <xf numFmtId="9" fontId="101" fillId="0" borderId="0" applyFont="0" applyFill="0" applyBorder="0" applyAlignment="0" applyProtection="0"/>
    <xf numFmtId="9" fontId="101" fillId="0" borderId="0" applyFont="0" applyFill="0" applyBorder="0" applyAlignment="0" applyProtection="0"/>
    <xf numFmtId="0" fontId="2" fillId="0" borderId="0"/>
    <xf numFmtId="9" fontId="101" fillId="0" borderId="0" applyFont="0" applyFill="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2" applyNumberFormat="0" applyAlignment="0" applyProtection="0"/>
    <xf numFmtId="0" fontId="18" fillId="21" borderId="3" applyNumberFormat="0" applyAlignment="0" applyProtection="0"/>
    <xf numFmtId="43" fontId="2" fillId="0" borderId="0" applyFon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43" fontId="101" fillId="0" borderId="0" applyFont="0" applyFill="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4" fillId="7" borderId="2" applyNumberFormat="0" applyAlignment="0" applyProtection="0"/>
    <xf numFmtId="0" fontId="101" fillId="0" borderId="0"/>
    <xf numFmtId="0" fontId="25" fillId="0" borderId="9" applyNumberFormat="0" applyFill="0" applyAlignment="0" applyProtection="0"/>
    <xf numFmtId="43" fontId="101" fillId="0" borderId="0" applyFont="0" applyFill="0" applyBorder="0" applyAlignment="0" applyProtection="0"/>
    <xf numFmtId="0" fontId="26" fillId="23" borderId="0" applyNumberFormat="0" applyBorder="0" applyAlignment="0" applyProtection="0"/>
    <xf numFmtId="0" fontId="27" fillId="0" borderId="0"/>
    <xf numFmtId="0" fontId="27" fillId="22" borderId="10" applyNumberFormat="0" applyFont="0" applyAlignment="0" applyProtection="0"/>
    <xf numFmtId="0" fontId="29" fillId="20" borderId="11" applyNumberFormat="0" applyAlignment="0" applyProtection="0"/>
    <xf numFmtId="9" fontId="2" fillId="0" borderId="0" applyFont="0" applyFill="0" applyBorder="0" applyAlignment="0" applyProtection="0"/>
    <xf numFmtId="9" fontId="101" fillId="0" borderId="0" applyFont="0" applyFill="0" applyBorder="0" applyAlignment="0" applyProtection="0"/>
    <xf numFmtId="0" fontId="101" fillId="0" borderId="0"/>
    <xf numFmtId="43" fontId="101" fillId="0" borderId="0" applyFont="0" applyFill="0" applyBorder="0" applyAlignment="0" applyProtection="0"/>
    <xf numFmtId="0" fontId="101" fillId="0" borderId="0"/>
    <xf numFmtId="43" fontId="101" fillId="0" borderId="0" applyFont="0" applyFill="0" applyBorder="0" applyAlignment="0" applyProtection="0"/>
    <xf numFmtId="0" fontId="101" fillId="0" borderId="0"/>
    <xf numFmtId="9" fontId="101" fillId="0" borderId="0" applyFont="0" applyFill="0" applyBorder="0" applyAlignment="0" applyProtection="0"/>
    <xf numFmtId="9" fontId="101" fillId="0" borderId="0" applyFont="0" applyFill="0" applyBorder="0" applyAlignment="0" applyProtection="0"/>
    <xf numFmtId="0" fontId="30" fillId="0" borderId="0" applyNumberFormat="0" applyFill="0" applyBorder="0" applyAlignment="0" applyProtection="0"/>
    <xf numFmtId="0" fontId="31" fillId="0" borderId="21" applyNumberFormat="0" applyFill="0" applyAlignment="0" applyProtection="0"/>
    <xf numFmtId="43" fontId="101" fillId="0" borderId="0" applyFont="0" applyFill="0" applyBorder="0" applyAlignment="0" applyProtection="0"/>
    <xf numFmtId="0" fontId="32" fillId="0" borderId="0" applyNumberFormat="0" applyFill="0" applyBorder="0" applyAlignment="0" applyProtection="0"/>
    <xf numFmtId="0" fontId="101" fillId="0" borderId="0"/>
    <xf numFmtId="9" fontId="101" fillId="0" borderId="0" applyFont="0" applyFill="0" applyBorder="0" applyAlignment="0" applyProtection="0"/>
    <xf numFmtId="0" fontId="2" fillId="0" borderId="0"/>
    <xf numFmtId="9" fontId="101" fillId="0" borderId="0" applyFont="0" applyFill="0" applyBorder="0" applyAlignment="0" applyProtection="0"/>
    <xf numFmtId="0" fontId="2" fillId="0" borderId="0"/>
    <xf numFmtId="43" fontId="2" fillId="0" borderId="0" applyFont="0" applyFill="0" applyBorder="0" applyAlignment="0" applyProtection="0"/>
    <xf numFmtId="0" fontId="24" fillId="7" borderId="2" applyNumberFormat="0" applyAlignment="0" applyProtection="0"/>
    <xf numFmtId="9" fontId="2" fillId="0" borderId="0" applyFont="0" applyFill="0" applyBorder="0" applyAlignment="0" applyProtection="0"/>
    <xf numFmtId="0" fontId="24" fillId="7" borderId="2" applyNumberFormat="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101" fillId="0" borderId="0" applyFont="0" applyFill="0" applyBorder="0" applyAlignment="0" applyProtection="0"/>
    <xf numFmtId="0" fontId="101" fillId="0" borderId="0"/>
    <xf numFmtId="43" fontId="101" fillId="0" borderId="0" applyFont="0" applyFill="0" applyBorder="0" applyAlignment="0" applyProtection="0"/>
    <xf numFmtId="0" fontId="101" fillId="0" borderId="0"/>
    <xf numFmtId="43" fontId="101" fillId="0" borderId="0" applyFont="0" applyFill="0" applyBorder="0" applyAlignment="0" applyProtection="0"/>
    <xf numFmtId="0" fontId="101" fillId="0" borderId="0"/>
    <xf numFmtId="9" fontId="101" fillId="0" borderId="0" applyFont="0" applyFill="0" applyBorder="0" applyAlignment="0" applyProtection="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7" fontId="2" fillId="0" borderId="0"/>
    <xf numFmtId="176" fontId="28" fillId="0" borderId="0" applyFont="0" applyFill="0" applyBorder="0" applyAlignment="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0" borderId="0"/>
    <xf numFmtId="0" fontId="68"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69" fillId="0" borderId="0" applyFont="0" applyFill="0" applyBorder="0" applyAlignment="0" applyProtection="0"/>
    <xf numFmtId="177" fontId="69"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9" fillId="0" borderId="0"/>
    <xf numFmtId="178" fontId="2" fillId="0" borderId="0" applyBorder="0"/>
    <xf numFmtId="178" fontId="2" fillId="0" borderId="0" applyBorder="0"/>
    <xf numFmtId="4" fontId="2" fillId="0" borderId="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179" fontId="28" fillId="0" borderId="0" applyFont="0" applyFill="0" applyBorder="0" applyAlignment="0">
      <protection locked="0"/>
    </xf>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4"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4"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4"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4"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4"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4"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4"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4"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4"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4" fillId="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4" fillId="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4" fillId="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4" fillId="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4" fillId="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4" fillId="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4" fillId="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4" fillId="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4" fillId="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4" fillId="7" borderId="0" applyNumberFormat="0" applyBorder="0" applyAlignment="0" applyProtection="0"/>
    <xf numFmtId="39" fontId="28" fillId="0" borderId="0" applyFont="0" applyFill="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4" fillId="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4" fillId="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4" fillId="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4"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4"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4"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4"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4"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4"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4" fillId="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4" fillId="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4" fillId="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4"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4"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4"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4" fillId="1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4" fillId="1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4" fillId="1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4" fillId="11" borderId="0" applyNumberFormat="0" applyBorder="0" applyAlignment="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2" fillId="0" borderId="0" applyFont="0" applyFill="0" applyBorder="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67" fillId="47"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7" fillId="4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7" fillId="4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7" fillId="5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7" fillId="5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67" fillId="5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67" fillId="53"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67" fillId="54"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67" fillId="5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7" fillId="56"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7" fillId="57"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67" fillId="5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170" fontId="3" fillId="8" borderId="1">
      <alignment horizontal="center" vertical="center"/>
    </xf>
    <xf numFmtId="170" fontId="3" fillId="8" borderId="1">
      <alignment horizontal="center" vertical="center"/>
    </xf>
    <xf numFmtId="170" fontId="3" fillId="8" borderId="1">
      <alignment horizontal="center" vertical="center"/>
    </xf>
    <xf numFmtId="170" fontId="3" fillId="8" borderId="1">
      <alignment horizontal="center" vertical="center"/>
    </xf>
    <xf numFmtId="170" fontId="3" fillId="8" borderId="1">
      <alignment horizontal="center" vertical="center"/>
    </xf>
    <xf numFmtId="180" fontId="2" fillId="8" borderId="1">
      <alignment horizontal="center" vertical="center"/>
    </xf>
    <xf numFmtId="3" fontId="70" fillId="0" borderId="22" applyFill="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63" fillId="59"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3" fontId="71" fillId="0" borderId="0" applyFill="0" applyBorder="0" applyProtection="0">
      <alignment horizontal="right"/>
    </xf>
    <xf numFmtId="181" fontId="2" fillId="0" borderId="0" applyFill="0" applyBorder="0" applyAlignment="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64" fillId="60" borderId="23"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7" fillId="20" borderId="2"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65" fillId="61" borderId="24"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72" fillId="0" borderId="0" applyNumberFormat="0" applyFill="0" applyBorder="0" applyAlignment="0">
      <protection locked="0"/>
    </xf>
    <xf numFmtId="0" fontId="73" fillId="0" borderId="0" applyNumberFormat="0" applyFill="0" applyBorder="0" applyAlignment="0">
      <protection locked="0"/>
    </xf>
    <xf numFmtId="0" fontId="33" fillId="0" borderId="0" applyNumberFormat="0" applyFill="0" applyBorder="0" applyAlignment="0">
      <protection locked="0"/>
    </xf>
    <xf numFmtId="0" fontId="3" fillId="0" borderId="8">
      <alignment horizontal="left" wrapText="1"/>
    </xf>
    <xf numFmtId="182" fontId="74" fillId="0" borderId="0"/>
    <xf numFmtId="182" fontId="74" fillId="0" borderId="0"/>
    <xf numFmtId="182" fontId="74" fillId="0" borderId="0"/>
    <xf numFmtId="182" fontId="74" fillId="0" borderId="0"/>
    <xf numFmtId="182" fontId="74" fillId="0" borderId="0"/>
    <xf numFmtId="182" fontId="74" fillId="0" borderId="0"/>
    <xf numFmtId="182" fontId="74" fillId="0" borderId="0"/>
    <xf numFmtId="182" fontId="74" fillId="0" borderId="0"/>
    <xf numFmtId="183" fontId="28" fillId="0" borderId="0" applyFont="0" applyFill="0" applyBorder="0" applyAlignment="0">
      <protection locked="0"/>
    </xf>
    <xf numFmtId="40" fontId="28" fillId="0" borderId="0" applyFont="0" applyFill="0" applyBorder="0" applyAlignment="0">
      <protection locked="0"/>
    </xf>
    <xf numFmtId="41" fontId="2" fillId="0" borderId="0" applyFont="0" applyFill="0" applyBorder="0" applyAlignment="0" applyProtection="0"/>
    <xf numFmtId="41" fontId="2" fillId="0" borderId="0" applyFont="0" applyFill="0" applyBorder="0" applyAlignment="0" applyProtection="0"/>
    <xf numFmtId="41"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4"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9"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3" fontId="2" fillId="0" borderId="0" applyFill="0" applyBorder="0" applyAlignment="0" applyProtection="0"/>
    <xf numFmtId="3" fontId="2" fillId="0" borderId="0" applyFill="0" applyBorder="0" applyAlignment="0" applyProtection="0"/>
    <xf numFmtId="3" fontId="6" fillId="0" borderId="0" applyFont="0" applyFill="0" applyBorder="0" applyAlignment="0" applyProtection="0"/>
    <xf numFmtId="0" fontId="76" fillId="0" borderId="0" applyNumberFormat="0"/>
    <xf numFmtId="6" fontId="28" fillId="0" borderId="0" applyFont="0" applyFill="0" applyBorder="0" applyAlignment="0">
      <protection locked="0"/>
    </xf>
    <xf numFmtId="8" fontId="28" fillId="0" borderId="0" applyFont="0" applyFill="0" applyBorder="0" applyAlignment="0">
      <protection locked="0"/>
    </xf>
    <xf numFmtId="42" fontId="61" fillId="0" borderId="0" applyFont="0" applyFill="0" applyBorder="0" applyAlignment="0" applyProtection="0"/>
    <xf numFmtId="44" fontId="14"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2" fillId="0" borderId="0" applyFont="0" applyFill="0" applyBorder="0" applyAlignment="0" applyProtection="0"/>
    <xf numFmtId="44" fontId="14" fillId="0" borderId="0" applyFont="0" applyFill="0" applyBorder="0" applyAlignment="0" applyProtection="0"/>
    <xf numFmtId="44" fontId="10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5" fontId="2" fillId="0" borderId="0" applyFill="0" applyBorder="0" applyAlignment="0" applyProtection="0"/>
    <xf numFmtId="5" fontId="2" fillId="0" borderId="0" applyFill="0" applyBorder="0" applyAlignment="0" applyProtection="0"/>
    <xf numFmtId="168" fontId="6" fillId="0" borderId="0" applyFont="0" applyFill="0" applyBorder="0" applyAlignment="0" applyProtection="0"/>
    <xf numFmtId="184" fontId="28" fillId="0" borderId="0" applyFont="0" applyFill="0" applyBorder="0" applyAlignment="0" applyProtection="0"/>
    <xf numFmtId="5" fontId="72" fillId="0" borderId="0" applyFont="0" applyFill="0" applyBorder="0" applyAlignment="0" applyProtection="0"/>
    <xf numFmtId="185" fontId="28" fillId="0" borderId="0" applyFont="0" applyFill="0" applyBorder="0" applyAlignment="0" applyProtection="0"/>
    <xf numFmtId="6" fontId="77" fillId="0" borderId="0">
      <protection locked="0"/>
    </xf>
    <xf numFmtId="6" fontId="77" fillId="0" borderId="0">
      <protection locked="0"/>
    </xf>
    <xf numFmtId="6" fontId="77" fillId="0" borderId="0">
      <protection locked="0"/>
    </xf>
    <xf numFmtId="186" fontId="2" fillId="0" borderId="0"/>
    <xf numFmtId="187" fontId="78" fillId="0" borderId="0">
      <alignment horizontal="right"/>
      <protection locked="0"/>
    </xf>
    <xf numFmtId="0" fontId="79" fillId="0" borderId="0" applyNumberFormat="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66"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3" fontId="2" fillId="0" borderId="0" applyFill="0" applyBorder="0" applyAlignment="0" applyProtection="0"/>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189" fontId="2" fillId="0" borderId="0">
      <protection locked="0"/>
    </xf>
    <xf numFmtId="0" fontId="2" fillId="0" borderId="0" applyFill="0" applyBorder="0" applyAlignment="0" applyProtection="0"/>
    <xf numFmtId="0" fontId="3" fillId="0" borderId="0" applyFill="0" applyBorder="0" applyAlignment="0" applyProtection="0"/>
    <xf numFmtId="0" fontId="6" fillId="0" borderId="0" applyFill="0" applyBorder="0" applyAlignment="0" applyProtection="0"/>
    <xf numFmtId="0" fontId="5" fillId="0" borderId="0" applyFill="0" applyBorder="0" applyAlignment="0" applyProtection="0"/>
    <xf numFmtId="0" fontId="54" fillId="0" borderId="0" applyFill="0" applyBorder="0" applyAlignment="0" applyProtection="0"/>
    <xf numFmtId="0" fontId="80" fillId="0" borderId="0" applyFill="0" applyBorder="0" applyAlignment="0" applyProtection="0"/>
    <xf numFmtId="0" fontId="81" fillId="0" borderId="0" applyFill="0" applyBorder="0" applyAlignment="0" applyProtection="0"/>
    <xf numFmtId="0" fontId="34" fillId="0" borderId="0" applyFill="0" applyBorder="0" applyAlignment="0" applyProtection="0"/>
    <xf numFmtId="0" fontId="61" fillId="0" borderId="0" applyNumberFormat="0" applyFill="0" applyBorder="0" applyAlignment="0" applyProtection="0"/>
    <xf numFmtId="38" fontId="4" fillId="0" borderId="25">
      <alignment horizontal="right"/>
    </xf>
    <xf numFmtId="3" fontId="82" fillId="0" borderId="0">
      <alignment horizontal="center"/>
    </xf>
    <xf numFmtId="38" fontId="4" fillId="0" borderId="25">
      <alignment horizontal="right"/>
    </xf>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 fillId="0" borderId="0" applyFont="0" applyFill="0" applyBorder="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20" fillId="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20" fillId="4" borderId="0" applyNumberFormat="0" applyBorder="0" applyAlignment="0" applyProtection="0"/>
    <xf numFmtId="0" fontId="14" fillId="0" borderId="0"/>
    <xf numFmtId="0" fontId="14" fillId="0" borderId="0"/>
    <xf numFmtId="0" fontId="14" fillId="0" borderId="0"/>
    <xf numFmtId="0" fontId="14" fillId="0" borderId="0"/>
    <xf numFmtId="0" fontId="20" fillId="4" borderId="0" applyNumberFormat="0" applyBorder="0" applyAlignment="0" applyProtection="0"/>
    <xf numFmtId="0" fontId="14" fillId="0" borderId="0"/>
    <xf numFmtId="0" fontId="84" fillId="0" borderId="0"/>
    <xf numFmtId="0" fontId="5" fillId="0" borderId="26" applyNumberFormat="0" applyProtection="0"/>
    <xf numFmtId="0" fontId="5" fillId="0" borderId="27">
      <alignment horizontal="left" vertical="center"/>
    </xf>
    <xf numFmtId="38" fontId="85" fillId="0" borderId="0">
      <alignment horizontal="centerContinuous"/>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4"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4"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4"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4"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4"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21" fillId="0" borderId="4" applyNumberFormat="0" applyFill="0" applyAlignment="0" applyProtection="0"/>
    <xf numFmtId="0" fontId="14" fillId="0" borderId="0"/>
    <xf numFmtId="0" fontId="14" fillId="0" borderId="0"/>
    <xf numFmtId="0" fontId="14" fillId="0" borderId="0"/>
    <xf numFmtId="0" fontId="14" fillId="0" borderId="0"/>
    <xf numFmtId="0" fontId="21" fillId="0" borderId="4"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5"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5"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5"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5"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5"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22" fillId="0" borderId="5" applyNumberFormat="0" applyFill="0" applyAlignment="0" applyProtection="0"/>
    <xf numFmtId="0" fontId="14" fillId="0" borderId="0"/>
    <xf numFmtId="0" fontId="14" fillId="0" borderId="0"/>
    <xf numFmtId="0" fontId="14" fillId="0" borderId="0"/>
    <xf numFmtId="0" fontId="14" fillId="0" borderId="0"/>
    <xf numFmtId="0" fontId="22" fillId="0" borderId="5"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6" applyNumberFormat="0" applyFill="0" applyAlignment="0" applyProtection="0"/>
    <xf numFmtId="0" fontId="23" fillId="0" borderId="6"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6" applyNumberFormat="0" applyFill="0" applyAlignment="0" applyProtection="0"/>
    <xf numFmtId="0" fontId="23" fillId="0" borderId="6"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6" applyNumberFormat="0" applyFill="0" applyAlignment="0" applyProtection="0"/>
    <xf numFmtId="0" fontId="23" fillId="0" borderId="6"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6" applyNumberFormat="0" applyFill="0" applyAlignment="0" applyProtection="0"/>
    <xf numFmtId="0" fontId="23" fillId="0" borderId="6"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6" applyNumberFormat="0" applyFill="0" applyAlignment="0" applyProtection="0"/>
    <xf numFmtId="0" fontId="23" fillId="0" borderId="6"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23" fillId="0" borderId="6" applyNumberFormat="0" applyFill="0" applyAlignment="0" applyProtection="0"/>
    <xf numFmtId="0" fontId="23" fillId="0" borderId="6" applyNumberFormat="0" applyFill="0" applyAlignment="0" applyProtection="0"/>
    <xf numFmtId="0" fontId="14" fillId="0" borderId="0"/>
    <xf numFmtId="0" fontId="14" fillId="0" borderId="0"/>
    <xf numFmtId="0" fontId="14" fillId="0" borderId="0"/>
    <xf numFmtId="0" fontId="14" fillId="0" borderId="0"/>
    <xf numFmtId="0" fontId="23" fillId="0" borderId="6" applyNumberFormat="0" applyFill="0" applyAlignment="0" applyProtection="0"/>
    <xf numFmtId="0" fontId="23" fillId="0" borderId="6"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23" fillId="0" borderId="0" applyNumberFormat="0" applyFill="0" applyBorder="0" applyAlignment="0" applyProtection="0"/>
    <xf numFmtId="0" fontId="14" fillId="0" borderId="0"/>
    <xf numFmtId="0" fontId="14" fillId="0" borderId="0"/>
    <xf numFmtId="0" fontId="14" fillId="0" borderId="0"/>
    <xf numFmtId="0" fontId="14" fillId="0" borderId="0"/>
    <xf numFmtId="0" fontId="23"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1" fontId="2" fillId="0" borderId="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1" fontId="2" fillId="0" borderId="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1" fontId="2" fillId="0" borderId="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1" fontId="2" fillId="0" borderId="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37" fontId="86" fillId="0" borderId="0"/>
    <xf numFmtId="0" fontId="87" fillId="0" borderId="0" applyNumberFormat="0" applyFill="0" applyBorder="0" applyAlignment="0" applyProtection="0"/>
    <xf numFmtId="0" fontId="88" fillId="0" borderId="0" applyNumberFormat="0" applyFill="0" applyBorder="0">
      <protection locked="0"/>
    </xf>
    <xf numFmtId="0" fontId="89" fillId="0" borderId="0" applyNumberFormat="0" applyFill="0" applyBorder="0">
      <protection locked="0"/>
    </xf>
    <xf numFmtId="0" fontId="90" fillId="0" borderId="0" applyNumberFormat="0" applyFill="0" applyBorder="0">
      <protection locked="0"/>
    </xf>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14" fillId="0" borderId="0"/>
    <xf numFmtId="0" fontId="83" fillId="0" borderId="0"/>
    <xf numFmtId="0" fontId="83" fillId="0" borderId="0"/>
    <xf numFmtId="0" fontId="14" fillId="0" borderId="0"/>
    <xf numFmtId="0" fontId="83" fillId="0" borderId="0"/>
    <xf numFmtId="0" fontId="83" fillId="0" borderId="0"/>
    <xf numFmtId="0" fontId="83" fillId="0" borderId="0"/>
    <xf numFmtId="0" fontId="83" fillId="0" borderId="0"/>
    <xf numFmtId="0" fontId="83" fillId="0" borderId="0"/>
    <xf numFmtId="0" fontId="83" fillId="0" borderId="0"/>
    <xf numFmtId="0" fontId="14" fillId="0" borderId="0"/>
    <xf numFmtId="0" fontId="14" fillId="0" borderId="0"/>
    <xf numFmtId="0" fontId="83" fillId="0" borderId="0"/>
    <xf numFmtId="0" fontId="83"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4" fillId="7" borderId="2"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4" fillId="7" borderId="2"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4" fillId="7" borderId="2"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4" fillId="7" borderId="2"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4" fillId="7" borderId="2"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24" fillId="7" borderId="2" applyNumberFormat="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4" fillId="0" borderId="0"/>
    <xf numFmtId="0" fontId="24" fillId="7" borderId="2" applyNumberFormat="0" applyAlignment="0" applyProtection="0"/>
    <xf numFmtId="0" fontId="83" fillId="0" borderId="0"/>
    <xf numFmtId="0" fontId="83" fillId="0" borderId="0"/>
    <xf numFmtId="0" fontId="83" fillId="0" borderId="0"/>
    <xf numFmtId="0" fontId="14" fillId="0" borderId="0"/>
    <xf numFmtId="0" fontId="83" fillId="0" borderId="0"/>
    <xf numFmtId="0" fontId="83" fillId="0" borderId="0"/>
    <xf numFmtId="0" fontId="83" fillId="0" borderId="0"/>
    <xf numFmtId="0" fontId="83" fillId="0" borderId="0"/>
    <xf numFmtId="0" fontId="83" fillId="0" borderId="0"/>
    <xf numFmtId="0" fontId="83" fillId="0" borderId="0"/>
    <xf numFmtId="0" fontId="1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4" fillId="0" borderId="0"/>
    <xf numFmtId="190" fontId="28" fillId="0" borderId="0" applyFont="0" applyFill="0" applyBorder="0" applyProtection="0"/>
    <xf numFmtId="0" fontId="28" fillId="0" borderId="0" applyNumberFormat="0" applyFont="0" applyFill="0" applyBorder="0" applyProtection="0">
      <alignment horizontal="lef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0" borderId="9"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0" borderId="9"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0" borderId="9"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0" borderId="9"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0" borderId="9"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25" fillId="0" borderId="9" applyNumberFormat="0" applyFill="0" applyAlignment="0" applyProtection="0"/>
    <xf numFmtId="0" fontId="14" fillId="0" borderId="0"/>
    <xf numFmtId="0" fontId="14" fillId="0" borderId="0"/>
    <xf numFmtId="0" fontId="14" fillId="0" borderId="0"/>
    <xf numFmtId="0" fontId="14" fillId="0" borderId="0"/>
    <xf numFmtId="0" fontId="25" fillId="0" borderId="9" applyNumberFormat="0" applyFill="0" applyAlignment="0" applyProtection="0"/>
    <xf numFmtId="0" fontId="14" fillId="0" borderId="0"/>
    <xf numFmtId="38" fontId="27" fillId="0" borderId="0" applyFont="0" applyFill="0" applyBorder="0" applyAlignment="0" applyProtection="0"/>
    <xf numFmtId="40" fontId="27"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2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2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2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2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2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26" fillId="23" borderId="0" applyNumberFormat="0" applyBorder="0" applyAlignment="0" applyProtection="0"/>
    <xf numFmtId="0" fontId="14" fillId="0" borderId="0"/>
    <xf numFmtId="0" fontId="14" fillId="0" borderId="0"/>
    <xf numFmtId="0" fontId="14" fillId="0" borderId="0"/>
    <xf numFmtId="0" fontId="14" fillId="0" borderId="0"/>
    <xf numFmtId="0" fontId="26" fillId="23" borderId="0" applyNumberFormat="0" applyBorder="0" applyAlignment="0" applyProtection="0"/>
    <xf numFmtId="0" fontId="14" fillId="0" borderId="0"/>
    <xf numFmtId="37" fontId="39" fillId="0" borderId="0"/>
    <xf numFmtId="37" fontId="39" fillId="0" borderId="0"/>
    <xf numFmtId="37" fontId="39" fillId="0" borderId="0"/>
    <xf numFmtId="37" fontId="39" fillId="0" borderId="0"/>
    <xf numFmtId="37" fontId="39" fillId="0" borderId="0"/>
    <xf numFmtId="37" fontId="39" fillId="0" borderId="0"/>
    <xf numFmtId="0" fontId="91" fillId="20" borderId="0"/>
    <xf numFmtId="174" fontId="40" fillId="0" borderId="0"/>
    <xf numFmtId="174" fontId="40"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9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2" fillId="0" borderId="0"/>
    <xf numFmtId="0" fontId="2" fillId="0" borderId="0"/>
    <xf numFmtId="0" fontId="61" fillId="0" borderId="0"/>
    <xf numFmtId="0" fontId="2" fillId="0" borderId="0"/>
    <xf numFmtId="0" fontId="2" fillId="0" borderId="0"/>
    <xf numFmtId="0" fontId="61" fillId="0" borderId="0"/>
    <xf numFmtId="0" fontId="2" fillId="0" borderId="0"/>
    <xf numFmtId="0" fontId="2" fillId="0" borderId="0"/>
    <xf numFmtId="0" fontId="101" fillId="0" borderId="0"/>
    <xf numFmtId="0" fontId="2" fillId="0" borderId="0"/>
    <xf numFmtId="0" fontId="101" fillId="0" borderId="0"/>
    <xf numFmtId="0" fontId="2" fillId="0" borderId="0"/>
    <xf numFmtId="0" fontId="101" fillId="0" borderId="0"/>
    <xf numFmtId="0" fontId="2" fillId="0" borderId="0"/>
    <xf numFmtId="0" fontId="2" fillId="0" borderId="0"/>
    <xf numFmtId="0" fontId="101" fillId="0" borderId="0"/>
    <xf numFmtId="0" fontId="2" fillId="0" borderId="0"/>
    <xf numFmtId="0" fontId="2" fillId="0" borderId="0"/>
    <xf numFmtId="0" fontId="101" fillId="0" borderId="0"/>
    <xf numFmtId="0" fontId="2" fillId="0" borderId="0"/>
    <xf numFmtId="0" fontId="2" fillId="0" borderId="0"/>
    <xf numFmtId="0" fontId="2" fillId="0" borderId="0"/>
    <xf numFmtId="0" fontId="101" fillId="0" borderId="0"/>
    <xf numFmtId="0" fontId="2" fillId="0" borderId="0"/>
    <xf numFmtId="0" fontId="101" fillId="0" borderId="0"/>
    <xf numFmtId="0" fontId="2"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0" fontId="92" fillId="0" borderId="0"/>
    <xf numFmtId="0" fontId="2"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01" fillId="0" borderId="0"/>
    <xf numFmtId="0" fontId="101" fillId="0" borderId="0"/>
    <xf numFmtId="0" fontId="101" fillId="0" borderId="0"/>
    <xf numFmtId="0" fontId="92" fillId="0" borderId="0"/>
    <xf numFmtId="0" fontId="10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101" fillId="0" borderId="0"/>
    <xf numFmtId="0" fontId="10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61" fillId="0" borderId="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ill="0" applyBorder="0" applyAlignment="0" applyProtection="0"/>
    <xf numFmtId="0" fontId="1" fillId="0" borderId="0"/>
    <xf numFmtId="0" fontId="1" fillId="0" borderId="0"/>
    <xf numFmtId="0" fontId="101" fillId="0" borderId="0"/>
    <xf numFmtId="0" fontId="101" fillId="0" borderId="0"/>
    <xf numFmtId="0" fontId="101" fillId="0" borderId="0"/>
    <xf numFmtId="0" fontId="92"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61" fillId="0" borderId="0"/>
    <xf numFmtId="0" fontId="61" fillId="0" borderId="0"/>
    <xf numFmtId="0" fontId="101" fillId="0" borderId="0"/>
    <xf numFmtId="0" fontId="61" fillId="0" borderId="0"/>
    <xf numFmtId="0" fontId="61" fillId="0" borderId="0"/>
    <xf numFmtId="0" fontId="61" fillId="0" borderId="0"/>
    <xf numFmtId="0" fontId="61" fillId="0" borderId="0"/>
    <xf numFmtId="0" fontId="101" fillId="0" borderId="0"/>
    <xf numFmtId="0" fontId="61" fillId="0" borderId="0"/>
    <xf numFmtId="0" fontId="61" fillId="0" borderId="0"/>
    <xf numFmtId="0" fontId="61" fillId="0" borderId="0"/>
    <xf numFmtId="0" fontId="61" fillId="0" borderId="0"/>
    <xf numFmtId="0" fontId="101" fillId="0" borderId="0"/>
    <xf numFmtId="0" fontId="61" fillId="0" borderId="0"/>
    <xf numFmtId="0" fontId="61" fillId="0" borderId="0"/>
    <xf numFmtId="0" fontId="61" fillId="0" borderId="0"/>
    <xf numFmtId="0" fontId="61" fillId="0" borderId="0"/>
    <xf numFmtId="0" fontId="101" fillId="0" borderId="0"/>
    <xf numFmtId="0" fontId="1" fillId="0" borderId="0"/>
    <xf numFmtId="0" fontId="1" fillId="0" borderId="0"/>
    <xf numFmtId="0" fontId="101" fillId="0" borderId="0"/>
    <xf numFmtId="0" fontId="101" fillId="0" borderId="0"/>
    <xf numFmtId="0" fontId="101" fillId="0" borderId="0"/>
    <xf numFmtId="0" fontId="61" fillId="0" borderId="0"/>
    <xf numFmtId="0" fontId="61" fillId="0" borderId="0"/>
    <xf numFmtId="0" fontId="61" fillId="0" borderId="0"/>
    <xf numFmtId="0" fontId="61" fillId="0" borderId="0"/>
    <xf numFmtId="0" fontId="10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01" fillId="0" borderId="0"/>
    <xf numFmtId="0" fontId="1" fillId="0" borderId="0"/>
    <xf numFmtId="0" fontId="1" fillId="0" borderId="0"/>
    <xf numFmtId="0" fontId="101" fillId="0" borderId="0"/>
    <xf numFmtId="0" fontId="1" fillId="0" borderId="0"/>
    <xf numFmtId="0" fontId="1" fillId="0" borderId="0"/>
    <xf numFmtId="0" fontId="101" fillId="0" borderId="0"/>
    <xf numFmtId="0" fontId="1" fillId="0" borderId="0"/>
    <xf numFmtId="0" fontId="1" fillId="0" borderId="0"/>
    <xf numFmtId="0" fontId="101" fillId="0" borderId="0"/>
    <xf numFmtId="0" fontId="1" fillId="0" borderId="0"/>
    <xf numFmtId="0" fontId="1" fillId="0" borderId="0"/>
    <xf numFmtId="0" fontId="101" fillId="0" borderId="0"/>
    <xf numFmtId="0" fontId="1" fillId="0" borderId="0"/>
    <xf numFmtId="0" fontId="1" fillId="0" borderId="0"/>
    <xf numFmtId="0" fontId="101" fillId="0" borderId="0"/>
    <xf numFmtId="0" fontId="1" fillId="0" borderId="0"/>
    <xf numFmtId="0" fontId="1" fillId="0" borderId="0"/>
    <xf numFmtId="0" fontId="101" fillId="0" borderId="0"/>
    <xf numFmtId="0" fontId="1" fillId="0" borderId="0"/>
    <xf numFmtId="0" fontId="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6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92" fillId="0" borderId="0"/>
    <xf numFmtId="0" fontId="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01" fillId="0" borderId="0"/>
    <xf numFmtId="0" fontId="61" fillId="0" borderId="0"/>
    <xf numFmtId="0" fontId="6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01" fillId="0" borderId="0"/>
    <xf numFmtId="0" fontId="61" fillId="0" borderId="0"/>
    <xf numFmtId="0" fontId="101" fillId="0" borderId="0"/>
    <xf numFmtId="0" fontId="61" fillId="0" borderId="0"/>
    <xf numFmtId="0" fontId="101" fillId="0" borderId="0"/>
    <xf numFmtId="0" fontId="61" fillId="0" borderId="0"/>
    <xf numFmtId="0" fontId="101" fillId="0" borderId="0"/>
    <xf numFmtId="0" fontId="61" fillId="0" borderId="0"/>
    <xf numFmtId="0" fontId="101" fillId="0" borderId="0"/>
    <xf numFmtId="0" fontId="61" fillId="0" borderId="0"/>
    <xf numFmtId="0" fontId="101" fillId="0" borderId="0"/>
    <xf numFmtId="0" fontId="61" fillId="0" borderId="0"/>
    <xf numFmtId="0" fontId="101" fillId="0" borderId="0"/>
    <xf numFmtId="0" fontId="1" fillId="0" borderId="0"/>
    <xf numFmtId="0" fontId="1" fillId="0" borderId="0"/>
    <xf numFmtId="0" fontId="101" fillId="0" borderId="0"/>
    <xf numFmtId="0" fontId="1" fillId="0" borderId="0"/>
    <xf numFmtId="0" fontId="1" fillId="0" borderId="0"/>
    <xf numFmtId="0" fontId="101" fillId="0" borderId="0"/>
    <xf numFmtId="0" fontId="61" fillId="0" borderId="0"/>
    <xf numFmtId="0" fontId="101" fillId="0" borderId="0"/>
    <xf numFmtId="0" fontId="6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01" fillId="0" borderId="0"/>
    <xf numFmtId="0" fontId="1" fillId="0" borderId="0"/>
    <xf numFmtId="0" fontId="1" fillId="0" borderId="0"/>
    <xf numFmtId="0" fontId="101" fillId="0" borderId="0"/>
    <xf numFmtId="0" fontId="61" fillId="0" borderId="0"/>
    <xf numFmtId="0" fontId="101" fillId="0" borderId="0"/>
    <xf numFmtId="0" fontId="61" fillId="0" borderId="0"/>
    <xf numFmtId="0" fontId="101" fillId="0" borderId="0"/>
    <xf numFmtId="0" fontId="1" fillId="0" borderId="0"/>
    <xf numFmtId="0" fontId="101" fillId="0" borderId="0"/>
    <xf numFmtId="0" fontId="1" fillId="0" borderId="0"/>
    <xf numFmtId="0" fontId="101" fillId="0" borderId="0"/>
    <xf numFmtId="0" fontId="62" fillId="0" borderId="0"/>
    <xf numFmtId="0" fontId="101" fillId="0" borderId="0"/>
    <xf numFmtId="0" fontId="101" fillId="0" borderId="0"/>
    <xf numFmtId="0" fontId="101" fillId="0" borderId="0"/>
    <xf numFmtId="0" fontId="2" fillId="0" borderId="0"/>
    <xf numFmtId="0" fontId="101" fillId="0" borderId="0"/>
    <xf numFmtId="0" fontId="61" fillId="0" borderId="0"/>
    <xf numFmtId="0" fontId="6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62"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1" fillId="0" borderId="0"/>
    <xf numFmtId="0" fontId="101" fillId="0" borderId="0"/>
    <xf numFmtId="0" fontId="101" fillId="0" borderId="0"/>
    <xf numFmtId="0" fontId="101" fillId="0" borderId="0"/>
    <xf numFmtId="0" fontId="1" fillId="0" borderId="0"/>
    <xf numFmtId="0" fontId="1" fillId="0" borderId="0"/>
    <xf numFmtId="0" fontId="1" fillId="0" borderId="0"/>
    <xf numFmtId="0" fontId="2" fillId="0" borderId="0"/>
    <xf numFmtId="0" fontId="2" fillId="0" borderId="0"/>
    <xf numFmtId="0" fontId="93" fillId="0" borderId="0"/>
    <xf numFmtId="0" fontId="2"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2"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175" fontId="1" fillId="0" borderId="0"/>
    <xf numFmtId="175" fontId="1" fillId="0" borderId="0"/>
    <xf numFmtId="175" fontId="1" fillId="0" borderId="0"/>
    <xf numFmtId="175"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1" fillId="0" borderId="0"/>
    <xf numFmtId="175" fontId="1" fillId="0" borderId="0"/>
    <xf numFmtId="175" fontId="1" fillId="0" borderId="0"/>
    <xf numFmtId="175"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cellStyleXfs>
  <cellXfs count="83">
    <xf numFmtId="0" fontId="0" fillId="0" borderId="0" xfId="0"/>
    <xf numFmtId="0" fontId="94" fillId="0" borderId="0" xfId="0" applyFont="1" applyAlignment="1">
      <alignment horizontal="center"/>
    </xf>
    <xf numFmtId="0" fontId="95" fillId="0" borderId="0" xfId="0" applyFont="1" applyAlignment="1">
      <alignment horizontal="center"/>
    </xf>
    <xf numFmtId="0" fontId="95" fillId="0" borderId="0" xfId="11414" applyFont="1" applyAlignment="1">
      <alignment horizontal="center"/>
    </xf>
    <xf numFmtId="0" fontId="96" fillId="0" borderId="0" xfId="0" applyFont="1" applyAlignment="1">
      <alignment horizontal="center"/>
    </xf>
    <xf numFmtId="0" fontId="95" fillId="0" borderId="17" xfId="11414" applyFont="1" applyBorder="1" applyAlignment="1">
      <alignment horizontal="center"/>
    </xf>
    <xf numFmtId="37" fontId="97" fillId="0" borderId="0" xfId="11414" applyNumberFormat="1" applyFont="1"/>
    <xf numFmtId="0" fontId="97" fillId="0" borderId="0" xfId="11414" applyFont="1" applyAlignment="1">
      <alignment horizontal="center"/>
    </xf>
    <xf numFmtId="0" fontId="97" fillId="0" borderId="0" xfId="11414" applyFont="1" applyAlignment="1">
      <alignment horizontal="left" wrapText="1"/>
    </xf>
    <xf numFmtId="0" fontId="97" fillId="0" borderId="0" xfId="7" applyFont="1"/>
    <xf numFmtId="0" fontId="1" fillId="0" borderId="0" xfId="0" applyFont="1"/>
    <xf numFmtId="0" fontId="1" fillId="0" borderId="0" xfId="0" applyFont="1" applyAlignment="1">
      <alignment horizontal="center"/>
    </xf>
    <xf numFmtId="0" fontId="95" fillId="62" borderId="0" xfId="0" applyFont="1" applyFill="1" applyAlignment="1">
      <alignment horizontal="left"/>
    </xf>
    <xf numFmtId="10" fontId="0" fillId="0" borderId="0" xfId="1" applyNumberFormat="1" applyFont="1"/>
    <xf numFmtId="0" fontId="97" fillId="0" borderId="0" xfId="17264" applyFont="1" applyAlignment="1">
      <alignment horizontal="left" vertical="center"/>
    </xf>
    <xf numFmtId="0" fontId="97" fillId="0" borderId="0" xfId="0" applyFont="1" applyAlignment="1">
      <alignment horizontal="center"/>
    </xf>
    <xf numFmtId="0" fontId="1" fillId="0" borderId="17" xfId="0" applyFont="1" applyBorder="1" applyAlignment="1">
      <alignment horizontal="center"/>
    </xf>
    <xf numFmtId="0" fontId="1" fillId="0" borderId="17" xfId="0" applyFont="1" applyBorder="1"/>
    <xf numFmtId="0" fontId="97" fillId="0" borderId="0" xfId="0" applyFont="1"/>
    <xf numFmtId="164" fontId="97" fillId="0" borderId="28" xfId="4" applyNumberFormat="1" applyFont="1" applyBorder="1"/>
    <xf numFmtId="164" fontId="97" fillId="0" borderId="0" xfId="4" applyNumberFormat="1" applyFont="1"/>
    <xf numFmtId="164" fontId="97" fillId="62" borderId="0" xfId="4" applyNumberFormat="1" applyFont="1" applyFill="1"/>
    <xf numFmtId="164" fontId="97" fillId="0" borderId="0" xfId="4" applyNumberFormat="1" applyFont="1" applyFill="1"/>
    <xf numFmtId="164" fontId="97" fillId="0" borderId="0" xfId="4" applyNumberFormat="1" applyFont="1" applyBorder="1"/>
    <xf numFmtId="165" fontId="97" fillId="0" borderId="0" xfId="1" applyNumberFormat="1" applyFont="1" applyBorder="1"/>
    <xf numFmtId="164" fontId="2" fillId="62" borderId="0" xfId="4" applyNumberFormat="1" applyFont="1" applyFill="1"/>
    <xf numFmtId="164" fontId="97" fillId="0" borderId="0" xfId="4" applyNumberFormat="1" applyFont="1" applyFill="1" applyAlignment="1">
      <alignment horizontal="center"/>
    </xf>
    <xf numFmtId="10" fontId="2" fillId="0" borderId="0" xfId="1" applyNumberFormat="1" applyFont="1"/>
    <xf numFmtId="164" fontId="97" fillId="0" borderId="0" xfId="0" applyNumberFormat="1" applyFont="1"/>
    <xf numFmtId="0" fontId="2" fillId="0" borderId="0" xfId="0" applyFont="1"/>
    <xf numFmtId="0" fontId="2" fillId="0" borderId="0" xfId="0" applyFont="1" applyAlignment="1">
      <alignment horizontal="center"/>
    </xf>
    <xf numFmtId="164" fontId="2" fillId="62" borderId="28" xfId="4" applyNumberFormat="1" applyFont="1" applyFill="1" applyBorder="1"/>
    <xf numFmtId="0" fontId="2" fillId="0" borderId="17" xfId="0" applyFont="1" applyBorder="1" applyAlignment="1">
      <alignment horizontal="center"/>
    </xf>
    <xf numFmtId="164" fontId="2" fillId="0" borderId="0" xfId="4" applyNumberFormat="1" applyFont="1" applyFill="1"/>
    <xf numFmtId="164" fontId="2" fillId="0" borderId="0" xfId="4" applyNumberFormat="1" applyFont="1"/>
    <xf numFmtId="164" fontId="2" fillId="49" borderId="0" xfId="4" applyNumberFormat="1" applyFont="1" applyFill="1"/>
    <xf numFmtId="164" fontId="2" fillId="0" borderId="12" xfId="4" applyNumberFormat="1" applyFont="1" applyBorder="1"/>
    <xf numFmtId="194" fontId="2" fillId="0" borderId="17" xfId="0" applyNumberFormat="1" applyFont="1" applyBorder="1" applyAlignment="1">
      <alignment horizontal="center"/>
    </xf>
    <xf numFmtId="164" fontId="97" fillId="49" borderId="0" xfId="4" applyNumberFormat="1" applyFont="1" applyFill="1"/>
    <xf numFmtId="164" fontId="97" fillId="0" borderId="12" xfId="4" applyNumberFormat="1" applyFont="1" applyFill="1" applyBorder="1"/>
    <xf numFmtId="37" fontId="97" fillId="0" borderId="0" xfId="0" applyNumberFormat="1" applyFont="1"/>
    <xf numFmtId="194" fontId="2" fillId="0" borderId="0" xfId="0" applyNumberFormat="1" applyFont="1"/>
    <xf numFmtId="164" fontId="2" fillId="0" borderId="0" xfId="4" applyNumberFormat="1" applyFont="1" applyBorder="1"/>
    <xf numFmtId="164" fontId="97" fillId="62" borderId="17" xfId="4" applyNumberFormat="1" applyFont="1" applyFill="1" applyBorder="1"/>
    <xf numFmtId="164" fontId="97" fillId="0" borderId="17" xfId="4" applyNumberFormat="1" applyFont="1" applyBorder="1"/>
    <xf numFmtId="164" fontId="97" fillId="0" borderId="29" xfId="4" applyNumberFormat="1" applyFont="1" applyBorder="1"/>
    <xf numFmtId="164" fontId="97" fillId="0" borderId="27" xfId="4" applyNumberFormat="1" applyFont="1" applyBorder="1"/>
    <xf numFmtId="43" fontId="0" fillId="0" borderId="0" xfId="0" applyNumberFormat="1"/>
    <xf numFmtId="10" fontId="97" fillId="0" borderId="0" xfId="1" applyNumberFormat="1" applyFont="1"/>
    <xf numFmtId="10" fontId="97" fillId="62" borderId="0" xfId="1" applyNumberFormat="1" applyFont="1" applyFill="1"/>
    <xf numFmtId="0" fontId="95" fillId="0" borderId="0" xfId="0" applyFont="1"/>
    <xf numFmtId="0" fontId="95" fillId="0" borderId="17" xfId="0" applyFont="1" applyBorder="1" applyAlignment="1">
      <alignment horizontal="center"/>
    </xf>
    <xf numFmtId="0" fontId="95" fillId="0" borderId="17" xfId="0" applyFont="1" applyBorder="1"/>
    <xf numFmtId="164" fontId="95" fillId="0" borderId="17" xfId="4" applyNumberFormat="1" applyFont="1" applyBorder="1" applyAlignment="1">
      <alignment horizontal="center"/>
    </xf>
    <xf numFmtId="10" fontId="97" fillId="0" borderId="17" xfId="1" applyNumberFormat="1" applyFont="1" applyFill="1" applyBorder="1"/>
    <xf numFmtId="0" fontId="98" fillId="0" borderId="0" xfId="0" applyFont="1" applyAlignment="1">
      <alignment horizontal="center"/>
    </xf>
    <xf numFmtId="10" fontId="97" fillId="0" borderId="17" xfId="0" applyNumberFormat="1" applyFont="1" applyBorder="1"/>
    <xf numFmtId="0" fontId="97" fillId="0" borderId="17" xfId="0" applyFont="1" applyBorder="1"/>
    <xf numFmtId="164" fontId="97" fillId="0" borderId="17" xfId="4" applyNumberFormat="1" applyFont="1" applyFill="1" applyBorder="1"/>
    <xf numFmtId="164" fontId="97" fillId="0" borderId="28" xfId="4" applyNumberFormat="1" applyFont="1" applyFill="1" applyBorder="1"/>
    <xf numFmtId="0" fontId="97" fillId="0" borderId="0" xfId="0" applyFont="1" applyAlignment="1">
      <alignment horizontal="left"/>
    </xf>
    <xf numFmtId="193" fontId="2" fillId="0" borderId="0" xfId="0" applyNumberFormat="1" applyFont="1"/>
    <xf numFmtId="0" fontId="95" fillId="49" borderId="0" xfId="181" applyFont="1" applyFill="1" applyAlignment="1">
      <alignment horizontal="left"/>
    </xf>
    <xf numFmtId="0" fontId="95" fillId="0" borderId="0" xfId="181" applyFont="1" applyAlignment="1">
      <alignment horizontal="left"/>
    </xf>
    <xf numFmtId="164" fontId="2" fillId="0" borderId="0" xfId="4" applyNumberFormat="1" applyFont="1" applyFill="1" applyBorder="1"/>
    <xf numFmtId="164" fontId="2" fillId="0" borderId="0" xfId="0" applyNumberFormat="1" applyFont="1"/>
    <xf numFmtId="0" fontId="99" fillId="0" borderId="0" xfId="0" applyFont="1"/>
    <xf numFmtId="0" fontId="2" fillId="0" borderId="0" xfId="0" applyFont="1" applyAlignment="1">
      <alignment horizontal="left" indent="1"/>
    </xf>
    <xf numFmtId="164" fontId="2" fillId="0" borderId="30" xfId="4" applyNumberFormat="1" applyFont="1" applyBorder="1"/>
    <xf numFmtId="1" fontId="2" fillId="0" borderId="0" xfId="0" applyNumberFormat="1" applyFont="1" applyAlignment="1">
      <alignment horizontal="center"/>
    </xf>
    <xf numFmtId="0" fontId="95" fillId="0" borderId="17" xfId="0" applyFont="1" applyBorder="1" applyAlignment="1">
      <alignment horizontal="left" indent="1"/>
    </xf>
    <xf numFmtId="194" fontId="2" fillId="0" borderId="17" xfId="0" applyNumberFormat="1" applyFont="1" applyBorder="1"/>
    <xf numFmtId="37" fontId="97" fillId="63" borderId="0" xfId="0" applyNumberFormat="1" applyFont="1" applyFill="1"/>
    <xf numFmtId="37" fontId="97" fillId="49" borderId="0" xfId="0" applyNumberFormat="1" applyFont="1" applyFill="1"/>
    <xf numFmtId="37" fontId="97" fillId="0" borderId="12" xfId="0" applyNumberFormat="1" applyFont="1" applyBorder="1"/>
    <xf numFmtId="164" fontId="97" fillId="62" borderId="0" xfId="4" applyNumberFormat="1" applyFont="1" applyFill="1" applyBorder="1"/>
    <xf numFmtId="164" fontId="2" fillId="0" borderId="12" xfId="4" applyNumberFormat="1" applyFont="1" applyFill="1" applyBorder="1"/>
    <xf numFmtId="164" fontId="2" fillId="0" borderId="0" xfId="4" applyNumberFormat="1" applyFont="1" applyBorder="1" applyAlignment="1">
      <alignment horizontal="center"/>
    </xf>
    <xf numFmtId="0" fontId="97" fillId="0" borderId="17" xfId="0" applyFont="1" applyBorder="1" applyAlignment="1">
      <alignment horizontal="left"/>
    </xf>
    <xf numFmtId="164" fontId="0" fillId="0" borderId="0" xfId="0" applyNumberFormat="1"/>
    <xf numFmtId="0" fontId="95" fillId="0" borderId="0" xfId="0" applyFont="1" applyAlignment="1">
      <alignment horizontal="center"/>
    </xf>
    <xf numFmtId="0" fontId="94" fillId="0" borderId="0" xfId="0" applyFont="1" applyAlignment="1">
      <alignment horizontal="center"/>
    </xf>
    <xf numFmtId="0" fontId="97" fillId="0" borderId="0" xfId="0" applyFont="1" applyAlignment="1">
      <alignment horizontal="left" wrapText="1"/>
    </xf>
  </cellXfs>
  <cellStyles count="32662">
    <cellStyle name="$0.00" xfId="296" xr:uid="{00000000-0005-0000-0000-000028010000}"/>
    <cellStyle name="$1000s (0)" xfId="297" xr:uid="{00000000-0005-0000-0000-000029010000}"/>
    <cellStyle name="%" xfId="298" xr:uid="{00000000-0005-0000-0000-00002A010000}"/>
    <cellStyle name="% 10" xfId="299" xr:uid="{00000000-0005-0000-0000-00002B010000}"/>
    <cellStyle name="% 10 2" xfId="300" xr:uid="{00000000-0005-0000-0000-00002C010000}"/>
    <cellStyle name="% 10 3" xfId="301" xr:uid="{00000000-0005-0000-0000-00002D010000}"/>
    <cellStyle name="% 11" xfId="302" xr:uid="{00000000-0005-0000-0000-00002E010000}"/>
    <cellStyle name="% 11 2" xfId="303" xr:uid="{00000000-0005-0000-0000-00002F010000}"/>
    <cellStyle name="% 11 3" xfId="304" xr:uid="{00000000-0005-0000-0000-000030010000}"/>
    <cellStyle name="% 12" xfId="305" xr:uid="{00000000-0005-0000-0000-000031010000}"/>
    <cellStyle name="% 12 2" xfId="306" xr:uid="{00000000-0005-0000-0000-000032010000}"/>
    <cellStyle name="% 12 3" xfId="307" xr:uid="{00000000-0005-0000-0000-000033010000}"/>
    <cellStyle name="% 13" xfId="308" xr:uid="{00000000-0005-0000-0000-000034010000}"/>
    <cellStyle name="% 13 2" xfId="309" xr:uid="{00000000-0005-0000-0000-000035010000}"/>
    <cellStyle name="% 13 3" xfId="310" xr:uid="{00000000-0005-0000-0000-000036010000}"/>
    <cellStyle name="% 14" xfId="311" xr:uid="{00000000-0005-0000-0000-000037010000}"/>
    <cellStyle name="% 14 2" xfId="312" xr:uid="{00000000-0005-0000-0000-000038010000}"/>
    <cellStyle name="% 14 3" xfId="313" xr:uid="{00000000-0005-0000-0000-000039010000}"/>
    <cellStyle name="% 15" xfId="314" xr:uid="{00000000-0005-0000-0000-00003A010000}"/>
    <cellStyle name="% 15 2" xfId="315" xr:uid="{00000000-0005-0000-0000-00003B010000}"/>
    <cellStyle name="% 15 3" xfId="316" xr:uid="{00000000-0005-0000-0000-00003C010000}"/>
    <cellStyle name="% 16" xfId="317" xr:uid="{00000000-0005-0000-0000-00003D010000}"/>
    <cellStyle name="% 16 2" xfId="318" xr:uid="{00000000-0005-0000-0000-00003E010000}"/>
    <cellStyle name="% 16 3" xfId="319" xr:uid="{00000000-0005-0000-0000-00003F010000}"/>
    <cellStyle name="% 17" xfId="320" xr:uid="{00000000-0005-0000-0000-000040010000}"/>
    <cellStyle name="% 17 2" xfId="321" xr:uid="{00000000-0005-0000-0000-000041010000}"/>
    <cellStyle name="% 17 3" xfId="322" xr:uid="{00000000-0005-0000-0000-000042010000}"/>
    <cellStyle name="% 18" xfId="323" xr:uid="{00000000-0005-0000-0000-000043010000}"/>
    <cellStyle name="% 19" xfId="324" xr:uid="{00000000-0005-0000-0000-000044010000}"/>
    <cellStyle name="% 2" xfId="325" xr:uid="{00000000-0005-0000-0000-000045010000}"/>
    <cellStyle name="% 2 2" xfId="326" xr:uid="{00000000-0005-0000-0000-000046010000}"/>
    <cellStyle name="% 2 3" xfId="327" xr:uid="{00000000-0005-0000-0000-000047010000}"/>
    <cellStyle name="% 3" xfId="328" xr:uid="{00000000-0005-0000-0000-000048010000}"/>
    <cellStyle name="% 3 2" xfId="329" xr:uid="{00000000-0005-0000-0000-000049010000}"/>
    <cellStyle name="% 3 3" xfId="330" xr:uid="{00000000-0005-0000-0000-00004A010000}"/>
    <cellStyle name="% 4" xfId="331" xr:uid="{00000000-0005-0000-0000-00004B010000}"/>
    <cellStyle name="% 4 2" xfId="332" xr:uid="{00000000-0005-0000-0000-00004C010000}"/>
    <cellStyle name="% 4 3" xfId="333" xr:uid="{00000000-0005-0000-0000-00004D010000}"/>
    <cellStyle name="% 5" xfId="334" xr:uid="{00000000-0005-0000-0000-00004E010000}"/>
    <cellStyle name="% 5 2" xfId="335" xr:uid="{00000000-0005-0000-0000-00004F010000}"/>
    <cellStyle name="% 5 3" xfId="336" xr:uid="{00000000-0005-0000-0000-000050010000}"/>
    <cellStyle name="% 6" xfId="337" xr:uid="{00000000-0005-0000-0000-000051010000}"/>
    <cellStyle name="% 6 2" xfId="338" xr:uid="{00000000-0005-0000-0000-000052010000}"/>
    <cellStyle name="% 6 3" xfId="339" xr:uid="{00000000-0005-0000-0000-000053010000}"/>
    <cellStyle name="% 7" xfId="340" xr:uid="{00000000-0005-0000-0000-000054010000}"/>
    <cellStyle name="% 7 2" xfId="341" xr:uid="{00000000-0005-0000-0000-000055010000}"/>
    <cellStyle name="% 7 3" xfId="342" xr:uid="{00000000-0005-0000-0000-000056010000}"/>
    <cellStyle name="% 8" xfId="343" xr:uid="{00000000-0005-0000-0000-000057010000}"/>
    <cellStyle name="% 8 2" xfId="344" xr:uid="{00000000-0005-0000-0000-000058010000}"/>
    <cellStyle name="% 8 3" xfId="345" xr:uid="{00000000-0005-0000-0000-000059010000}"/>
    <cellStyle name="% 9" xfId="346" xr:uid="{00000000-0005-0000-0000-00005A010000}"/>
    <cellStyle name="% 9 2" xfId="347" xr:uid="{00000000-0005-0000-0000-00005B010000}"/>
    <cellStyle name="% 9 3" xfId="348" xr:uid="{00000000-0005-0000-0000-00005C010000}"/>
    <cellStyle name="%_2014 GRC ED Capital Rev00" xfId="349" xr:uid="{00000000-0005-0000-0000-00005D010000}"/>
    <cellStyle name="%_ED_Capital" xfId="350" xr:uid="{00000000-0005-0000-0000-00005E010000}"/>
    <cellStyle name="_x0013_,î3_x0001_N@4" xfId="8" xr:uid="{00000000-0005-0000-0000-000008000000}"/>
    <cellStyle name="_x0013_,î3_x0001_N@4 10" xfId="351" xr:uid="{00000000-0005-0000-0000-00005F010000}"/>
    <cellStyle name="_x0013_,î3_x0001_N@4 10 2" xfId="352" xr:uid="{00000000-0005-0000-0000-000060010000}"/>
    <cellStyle name="_x0013_,î3_x0001_N@4 10 3" xfId="353" xr:uid="{00000000-0005-0000-0000-000061010000}"/>
    <cellStyle name="_x0013_,î3_x0001_N@4 11" xfId="354" xr:uid="{00000000-0005-0000-0000-000062010000}"/>
    <cellStyle name="_x0013_,î3_x0001_N@4 11 2" xfId="355" xr:uid="{00000000-0005-0000-0000-000063010000}"/>
    <cellStyle name="_x0013_,î3_x0001_N@4 11 3" xfId="356" xr:uid="{00000000-0005-0000-0000-000064010000}"/>
    <cellStyle name="_x0013_,î3_x0001_N@4 12" xfId="357" xr:uid="{00000000-0005-0000-0000-000065010000}"/>
    <cellStyle name="_x0013_,î3_x0001_N@4 12 2" xfId="358" xr:uid="{00000000-0005-0000-0000-000066010000}"/>
    <cellStyle name="_x0013_,î3_x0001_N@4 12 3" xfId="359" xr:uid="{00000000-0005-0000-0000-000067010000}"/>
    <cellStyle name="_x0013_,î3_x0001_N@4 13" xfId="360" xr:uid="{00000000-0005-0000-0000-000068010000}"/>
    <cellStyle name="_x0013_,î3_x0001_N@4 13 2" xfId="361" xr:uid="{00000000-0005-0000-0000-000069010000}"/>
    <cellStyle name="_x0013_,î3_x0001_N@4 13 3" xfId="362" xr:uid="{00000000-0005-0000-0000-00006A010000}"/>
    <cellStyle name="_x0013_,î3_x0001_N@4 14" xfId="363" xr:uid="{00000000-0005-0000-0000-00006B010000}"/>
    <cellStyle name="_x0013_,î3_x0001_N@4 14 2" xfId="364" xr:uid="{00000000-0005-0000-0000-00006C010000}"/>
    <cellStyle name="_x0013_,î3_x0001_N@4 14 3" xfId="365" xr:uid="{00000000-0005-0000-0000-00006D010000}"/>
    <cellStyle name="_x0013_,î3_x0001_N@4 15" xfId="366" xr:uid="{00000000-0005-0000-0000-00006E010000}"/>
    <cellStyle name="_x0013_,î3_x0001_N@4 15 2" xfId="367" xr:uid="{00000000-0005-0000-0000-00006F010000}"/>
    <cellStyle name="_x0013_,î3_x0001_N@4 15 3" xfId="368" xr:uid="{00000000-0005-0000-0000-000070010000}"/>
    <cellStyle name="_x0013_,î3_x0001_N@4 16" xfId="369" xr:uid="{00000000-0005-0000-0000-000071010000}"/>
    <cellStyle name="_x0013_,î3_x0001_N@4 16 2" xfId="370" xr:uid="{00000000-0005-0000-0000-000072010000}"/>
    <cellStyle name="_x0013_,î3_x0001_N@4 16 3" xfId="371" xr:uid="{00000000-0005-0000-0000-000073010000}"/>
    <cellStyle name="_x0013_,î3_x0001_N@4 17" xfId="372" xr:uid="{00000000-0005-0000-0000-000074010000}"/>
    <cellStyle name="_x0013_,î3_x0001_N@4 17 2" xfId="373" xr:uid="{00000000-0005-0000-0000-000075010000}"/>
    <cellStyle name="_x0013_,î3_x0001_N@4 17 3" xfId="374" xr:uid="{00000000-0005-0000-0000-000076010000}"/>
    <cellStyle name="_x0013_,î3_x0001_N@4 18" xfId="375" xr:uid="{00000000-0005-0000-0000-000077010000}"/>
    <cellStyle name="_x0013_,î3_x0001_N@4 19" xfId="376" xr:uid="{00000000-0005-0000-0000-000078010000}"/>
    <cellStyle name="_x0013_,î3_x0001_N@4 2" xfId="377" xr:uid="{00000000-0005-0000-0000-000079010000}"/>
    <cellStyle name="_x0013_,î3_x0001_N@4 2 2" xfId="378" xr:uid="{00000000-0005-0000-0000-00007A010000}"/>
    <cellStyle name="_x0013_,î3_x0001_N@4 2 3" xfId="379" xr:uid="{00000000-0005-0000-0000-00007B010000}"/>
    <cellStyle name="_x0013_,î3_x0001_N@4 3" xfId="380" xr:uid="{00000000-0005-0000-0000-00007C010000}"/>
    <cellStyle name="_x0013_,î3_x0001_N@4 3 2" xfId="381" xr:uid="{00000000-0005-0000-0000-00007D010000}"/>
    <cellStyle name="_x0013_,î3_x0001_N@4 3 3" xfId="382" xr:uid="{00000000-0005-0000-0000-00007E010000}"/>
    <cellStyle name="_x0013_,î3_x0001_N@4 4" xfId="383" xr:uid="{00000000-0005-0000-0000-00007F010000}"/>
    <cellStyle name="_x0013_,î3_x0001_N@4 4 2" xfId="384" xr:uid="{00000000-0005-0000-0000-000080010000}"/>
    <cellStyle name="_x0013_,î3_x0001_N@4 4 3" xfId="385" xr:uid="{00000000-0005-0000-0000-000081010000}"/>
    <cellStyle name="_x0013_,î3_x0001_N@4 5" xfId="386" xr:uid="{00000000-0005-0000-0000-000082010000}"/>
    <cellStyle name="_x0013_,î3_x0001_N@4 5 2" xfId="387" xr:uid="{00000000-0005-0000-0000-000083010000}"/>
    <cellStyle name="_x0013_,î3_x0001_N@4 5 3" xfId="388" xr:uid="{00000000-0005-0000-0000-000084010000}"/>
    <cellStyle name="_x0013_,î3_x0001_N@4 6" xfId="389" xr:uid="{00000000-0005-0000-0000-000085010000}"/>
    <cellStyle name="_x0013_,î3_x0001_N@4 6 2" xfId="390" xr:uid="{00000000-0005-0000-0000-000086010000}"/>
    <cellStyle name="_x0013_,î3_x0001_N@4 6 3" xfId="391" xr:uid="{00000000-0005-0000-0000-000087010000}"/>
    <cellStyle name="_x0013_,î3_x0001_N@4 7" xfId="392" xr:uid="{00000000-0005-0000-0000-000088010000}"/>
    <cellStyle name="_x0013_,î3_x0001_N@4 7 2" xfId="393" xr:uid="{00000000-0005-0000-0000-000089010000}"/>
    <cellStyle name="_x0013_,î3_x0001_N@4 7 3" xfId="394" xr:uid="{00000000-0005-0000-0000-00008A010000}"/>
    <cellStyle name="_x0013_,î3_x0001_N@4 8" xfId="395" xr:uid="{00000000-0005-0000-0000-00008B010000}"/>
    <cellStyle name="_x0013_,î3_x0001_N@4 8 2" xfId="396" xr:uid="{00000000-0005-0000-0000-00008C010000}"/>
    <cellStyle name="_x0013_,î3_x0001_N@4 8 3" xfId="397" xr:uid="{00000000-0005-0000-0000-00008D010000}"/>
    <cellStyle name="_x0013_,î3_x0001_N@4 9" xfId="398" xr:uid="{00000000-0005-0000-0000-00008E010000}"/>
    <cellStyle name="_x0013_,î3_x0001_N@4 9 2" xfId="399" xr:uid="{00000000-0005-0000-0000-00008F010000}"/>
    <cellStyle name="_x0013_,î3_x0001_N@4 9 3" xfId="400" xr:uid="{00000000-0005-0000-0000-000090010000}"/>
    <cellStyle name="_x0013_,î3_x0001_N@4_2014 GRC ED Capital Rev00" xfId="401" xr:uid="{00000000-0005-0000-0000-000091010000}"/>
    <cellStyle name=":¨áy¡’?(" xfId="9" xr:uid="{00000000-0005-0000-0000-000009000000}"/>
    <cellStyle name=":¨áy¡’?( 10" xfId="402" xr:uid="{00000000-0005-0000-0000-000092010000}"/>
    <cellStyle name=":¨áy¡’?( 10 2" xfId="403" xr:uid="{00000000-0005-0000-0000-000093010000}"/>
    <cellStyle name=":¨áy¡’?( 10 3" xfId="404" xr:uid="{00000000-0005-0000-0000-000094010000}"/>
    <cellStyle name=":¨áy¡’?( 11" xfId="405" xr:uid="{00000000-0005-0000-0000-000095010000}"/>
    <cellStyle name=":¨áy¡’?( 11 2" xfId="406" xr:uid="{00000000-0005-0000-0000-000096010000}"/>
    <cellStyle name=":¨áy¡’?( 11 3" xfId="407" xr:uid="{00000000-0005-0000-0000-000097010000}"/>
    <cellStyle name=":¨áy¡’?( 12" xfId="408" xr:uid="{00000000-0005-0000-0000-000098010000}"/>
    <cellStyle name=":¨áy¡’?( 12 2" xfId="409" xr:uid="{00000000-0005-0000-0000-000099010000}"/>
    <cellStyle name=":¨áy¡’?( 12 3" xfId="410" xr:uid="{00000000-0005-0000-0000-00009A010000}"/>
    <cellStyle name=":¨áy¡’?( 13" xfId="411" xr:uid="{00000000-0005-0000-0000-00009B010000}"/>
    <cellStyle name=":¨áy¡’?( 13 2" xfId="412" xr:uid="{00000000-0005-0000-0000-00009C010000}"/>
    <cellStyle name=":¨áy¡’?( 13 3" xfId="413" xr:uid="{00000000-0005-0000-0000-00009D010000}"/>
    <cellStyle name=":¨áy¡’?( 14" xfId="414" xr:uid="{00000000-0005-0000-0000-00009E010000}"/>
    <cellStyle name=":¨áy¡’?( 14 2" xfId="415" xr:uid="{00000000-0005-0000-0000-00009F010000}"/>
    <cellStyle name=":¨áy¡’?( 14 3" xfId="416" xr:uid="{00000000-0005-0000-0000-0000A0010000}"/>
    <cellStyle name=":¨áy¡’?( 15" xfId="417" xr:uid="{00000000-0005-0000-0000-0000A1010000}"/>
    <cellStyle name=":¨áy¡’?( 15 2" xfId="418" xr:uid="{00000000-0005-0000-0000-0000A2010000}"/>
    <cellStyle name=":¨áy¡’?( 15 3" xfId="419" xr:uid="{00000000-0005-0000-0000-0000A3010000}"/>
    <cellStyle name=":¨áy¡’?( 16" xfId="420" xr:uid="{00000000-0005-0000-0000-0000A4010000}"/>
    <cellStyle name=":¨áy¡’?( 16 2" xfId="421" xr:uid="{00000000-0005-0000-0000-0000A5010000}"/>
    <cellStyle name=":¨áy¡’?( 16 3" xfId="422" xr:uid="{00000000-0005-0000-0000-0000A6010000}"/>
    <cellStyle name=":¨áy¡’?( 17" xfId="423" xr:uid="{00000000-0005-0000-0000-0000A7010000}"/>
    <cellStyle name=":¨áy¡’?( 17 2" xfId="424" xr:uid="{00000000-0005-0000-0000-0000A8010000}"/>
    <cellStyle name=":¨áy¡’?( 17 3" xfId="425" xr:uid="{00000000-0005-0000-0000-0000A9010000}"/>
    <cellStyle name=":¨áy¡’?( 18" xfId="426" xr:uid="{00000000-0005-0000-0000-0000AA010000}"/>
    <cellStyle name=":¨áy¡’?( 19" xfId="427" xr:uid="{00000000-0005-0000-0000-0000AB010000}"/>
    <cellStyle name=":¨áy¡’?( 2" xfId="428" xr:uid="{00000000-0005-0000-0000-0000AC010000}"/>
    <cellStyle name=":¨áy¡’?( 2 2" xfId="429" xr:uid="{00000000-0005-0000-0000-0000AD010000}"/>
    <cellStyle name=":¨áy¡’?( 2 3" xfId="430" xr:uid="{00000000-0005-0000-0000-0000AE010000}"/>
    <cellStyle name=":¨áy¡’?( 3" xfId="431" xr:uid="{00000000-0005-0000-0000-0000AF010000}"/>
    <cellStyle name=":¨áy¡’?( 3 2" xfId="432" xr:uid="{00000000-0005-0000-0000-0000B0010000}"/>
    <cellStyle name=":¨áy¡’?( 3 3" xfId="433" xr:uid="{00000000-0005-0000-0000-0000B1010000}"/>
    <cellStyle name=":¨áy¡’?( 4" xfId="434" xr:uid="{00000000-0005-0000-0000-0000B2010000}"/>
    <cellStyle name=":¨áy¡’?( 4 2" xfId="435" xr:uid="{00000000-0005-0000-0000-0000B3010000}"/>
    <cellStyle name=":¨áy¡’?( 4 3" xfId="436" xr:uid="{00000000-0005-0000-0000-0000B4010000}"/>
    <cellStyle name=":¨áy¡’?( 5" xfId="437" xr:uid="{00000000-0005-0000-0000-0000B5010000}"/>
    <cellStyle name=":¨áy¡’?( 5 2" xfId="438" xr:uid="{00000000-0005-0000-0000-0000B6010000}"/>
    <cellStyle name=":¨áy¡’?( 5 3" xfId="439" xr:uid="{00000000-0005-0000-0000-0000B7010000}"/>
    <cellStyle name=":¨áy¡’?( 6" xfId="440" xr:uid="{00000000-0005-0000-0000-0000B8010000}"/>
    <cellStyle name=":¨áy¡’?( 6 2" xfId="441" xr:uid="{00000000-0005-0000-0000-0000B9010000}"/>
    <cellStyle name=":¨áy¡’?( 6 3" xfId="442" xr:uid="{00000000-0005-0000-0000-0000BA010000}"/>
    <cellStyle name=":¨áy¡’?( 7" xfId="443" xr:uid="{00000000-0005-0000-0000-0000BB010000}"/>
    <cellStyle name=":¨áy¡’?( 7 2" xfId="444" xr:uid="{00000000-0005-0000-0000-0000BC010000}"/>
    <cellStyle name=":¨áy¡’?( 7 3" xfId="445" xr:uid="{00000000-0005-0000-0000-0000BD010000}"/>
    <cellStyle name=":¨áy¡’?( 8" xfId="446" xr:uid="{00000000-0005-0000-0000-0000BE010000}"/>
    <cellStyle name=":¨áy¡’?( 8 2" xfId="447" xr:uid="{00000000-0005-0000-0000-0000BF010000}"/>
    <cellStyle name=":¨áy¡’?( 8 3" xfId="448" xr:uid="{00000000-0005-0000-0000-0000C0010000}"/>
    <cellStyle name=":¨áy¡’?( 9" xfId="449" xr:uid="{00000000-0005-0000-0000-0000C1010000}"/>
    <cellStyle name=":¨áy¡’?( 9 2" xfId="450" xr:uid="{00000000-0005-0000-0000-0000C2010000}"/>
    <cellStyle name=":¨áy¡’?( 9 3" xfId="451" xr:uid="{00000000-0005-0000-0000-0000C3010000}"/>
    <cellStyle name="?? [0]_??" xfId="10" xr:uid="{00000000-0005-0000-0000-00000A000000}"/>
    <cellStyle name="??_?.????" xfId="11" xr:uid="{00000000-0005-0000-0000-00000B000000}"/>
    <cellStyle name="_(01)_Jan_ISTS_ECS_VarianceExplanations_20090206v4" xfId="452" xr:uid="{00000000-0005-0000-0000-0000C4010000}"/>
    <cellStyle name="_2360000 FUTA - 06.09" xfId="453" xr:uid="{00000000-0005-0000-0000-0000C5010000}"/>
    <cellStyle name="_6Q Service Desk Calls VolumeTemplate 2008 QBR2 Exp" xfId="454" xr:uid="{00000000-0005-0000-0000-0000C6010000}"/>
    <cellStyle name="_A3-Bal Sheet Notes" xfId="455" xr:uid="{00000000-0005-0000-0000-0000C7010000}"/>
    <cellStyle name="_A3-Bal Sheet Notes 2" xfId="456" xr:uid="{00000000-0005-0000-0000-0000C8010000}"/>
    <cellStyle name="_A-Bal Sheet Notes" xfId="457" xr:uid="{00000000-0005-0000-0000-0000C9010000}"/>
    <cellStyle name="_A-Bal Sheet Notes 2" xfId="458" xr:uid="{00000000-0005-0000-0000-0000CA010000}"/>
    <cellStyle name="_Acct 926 W1_W2Benefits" xfId="459" xr:uid="{00000000-0005-0000-0000-0000CB010000}"/>
    <cellStyle name="_AR_OTHER_MLX_SUBLEDGER_053110" xfId="460" xr:uid="{00000000-0005-0000-0000-0000CC010000}"/>
    <cellStyle name="_AR_OTHER_MLX_SUBLEDGER_063010" xfId="461" xr:uid="{00000000-0005-0000-0000-0000CD010000}"/>
    <cellStyle name="_AR_OTHER_MLX_SUBLEDGER_073110" xfId="462" xr:uid="{00000000-0005-0000-0000-0000CE010000}"/>
    <cellStyle name="_August Expense Reports" xfId="463" xr:uid="{00000000-0005-0000-0000-0000CF010000}"/>
    <cellStyle name="_August Expense Reports 10" xfId="464" xr:uid="{00000000-0005-0000-0000-0000D0010000}"/>
    <cellStyle name="_August Expense Reports 10 2" xfId="465" xr:uid="{00000000-0005-0000-0000-0000D1010000}"/>
    <cellStyle name="_August Expense Reports 10 3" xfId="466" xr:uid="{00000000-0005-0000-0000-0000D2010000}"/>
    <cellStyle name="_August Expense Reports 11" xfId="467" xr:uid="{00000000-0005-0000-0000-0000D3010000}"/>
    <cellStyle name="_August Expense Reports 11 2" xfId="468" xr:uid="{00000000-0005-0000-0000-0000D4010000}"/>
    <cellStyle name="_August Expense Reports 11 3" xfId="469" xr:uid="{00000000-0005-0000-0000-0000D5010000}"/>
    <cellStyle name="_August Expense Reports 12" xfId="470" xr:uid="{00000000-0005-0000-0000-0000D6010000}"/>
    <cellStyle name="_August Expense Reports 12 2" xfId="471" xr:uid="{00000000-0005-0000-0000-0000D7010000}"/>
    <cellStyle name="_August Expense Reports 12 3" xfId="472" xr:uid="{00000000-0005-0000-0000-0000D8010000}"/>
    <cellStyle name="_August Expense Reports 13" xfId="473" xr:uid="{00000000-0005-0000-0000-0000D9010000}"/>
    <cellStyle name="_August Expense Reports 13 2" xfId="474" xr:uid="{00000000-0005-0000-0000-0000DA010000}"/>
    <cellStyle name="_August Expense Reports 13 3" xfId="475" xr:uid="{00000000-0005-0000-0000-0000DB010000}"/>
    <cellStyle name="_August Expense Reports 14" xfId="476" xr:uid="{00000000-0005-0000-0000-0000DC010000}"/>
    <cellStyle name="_August Expense Reports 14 2" xfId="477" xr:uid="{00000000-0005-0000-0000-0000DD010000}"/>
    <cellStyle name="_August Expense Reports 14 3" xfId="478" xr:uid="{00000000-0005-0000-0000-0000DE010000}"/>
    <cellStyle name="_August Expense Reports 15" xfId="479" xr:uid="{00000000-0005-0000-0000-0000DF010000}"/>
    <cellStyle name="_August Expense Reports 15 2" xfId="480" xr:uid="{00000000-0005-0000-0000-0000E0010000}"/>
    <cellStyle name="_August Expense Reports 15 3" xfId="481" xr:uid="{00000000-0005-0000-0000-0000E1010000}"/>
    <cellStyle name="_August Expense Reports 16" xfId="482" xr:uid="{00000000-0005-0000-0000-0000E2010000}"/>
    <cellStyle name="_August Expense Reports 16 2" xfId="483" xr:uid="{00000000-0005-0000-0000-0000E3010000}"/>
    <cellStyle name="_August Expense Reports 16 3" xfId="484" xr:uid="{00000000-0005-0000-0000-0000E4010000}"/>
    <cellStyle name="_August Expense Reports 17" xfId="485" xr:uid="{00000000-0005-0000-0000-0000E5010000}"/>
    <cellStyle name="_August Expense Reports 17 2" xfId="486" xr:uid="{00000000-0005-0000-0000-0000E6010000}"/>
    <cellStyle name="_August Expense Reports 17 3" xfId="487" xr:uid="{00000000-0005-0000-0000-0000E7010000}"/>
    <cellStyle name="_August Expense Reports 18" xfId="488" xr:uid="{00000000-0005-0000-0000-0000E8010000}"/>
    <cellStyle name="_August Expense Reports 19" xfId="489" xr:uid="{00000000-0005-0000-0000-0000E9010000}"/>
    <cellStyle name="_August Expense Reports 2" xfId="490" xr:uid="{00000000-0005-0000-0000-0000EA010000}"/>
    <cellStyle name="_August Expense Reports 2 2" xfId="491" xr:uid="{00000000-0005-0000-0000-0000EB010000}"/>
    <cellStyle name="_August Expense Reports 2 3" xfId="492" xr:uid="{00000000-0005-0000-0000-0000EC010000}"/>
    <cellStyle name="_August Expense Reports 3" xfId="493" xr:uid="{00000000-0005-0000-0000-0000ED010000}"/>
    <cellStyle name="_August Expense Reports 3 2" xfId="494" xr:uid="{00000000-0005-0000-0000-0000EE010000}"/>
    <cellStyle name="_August Expense Reports 3 3" xfId="495" xr:uid="{00000000-0005-0000-0000-0000EF010000}"/>
    <cellStyle name="_August Expense Reports 4" xfId="496" xr:uid="{00000000-0005-0000-0000-0000F0010000}"/>
    <cellStyle name="_August Expense Reports 4 2" xfId="497" xr:uid="{00000000-0005-0000-0000-0000F1010000}"/>
    <cellStyle name="_August Expense Reports 4 3" xfId="498" xr:uid="{00000000-0005-0000-0000-0000F2010000}"/>
    <cellStyle name="_August Expense Reports 5" xfId="499" xr:uid="{00000000-0005-0000-0000-0000F3010000}"/>
    <cellStyle name="_August Expense Reports 5 2" xfId="500" xr:uid="{00000000-0005-0000-0000-0000F4010000}"/>
    <cellStyle name="_August Expense Reports 5 3" xfId="501" xr:uid="{00000000-0005-0000-0000-0000F5010000}"/>
    <cellStyle name="_August Expense Reports 6" xfId="502" xr:uid="{00000000-0005-0000-0000-0000F6010000}"/>
    <cellStyle name="_August Expense Reports 6 2" xfId="503" xr:uid="{00000000-0005-0000-0000-0000F7010000}"/>
    <cellStyle name="_August Expense Reports 6 3" xfId="504" xr:uid="{00000000-0005-0000-0000-0000F8010000}"/>
    <cellStyle name="_August Expense Reports 7" xfId="505" xr:uid="{00000000-0005-0000-0000-0000F9010000}"/>
    <cellStyle name="_August Expense Reports 7 2" xfId="506" xr:uid="{00000000-0005-0000-0000-0000FA010000}"/>
    <cellStyle name="_August Expense Reports 7 3" xfId="507" xr:uid="{00000000-0005-0000-0000-0000FB010000}"/>
    <cellStyle name="_August Expense Reports 8" xfId="508" xr:uid="{00000000-0005-0000-0000-0000FC010000}"/>
    <cellStyle name="_August Expense Reports 8 2" xfId="509" xr:uid="{00000000-0005-0000-0000-0000FD010000}"/>
    <cellStyle name="_August Expense Reports 8 3" xfId="510" xr:uid="{00000000-0005-0000-0000-0000FE010000}"/>
    <cellStyle name="_August Expense Reports 9" xfId="511" xr:uid="{00000000-0005-0000-0000-0000FF010000}"/>
    <cellStyle name="_August Expense Reports 9 2" xfId="512" xr:uid="{00000000-0005-0000-0000-000000020000}"/>
    <cellStyle name="_August Expense Reports 9 3" xfId="513" xr:uid="{00000000-0005-0000-0000-000001020000}"/>
    <cellStyle name="_Book2" xfId="514" xr:uid="{00000000-0005-0000-0000-000002020000}"/>
    <cellStyle name="_Book2 2" xfId="515" xr:uid="{00000000-0005-0000-0000-000003020000}"/>
    <cellStyle name="_cash and equiv actv 0606" xfId="516" xr:uid="{00000000-0005-0000-0000-000004020000}"/>
    <cellStyle name="_cash and equiv actv 0606 2" xfId="517" xr:uid="{00000000-0005-0000-0000-000005020000}"/>
    <cellStyle name="_Copy of Device Fee Graphs 2008 QBR2-ISTS" xfId="518" xr:uid="{00000000-0005-0000-0000-000006020000}"/>
    <cellStyle name="_Corp Schedules for DT 2007 Q4" xfId="519" xr:uid="{00000000-0005-0000-0000-000007020000}"/>
    <cellStyle name="_Corp Schedules for DT 2007 Q4 2" xfId="520" xr:uid="{00000000-0005-0000-0000-000008020000}"/>
    <cellStyle name="_Corp Schedules for DT 2007 Q4_#154 Accrued and Deferred Tax Variance Analysis" xfId="521" xr:uid="{00000000-0005-0000-0000-000009020000}"/>
    <cellStyle name="_Corp Schedules for DT 2007 Q4_#154 Accrued and Deferred Tax Variance Analysis 2" xfId="522" xr:uid="{00000000-0005-0000-0000-00000A020000}"/>
    <cellStyle name="_Corp Schedules for DT 2007 Q4_#154 Accrued and Deferred Tax Variance Analysis v.1" xfId="523" xr:uid="{00000000-0005-0000-0000-00000B020000}"/>
    <cellStyle name="_Corp Schedules for DT 2007 Q4_#154 Accrued and Deferred Tax Variance Analysis v.1 2" xfId="524" xr:uid="{00000000-0005-0000-0000-00000C020000}"/>
    <cellStyle name="_Corp Schedules for DT 2007 Q4_D&amp;T Footnote 2009 Q2 (2nd Close)" xfId="525" xr:uid="{00000000-0005-0000-0000-00000D020000}"/>
    <cellStyle name="_Corp Schedules for DT 2007 Q4_D&amp;T Footnote 2009 Q2 (2nd Close) 2" xfId="526" xr:uid="{00000000-0005-0000-0000-00000E020000}"/>
    <cellStyle name="_Corp Schedules for DT 2007 Q4_D&amp;T Footnote 2009 Q4 2nd Close" xfId="527" xr:uid="{00000000-0005-0000-0000-00000F020000}"/>
    <cellStyle name="_Corp Schedules for DT 2007 Q4_D&amp;T Footnote 2009 Q4 2nd Close 2" xfId="528" xr:uid="{00000000-0005-0000-0000-000010020000}"/>
    <cellStyle name="_Corp Schedules for DT 2007 Q4_Request Matrix #140 - Accrued and Def-2nd close" xfId="529" xr:uid="{00000000-0005-0000-0000-000011020000}"/>
    <cellStyle name="_Corp Schedules for DT 2007 Q4_Request Matrix #140 - Accrued and Def-2nd close 2" xfId="530" xr:uid="{00000000-0005-0000-0000-000012020000}"/>
    <cellStyle name="_D&amp;T Footnote 2008 Q1" xfId="531" xr:uid="{00000000-0005-0000-0000-000013020000}"/>
    <cellStyle name="_D&amp;T Footnote 2008 Q1 (2nd Close 4-25-08)" xfId="532" xr:uid="{00000000-0005-0000-0000-000014020000}"/>
    <cellStyle name="_D&amp;T Footnote 2008 Q1 (2nd Close 4-25-08) 2" xfId="533" xr:uid="{00000000-0005-0000-0000-000015020000}"/>
    <cellStyle name="_D&amp;T Footnote 2008 Q1 (2nd Close 4-25-08)_#154 Accrued and Deferred Tax Variance Analysis" xfId="534" xr:uid="{00000000-0005-0000-0000-000016020000}"/>
    <cellStyle name="_D&amp;T Footnote 2008 Q1 (2nd Close 4-25-08)_#154 Accrued and Deferred Tax Variance Analysis 2" xfId="535" xr:uid="{00000000-0005-0000-0000-000017020000}"/>
    <cellStyle name="_D&amp;T Footnote 2008 Q1 (2nd Close 4-25-08)_#154 Accrued and Deferred Tax Variance Analysis v.1" xfId="536" xr:uid="{00000000-0005-0000-0000-000018020000}"/>
    <cellStyle name="_D&amp;T Footnote 2008 Q1 (2nd Close 4-25-08)_#154 Accrued and Deferred Tax Variance Analysis v.1 2" xfId="537" xr:uid="{00000000-0005-0000-0000-000019020000}"/>
    <cellStyle name="_D&amp;T Footnote 2008 Q1 (2nd Close 4-25-08)_D&amp;T Footnote 2009 Q2 (2nd Close)" xfId="538" xr:uid="{00000000-0005-0000-0000-00001A020000}"/>
    <cellStyle name="_D&amp;T Footnote 2008 Q1 (2nd Close 4-25-08)_D&amp;T Footnote 2009 Q2 (2nd Close) 2" xfId="539" xr:uid="{00000000-0005-0000-0000-00001B020000}"/>
    <cellStyle name="_D&amp;T Footnote 2008 Q1 (2nd Close 4-25-08)_D&amp;T Footnote 2009 Q4 2nd Close" xfId="540" xr:uid="{00000000-0005-0000-0000-00001C020000}"/>
    <cellStyle name="_D&amp;T Footnote 2008 Q1 (2nd Close 4-25-08)_D&amp;T Footnote 2009 Q4 2nd Close 2" xfId="541" xr:uid="{00000000-0005-0000-0000-00001D020000}"/>
    <cellStyle name="_D&amp;T Footnote 2008 Q1 (2nd Close 4-25-08)_Request Matrix #140 - Accrued and Def-2nd close" xfId="542" xr:uid="{00000000-0005-0000-0000-00001E020000}"/>
    <cellStyle name="_D&amp;T Footnote 2008 Q1 (2nd Close 4-25-08)_Request Matrix #140 - Accrued and Def-2nd close 2" xfId="543" xr:uid="{00000000-0005-0000-0000-00001F020000}"/>
    <cellStyle name="_D&amp;T Footnote 2008 Q1 2" xfId="544" xr:uid="{00000000-0005-0000-0000-000020020000}"/>
    <cellStyle name="_D&amp;T Footnote 2008 Q1 3" xfId="545" xr:uid="{00000000-0005-0000-0000-000021020000}"/>
    <cellStyle name="_D&amp;T Footnote 2008 Q1 4" xfId="546" xr:uid="{00000000-0005-0000-0000-000022020000}"/>
    <cellStyle name="_D&amp;T Footnote 2008 Q1 5" xfId="547" xr:uid="{00000000-0005-0000-0000-000023020000}"/>
    <cellStyle name="_D&amp;T Footnote 2008 Q1 6" xfId="548" xr:uid="{00000000-0005-0000-0000-000024020000}"/>
    <cellStyle name="_D&amp;T Footnote 2008 Q1_#154 Accrued and Deferred Tax Variance Analysis" xfId="549" xr:uid="{00000000-0005-0000-0000-000025020000}"/>
    <cellStyle name="_D&amp;T Footnote 2008 Q1_#154 Accrued and Deferred Tax Variance Analysis 2" xfId="550" xr:uid="{00000000-0005-0000-0000-000026020000}"/>
    <cellStyle name="_D&amp;T Footnote 2008 Q1_#154 Accrued and Deferred Tax Variance Analysis v.1" xfId="551" xr:uid="{00000000-0005-0000-0000-000027020000}"/>
    <cellStyle name="_D&amp;T Footnote 2008 Q1_#154 Accrued and Deferred Tax Variance Analysis v.1 2" xfId="552" xr:uid="{00000000-0005-0000-0000-000028020000}"/>
    <cellStyle name="_D&amp;T Footnote 2008 Q1_D&amp;T Footnote 2009 Q2 (2nd Close)" xfId="553" xr:uid="{00000000-0005-0000-0000-000029020000}"/>
    <cellStyle name="_D&amp;T Footnote 2008 Q1_D&amp;T Footnote 2009 Q2 (2nd Close) 2" xfId="554" xr:uid="{00000000-0005-0000-0000-00002A020000}"/>
    <cellStyle name="_D&amp;T Footnote 2008 Q1_D&amp;T Footnote 2009 Q4 2nd Close" xfId="555" xr:uid="{00000000-0005-0000-0000-00002B020000}"/>
    <cellStyle name="_D&amp;T Footnote 2008 Q1_D&amp;T Footnote 2009 Q4 2nd Close 2" xfId="556" xr:uid="{00000000-0005-0000-0000-00002C020000}"/>
    <cellStyle name="_D&amp;T Footnote 2008 Q1_Request Matrix #140 - Accrued and Def-2nd close" xfId="557" xr:uid="{00000000-0005-0000-0000-00002D020000}"/>
    <cellStyle name="_D&amp;T Footnote 2008 Q1_Request Matrix #140 - Accrued and Def-2nd close 2" xfId="558" xr:uid="{00000000-0005-0000-0000-00002E020000}"/>
    <cellStyle name="_D&amp;T Footnote 2009 1st Close" xfId="559" xr:uid="{00000000-0005-0000-0000-00002F020000}"/>
    <cellStyle name="_D&amp;T Footnote 2009 1st Close 2" xfId="560" xr:uid="{00000000-0005-0000-0000-000030020000}"/>
    <cellStyle name="_D&amp;T Footnote 2009 Q2 (1st Close)" xfId="561" xr:uid="{00000000-0005-0000-0000-000031020000}"/>
    <cellStyle name="_D&amp;T Footnote 2009 Q2 (1st Close) 2" xfId="562" xr:uid="{00000000-0005-0000-0000-000032020000}"/>
    <cellStyle name="_deloittejun07_2nd Close" xfId="563" xr:uid="{00000000-0005-0000-0000-000033020000}"/>
    <cellStyle name="_deloittejun07_2nd Close 2" xfId="564" xr:uid="{00000000-0005-0000-0000-000034020000}"/>
    <cellStyle name="_deloittejun07_2nd Close_#154 Accrued and Deferred Tax Variance Analysis" xfId="565" xr:uid="{00000000-0005-0000-0000-000035020000}"/>
    <cellStyle name="_deloittejun07_2nd Close_#154 Accrued and Deferred Tax Variance Analysis 2" xfId="566" xr:uid="{00000000-0005-0000-0000-000036020000}"/>
    <cellStyle name="_deloittejun07_2nd Close_#154 Accrued and Deferred Tax Variance Analysis v.1" xfId="567" xr:uid="{00000000-0005-0000-0000-000037020000}"/>
    <cellStyle name="_deloittejun07_2nd Close_#154 Accrued and Deferred Tax Variance Analysis v.1 2" xfId="568" xr:uid="{00000000-0005-0000-0000-000038020000}"/>
    <cellStyle name="_deloittejun07_2nd Close_D&amp;T Footnote 2009 Q2 (2nd Close)" xfId="569" xr:uid="{00000000-0005-0000-0000-000039020000}"/>
    <cellStyle name="_deloittejun07_2nd Close_D&amp;T Footnote 2009 Q2 (2nd Close) 2" xfId="570" xr:uid="{00000000-0005-0000-0000-00003A020000}"/>
    <cellStyle name="_deloittejun07_2nd Close_D&amp;T Footnote 2009 Q4 2nd Close" xfId="571" xr:uid="{00000000-0005-0000-0000-00003B020000}"/>
    <cellStyle name="_deloittejun07_2nd Close_D&amp;T Footnote 2009 Q4 2nd Close 2" xfId="572" xr:uid="{00000000-0005-0000-0000-00003C020000}"/>
    <cellStyle name="_deloittejun07_2nd Close_Request Matrix #140 - Accrued and Def-2nd close" xfId="573" xr:uid="{00000000-0005-0000-0000-00003D020000}"/>
    <cellStyle name="_deloittejun07_2nd Close_Request Matrix #140 - Accrued and Def-2nd close 2" xfId="574" xr:uid="{00000000-0005-0000-0000-00003E020000}"/>
    <cellStyle name="_Functional Area Overview Graph Cap_2008 QBR2" xfId="575" xr:uid="{00000000-0005-0000-0000-00003F020000}"/>
    <cellStyle name="_Functional Area Overview Graph Exp_2008 QBR2" xfId="576" xr:uid="{00000000-0005-0000-0000-000040020000}"/>
    <cellStyle name="_Functional Area Overview Graph Template Cap_2008 QBR2" xfId="577" xr:uid="{00000000-0005-0000-0000-000041020000}"/>
    <cellStyle name="_Functional Area Overview Graph Template Exp_2008 QBR2" xfId="578" xr:uid="{00000000-0005-0000-0000-000042020000}"/>
    <cellStyle name="_HC Cycle I Summary" xfId="579" xr:uid="{00000000-0005-0000-0000-000043020000}"/>
    <cellStyle name="_Initiative Demand 2005-11-10 v1(bas)" xfId="580" xr:uid="{00000000-0005-0000-0000-000044020000}"/>
    <cellStyle name="_ISTS_Contr_List_7-31-08" xfId="581" xr:uid="{00000000-0005-0000-0000-000045020000}"/>
    <cellStyle name="_ISTS_ECS_VarianceExplanations_20090107v2" xfId="582" xr:uid="{00000000-0005-0000-0000-000046020000}"/>
    <cellStyle name="_ISTS_QBR1_Financials-20080421" xfId="583" xr:uid="{00000000-0005-0000-0000-000047020000}"/>
    <cellStyle name="_ISTS_QBR1_Financials-20080421 (3)" xfId="584" xr:uid="{00000000-0005-0000-0000-000048020000}"/>
    <cellStyle name="_pgecap 0709" xfId="585" xr:uid="{00000000-0005-0000-0000-000049020000}"/>
    <cellStyle name="_pgecap 0709 2" xfId="586" xr:uid="{00000000-0005-0000-0000-00004A020000}"/>
    <cellStyle name="_Sep09 Close BS Variance" xfId="587" xr:uid="{00000000-0005-0000-0000-00004B020000}"/>
    <cellStyle name="_Sep09 Close BS Variance 2" xfId="588" xr:uid="{00000000-0005-0000-0000-00004C020000}"/>
    <cellStyle name="_Sep09 Close BS Variance-2nd Close" xfId="589" xr:uid="{00000000-0005-0000-0000-00004D020000}"/>
    <cellStyle name="_Sep09 Close BS Variance-2nd Close 2" xfId="590" xr:uid="{00000000-0005-0000-0000-00004E020000}"/>
    <cellStyle name="_taxcls1" xfId="591" xr:uid="{00000000-0005-0000-0000-00004F020000}"/>
    <cellStyle name="_taxcls1 2" xfId="592" xr:uid="{00000000-0005-0000-0000-000050020000}"/>
    <cellStyle name="_taxcls2" xfId="593" xr:uid="{00000000-0005-0000-0000-000051020000}"/>
    <cellStyle name="_taxcls2 2" xfId="594" xr:uid="{00000000-0005-0000-0000-000052020000}"/>
    <cellStyle name="_Transfers - Adjustments" xfId="595" xr:uid="{00000000-0005-0000-0000-000053020000}"/>
    <cellStyle name="_Transfers - Adjustments 10" xfId="596" xr:uid="{00000000-0005-0000-0000-000054020000}"/>
    <cellStyle name="_Transfers - Adjustments 10 2" xfId="597" xr:uid="{00000000-0005-0000-0000-000055020000}"/>
    <cellStyle name="_Transfers - Adjustments 10 3" xfId="598" xr:uid="{00000000-0005-0000-0000-000056020000}"/>
    <cellStyle name="_Transfers - Adjustments 11" xfId="599" xr:uid="{00000000-0005-0000-0000-000057020000}"/>
    <cellStyle name="_Transfers - Adjustments 11 2" xfId="600" xr:uid="{00000000-0005-0000-0000-000058020000}"/>
    <cellStyle name="_Transfers - Adjustments 11 3" xfId="601" xr:uid="{00000000-0005-0000-0000-000059020000}"/>
    <cellStyle name="_Transfers - Adjustments 12" xfId="602" xr:uid="{00000000-0005-0000-0000-00005A020000}"/>
    <cellStyle name="_Transfers - Adjustments 12 2" xfId="603" xr:uid="{00000000-0005-0000-0000-00005B020000}"/>
    <cellStyle name="_Transfers - Adjustments 12 3" xfId="604" xr:uid="{00000000-0005-0000-0000-00005C020000}"/>
    <cellStyle name="_Transfers - Adjustments 13" xfId="605" xr:uid="{00000000-0005-0000-0000-00005D020000}"/>
    <cellStyle name="_Transfers - Adjustments 13 2" xfId="606" xr:uid="{00000000-0005-0000-0000-00005E020000}"/>
    <cellStyle name="_Transfers - Adjustments 13 3" xfId="607" xr:uid="{00000000-0005-0000-0000-00005F020000}"/>
    <cellStyle name="_Transfers - Adjustments 14" xfId="608" xr:uid="{00000000-0005-0000-0000-000060020000}"/>
    <cellStyle name="_Transfers - Adjustments 14 2" xfId="609" xr:uid="{00000000-0005-0000-0000-000061020000}"/>
    <cellStyle name="_Transfers - Adjustments 14 3" xfId="610" xr:uid="{00000000-0005-0000-0000-000062020000}"/>
    <cellStyle name="_Transfers - Adjustments 15" xfId="611" xr:uid="{00000000-0005-0000-0000-000063020000}"/>
    <cellStyle name="_Transfers - Adjustments 15 2" xfId="612" xr:uid="{00000000-0005-0000-0000-000064020000}"/>
    <cellStyle name="_Transfers - Adjustments 15 3" xfId="613" xr:uid="{00000000-0005-0000-0000-000065020000}"/>
    <cellStyle name="_Transfers - Adjustments 16" xfId="614" xr:uid="{00000000-0005-0000-0000-000066020000}"/>
    <cellStyle name="_Transfers - Adjustments 16 2" xfId="615" xr:uid="{00000000-0005-0000-0000-000067020000}"/>
    <cellStyle name="_Transfers - Adjustments 16 3" xfId="616" xr:uid="{00000000-0005-0000-0000-000068020000}"/>
    <cellStyle name="_Transfers - Adjustments 17" xfId="617" xr:uid="{00000000-0005-0000-0000-000069020000}"/>
    <cellStyle name="_Transfers - Adjustments 17 2" xfId="618" xr:uid="{00000000-0005-0000-0000-00006A020000}"/>
    <cellStyle name="_Transfers - Adjustments 17 3" xfId="619" xr:uid="{00000000-0005-0000-0000-00006B020000}"/>
    <cellStyle name="_Transfers - Adjustments 18" xfId="620" xr:uid="{00000000-0005-0000-0000-00006C020000}"/>
    <cellStyle name="_Transfers - Adjustments 19" xfId="621" xr:uid="{00000000-0005-0000-0000-00006D020000}"/>
    <cellStyle name="_Transfers - Adjustments 2" xfId="622" xr:uid="{00000000-0005-0000-0000-00006E020000}"/>
    <cellStyle name="_Transfers - Adjustments 2 2" xfId="623" xr:uid="{00000000-0005-0000-0000-00006F020000}"/>
    <cellStyle name="_Transfers - Adjustments 2 3" xfId="624" xr:uid="{00000000-0005-0000-0000-000070020000}"/>
    <cellStyle name="_Transfers - Adjustments 3" xfId="625" xr:uid="{00000000-0005-0000-0000-000071020000}"/>
    <cellStyle name="_Transfers - Adjustments 3 2" xfId="626" xr:uid="{00000000-0005-0000-0000-000072020000}"/>
    <cellStyle name="_Transfers - Adjustments 3 3" xfId="627" xr:uid="{00000000-0005-0000-0000-000073020000}"/>
    <cellStyle name="_Transfers - Adjustments 4" xfId="628" xr:uid="{00000000-0005-0000-0000-000074020000}"/>
    <cellStyle name="_Transfers - Adjustments 4 2" xfId="629" xr:uid="{00000000-0005-0000-0000-000075020000}"/>
    <cellStyle name="_Transfers - Adjustments 4 3" xfId="630" xr:uid="{00000000-0005-0000-0000-000076020000}"/>
    <cellStyle name="_Transfers - Adjustments 5" xfId="631" xr:uid="{00000000-0005-0000-0000-000077020000}"/>
    <cellStyle name="_Transfers - Adjustments 5 2" xfId="632" xr:uid="{00000000-0005-0000-0000-000078020000}"/>
    <cellStyle name="_Transfers - Adjustments 5 3" xfId="633" xr:uid="{00000000-0005-0000-0000-000079020000}"/>
    <cellStyle name="_Transfers - Adjustments 6" xfId="634" xr:uid="{00000000-0005-0000-0000-00007A020000}"/>
    <cellStyle name="_Transfers - Adjustments 6 2" xfId="635" xr:uid="{00000000-0005-0000-0000-00007B020000}"/>
    <cellStyle name="_Transfers - Adjustments 6 3" xfId="636" xr:uid="{00000000-0005-0000-0000-00007C020000}"/>
    <cellStyle name="_Transfers - Adjustments 7" xfId="637" xr:uid="{00000000-0005-0000-0000-00007D020000}"/>
    <cellStyle name="_Transfers - Adjustments 7 2" xfId="638" xr:uid="{00000000-0005-0000-0000-00007E020000}"/>
    <cellStyle name="_Transfers - Adjustments 7 3" xfId="639" xr:uid="{00000000-0005-0000-0000-00007F020000}"/>
    <cellStyle name="_Transfers - Adjustments 8" xfId="640" xr:uid="{00000000-0005-0000-0000-000080020000}"/>
    <cellStyle name="_Transfers - Adjustments 8 2" xfId="641" xr:uid="{00000000-0005-0000-0000-000081020000}"/>
    <cellStyle name="_Transfers - Adjustments 8 3" xfId="642" xr:uid="{00000000-0005-0000-0000-000082020000}"/>
    <cellStyle name="_Transfers - Adjustments 9" xfId="643" xr:uid="{00000000-0005-0000-0000-000083020000}"/>
    <cellStyle name="_Transfers - Adjustments 9 2" xfId="644" xr:uid="{00000000-0005-0000-0000-000084020000}"/>
    <cellStyle name="_Transfers - Adjustments 9 3" xfId="645" xr:uid="{00000000-0005-0000-0000-000085020000}"/>
    <cellStyle name="_Wave 2 GFOM Support" xfId="646" xr:uid="{00000000-0005-0000-0000-000086020000}"/>
    <cellStyle name="_Workpaper Table of Contents" xfId="647" xr:uid="{00000000-0005-0000-0000-000087020000}"/>
    <cellStyle name="’Ê‰Ý [0.00]_Area" xfId="648" xr:uid="{00000000-0005-0000-0000-000088020000}"/>
    <cellStyle name="’Ê‰Ý_Area" xfId="649" xr:uid="{00000000-0005-0000-0000-000089020000}"/>
    <cellStyle name="_x0010_“+ˆÉ•?pý¤" xfId="12" xr:uid="{00000000-0005-0000-0000-00000C000000}"/>
    <cellStyle name="_x0010_“+ˆÉ•?pý¤ 10" xfId="650" xr:uid="{00000000-0005-0000-0000-00008A020000}"/>
    <cellStyle name="_x0010_“+ˆÉ•?pý¤ 10 2" xfId="651" xr:uid="{00000000-0005-0000-0000-00008B020000}"/>
    <cellStyle name="_x0010_“+ˆÉ•?pý¤ 10 3" xfId="652" xr:uid="{00000000-0005-0000-0000-00008C020000}"/>
    <cellStyle name="_x0010_“+ˆÉ•?pý¤ 11" xfId="653" xr:uid="{00000000-0005-0000-0000-00008D020000}"/>
    <cellStyle name="_x0010_“+ˆÉ•?pý¤ 11 2" xfId="654" xr:uid="{00000000-0005-0000-0000-00008E020000}"/>
    <cellStyle name="_x0010_“+ˆÉ•?pý¤ 11 3" xfId="655" xr:uid="{00000000-0005-0000-0000-00008F020000}"/>
    <cellStyle name="_x0010_“+ˆÉ•?pý¤ 12" xfId="656" xr:uid="{00000000-0005-0000-0000-000090020000}"/>
    <cellStyle name="_x0010_“+ˆÉ•?pý¤ 12 2" xfId="657" xr:uid="{00000000-0005-0000-0000-000091020000}"/>
    <cellStyle name="_x0010_“+ˆÉ•?pý¤ 12 3" xfId="658" xr:uid="{00000000-0005-0000-0000-000092020000}"/>
    <cellStyle name="_x0010_“+ˆÉ•?pý¤ 13" xfId="659" xr:uid="{00000000-0005-0000-0000-000093020000}"/>
    <cellStyle name="_x0010_“+ˆÉ•?pý¤ 13 2" xfId="660" xr:uid="{00000000-0005-0000-0000-000094020000}"/>
    <cellStyle name="_x0010_“+ˆÉ•?pý¤ 13 3" xfId="661" xr:uid="{00000000-0005-0000-0000-000095020000}"/>
    <cellStyle name="_x0010_“+ˆÉ•?pý¤ 14" xfId="662" xr:uid="{00000000-0005-0000-0000-000096020000}"/>
    <cellStyle name="_x0010_“+ˆÉ•?pý¤ 14 2" xfId="663" xr:uid="{00000000-0005-0000-0000-000097020000}"/>
    <cellStyle name="_x0010_“+ˆÉ•?pý¤ 14 3" xfId="664" xr:uid="{00000000-0005-0000-0000-000098020000}"/>
    <cellStyle name="_x0010_“+ˆÉ•?pý¤ 15" xfId="665" xr:uid="{00000000-0005-0000-0000-000099020000}"/>
    <cellStyle name="_x0010_“+ˆÉ•?pý¤ 15 2" xfId="666" xr:uid="{00000000-0005-0000-0000-00009A020000}"/>
    <cellStyle name="_x0010_“+ˆÉ•?pý¤ 15 3" xfId="667" xr:uid="{00000000-0005-0000-0000-00009B020000}"/>
    <cellStyle name="_x0010_“+ˆÉ•?pý¤ 16" xfId="668" xr:uid="{00000000-0005-0000-0000-00009C020000}"/>
    <cellStyle name="_x0010_“+ˆÉ•?pý¤ 16 2" xfId="669" xr:uid="{00000000-0005-0000-0000-00009D020000}"/>
    <cellStyle name="_x0010_“+ˆÉ•?pý¤ 16 3" xfId="670" xr:uid="{00000000-0005-0000-0000-00009E020000}"/>
    <cellStyle name="_x0010_“+ˆÉ•?pý¤ 17" xfId="671" xr:uid="{00000000-0005-0000-0000-00009F020000}"/>
    <cellStyle name="_x0010_“+ˆÉ•?pý¤ 17 2" xfId="672" xr:uid="{00000000-0005-0000-0000-0000A0020000}"/>
    <cellStyle name="_x0010_“+ˆÉ•?pý¤ 17 3" xfId="673" xr:uid="{00000000-0005-0000-0000-0000A1020000}"/>
    <cellStyle name="_x0010_“+ˆÉ•?pý¤ 2" xfId="674" xr:uid="{00000000-0005-0000-0000-0000A2020000}"/>
    <cellStyle name="_x0010_“+ˆÉ•?pý¤ 2 2" xfId="675" xr:uid="{00000000-0005-0000-0000-0000A3020000}"/>
    <cellStyle name="_x0010_“+ˆÉ•?pý¤ 2 3" xfId="676" xr:uid="{00000000-0005-0000-0000-0000A4020000}"/>
    <cellStyle name="_x0010_“+ˆÉ•?pý¤ 3" xfId="677" xr:uid="{00000000-0005-0000-0000-0000A5020000}"/>
    <cellStyle name="_x0010_“+ˆÉ•?pý¤ 3 2" xfId="678" xr:uid="{00000000-0005-0000-0000-0000A6020000}"/>
    <cellStyle name="_x0010_“+ˆÉ•?pý¤ 3 3" xfId="679" xr:uid="{00000000-0005-0000-0000-0000A7020000}"/>
    <cellStyle name="_x0010_“+ˆÉ•?pý¤ 4" xfId="680" xr:uid="{00000000-0005-0000-0000-0000A8020000}"/>
    <cellStyle name="_x0010_“+ˆÉ•?pý¤ 4 2" xfId="681" xr:uid="{00000000-0005-0000-0000-0000A9020000}"/>
    <cellStyle name="_x0010_“+ˆÉ•?pý¤ 4 3" xfId="682" xr:uid="{00000000-0005-0000-0000-0000AA020000}"/>
    <cellStyle name="_x0010_“+ˆÉ•?pý¤ 5" xfId="683" xr:uid="{00000000-0005-0000-0000-0000AB020000}"/>
    <cellStyle name="_x0010_“+ˆÉ•?pý¤ 5 2" xfId="684" xr:uid="{00000000-0005-0000-0000-0000AC020000}"/>
    <cellStyle name="_x0010_“+ˆÉ•?pý¤ 5 3" xfId="685" xr:uid="{00000000-0005-0000-0000-0000AD020000}"/>
    <cellStyle name="_x0010_“+ˆÉ•?pý¤ 6" xfId="686" xr:uid="{00000000-0005-0000-0000-0000AE020000}"/>
    <cellStyle name="_x0010_“+ˆÉ•?pý¤ 6 2" xfId="687" xr:uid="{00000000-0005-0000-0000-0000AF020000}"/>
    <cellStyle name="_x0010_“+ˆÉ•?pý¤ 6 3" xfId="688" xr:uid="{00000000-0005-0000-0000-0000B0020000}"/>
    <cellStyle name="_x0010_“+ˆÉ•?pý¤ 7" xfId="689" xr:uid="{00000000-0005-0000-0000-0000B1020000}"/>
    <cellStyle name="_x0010_“+ˆÉ•?pý¤ 7 2" xfId="690" xr:uid="{00000000-0005-0000-0000-0000B2020000}"/>
    <cellStyle name="_x0010_“+ˆÉ•?pý¤ 7 3" xfId="691" xr:uid="{00000000-0005-0000-0000-0000B3020000}"/>
    <cellStyle name="_x0010_“+ˆÉ•?pý¤ 8" xfId="692" xr:uid="{00000000-0005-0000-0000-0000B4020000}"/>
    <cellStyle name="_x0010_“+ˆÉ•?pý¤ 8 2" xfId="693" xr:uid="{00000000-0005-0000-0000-0000B5020000}"/>
    <cellStyle name="_x0010_“+ˆÉ•?pý¤ 8 3" xfId="694" xr:uid="{00000000-0005-0000-0000-0000B6020000}"/>
    <cellStyle name="_x0010_“+ˆÉ•?pý¤ 9" xfId="695" xr:uid="{00000000-0005-0000-0000-0000B7020000}"/>
    <cellStyle name="_x0010_“+ˆÉ•?pý¤ 9 2" xfId="696" xr:uid="{00000000-0005-0000-0000-0000B8020000}"/>
    <cellStyle name="_x0010_“+ˆÉ•?pý¤ 9 3" xfId="697" xr:uid="{00000000-0005-0000-0000-0000B9020000}"/>
    <cellStyle name="_x0010_“+ˆÉ•?pý¤_2014 GRC ED Capital Rev00" xfId="698" xr:uid="{00000000-0005-0000-0000-0000BA020000}"/>
    <cellStyle name="•W_Area" xfId="699" xr:uid="{00000000-0005-0000-0000-0000BB020000}"/>
    <cellStyle name="0" xfId="700" xr:uid="{00000000-0005-0000-0000-0000BC020000}"/>
    <cellStyle name="0 2" xfId="701" xr:uid="{00000000-0005-0000-0000-0000BD020000}"/>
    <cellStyle name="0.00" xfId="702" xr:uid="{00000000-0005-0000-0000-0000BE020000}"/>
    <cellStyle name="10 in (Normal)" xfId="13" xr:uid="{00000000-0005-0000-0000-00000D000000}"/>
    <cellStyle name="10 in (Normal) 10" xfId="703" xr:uid="{00000000-0005-0000-0000-0000BF020000}"/>
    <cellStyle name="10 in (Normal) 10 2" xfId="704" xr:uid="{00000000-0005-0000-0000-0000C0020000}"/>
    <cellStyle name="10 in (Normal) 10 3" xfId="705" xr:uid="{00000000-0005-0000-0000-0000C1020000}"/>
    <cellStyle name="10 in (Normal) 11" xfId="706" xr:uid="{00000000-0005-0000-0000-0000C2020000}"/>
    <cellStyle name="10 in (Normal) 11 2" xfId="707" xr:uid="{00000000-0005-0000-0000-0000C3020000}"/>
    <cellStyle name="10 in (Normal) 11 3" xfId="708" xr:uid="{00000000-0005-0000-0000-0000C4020000}"/>
    <cellStyle name="10 in (Normal) 12" xfId="709" xr:uid="{00000000-0005-0000-0000-0000C5020000}"/>
    <cellStyle name="10 in (Normal) 12 2" xfId="710" xr:uid="{00000000-0005-0000-0000-0000C6020000}"/>
    <cellStyle name="10 in (Normal) 12 3" xfId="711" xr:uid="{00000000-0005-0000-0000-0000C7020000}"/>
    <cellStyle name="10 in (Normal) 13" xfId="712" xr:uid="{00000000-0005-0000-0000-0000C8020000}"/>
    <cellStyle name="10 in (Normal) 13 2" xfId="713" xr:uid="{00000000-0005-0000-0000-0000C9020000}"/>
    <cellStyle name="10 in (Normal) 13 3" xfId="714" xr:uid="{00000000-0005-0000-0000-0000CA020000}"/>
    <cellStyle name="10 in (Normal) 14" xfId="715" xr:uid="{00000000-0005-0000-0000-0000CB020000}"/>
    <cellStyle name="10 in (Normal) 14 2" xfId="716" xr:uid="{00000000-0005-0000-0000-0000CC020000}"/>
    <cellStyle name="10 in (Normal) 14 3" xfId="717" xr:uid="{00000000-0005-0000-0000-0000CD020000}"/>
    <cellStyle name="10 in (Normal) 15" xfId="718" xr:uid="{00000000-0005-0000-0000-0000CE020000}"/>
    <cellStyle name="10 in (Normal) 15 2" xfId="719" xr:uid="{00000000-0005-0000-0000-0000CF020000}"/>
    <cellStyle name="10 in (Normal) 15 3" xfId="720" xr:uid="{00000000-0005-0000-0000-0000D0020000}"/>
    <cellStyle name="10 in (Normal) 16" xfId="721" xr:uid="{00000000-0005-0000-0000-0000D1020000}"/>
    <cellStyle name="10 in (Normal) 16 2" xfId="722" xr:uid="{00000000-0005-0000-0000-0000D2020000}"/>
    <cellStyle name="10 in (Normal) 16 3" xfId="723" xr:uid="{00000000-0005-0000-0000-0000D3020000}"/>
    <cellStyle name="10 in (Normal) 17" xfId="724" xr:uid="{00000000-0005-0000-0000-0000D4020000}"/>
    <cellStyle name="10 in (Normal) 17 2" xfId="725" xr:uid="{00000000-0005-0000-0000-0000D5020000}"/>
    <cellStyle name="10 in (Normal) 17 3" xfId="726" xr:uid="{00000000-0005-0000-0000-0000D6020000}"/>
    <cellStyle name="10 in (Normal) 18" xfId="727" xr:uid="{00000000-0005-0000-0000-0000D7020000}"/>
    <cellStyle name="10 in (Normal) 19" xfId="728" xr:uid="{00000000-0005-0000-0000-0000D8020000}"/>
    <cellStyle name="10 in (Normal) 2" xfId="729" xr:uid="{00000000-0005-0000-0000-0000D9020000}"/>
    <cellStyle name="10 in (Normal) 2 2" xfId="730" xr:uid="{00000000-0005-0000-0000-0000DA020000}"/>
    <cellStyle name="10 in (Normal) 2 3" xfId="731" xr:uid="{00000000-0005-0000-0000-0000DB020000}"/>
    <cellStyle name="10 in (Normal) 3" xfId="732" xr:uid="{00000000-0005-0000-0000-0000DC020000}"/>
    <cellStyle name="10 in (Normal) 3 2" xfId="733" xr:uid="{00000000-0005-0000-0000-0000DD020000}"/>
    <cellStyle name="10 in (Normal) 3 3" xfId="734" xr:uid="{00000000-0005-0000-0000-0000DE020000}"/>
    <cellStyle name="10 in (Normal) 4" xfId="735" xr:uid="{00000000-0005-0000-0000-0000DF020000}"/>
    <cellStyle name="10 in (Normal) 4 2" xfId="736" xr:uid="{00000000-0005-0000-0000-0000E0020000}"/>
    <cellStyle name="10 in (Normal) 4 3" xfId="737" xr:uid="{00000000-0005-0000-0000-0000E1020000}"/>
    <cellStyle name="10 in (Normal) 5" xfId="738" xr:uid="{00000000-0005-0000-0000-0000E2020000}"/>
    <cellStyle name="10 in (Normal) 5 2" xfId="739" xr:uid="{00000000-0005-0000-0000-0000E3020000}"/>
    <cellStyle name="10 in (Normal) 5 3" xfId="740" xr:uid="{00000000-0005-0000-0000-0000E4020000}"/>
    <cellStyle name="10 in (Normal) 6" xfId="741" xr:uid="{00000000-0005-0000-0000-0000E5020000}"/>
    <cellStyle name="10 in (Normal) 6 2" xfId="742" xr:uid="{00000000-0005-0000-0000-0000E6020000}"/>
    <cellStyle name="10 in (Normal) 6 3" xfId="743" xr:uid="{00000000-0005-0000-0000-0000E7020000}"/>
    <cellStyle name="10 in (Normal) 7" xfId="744" xr:uid="{00000000-0005-0000-0000-0000E8020000}"/>
    <cellStyle name="10 in (Normal) 7 2" xfId="745" xr:uid="{00000000-0005-0000-0000-0000E9020000}"/>
    <cellStyle name="10 in (Normal) 7 3" xfId="746" xr:uid="{00000000-0005-0000-0000-0000EA020000}"/>
    <cellStyle name="10 in (Normal) 8" xfId="747" xr:uid="{00000000-0005-0000-0000-0000EB020000}"/>
    <cellStyle name="10 in (Normal) 8 2" xfId="748" xr:uid="{00000000-0005-0000-0000-0000EC020000}"/>
    <cellStyle name="10 in (Normal) 8 3" xfId="749" xr:uid="{00000000-0005-0000-0000-0000ED020000}"/>
    <cellStyle name="10 in (Normal) 9" xfId="750" xr:uid="{00000000-0005-0000-0000-0000EE020000}"/>
    <cellStyle name="10 in (Normal) 9 2" xfId="751" xr:uid="{00000000-0005-0000-0000-0000EF020000}"/>
    <cellStyle name="10 in (Normal) 9 3" xfId="752" xr:uid="{00000000-0005-0000-0000-0000F0020000}"/>
    <cellStyle name="1000s (0)" xfId="753" xr:uid="{00000000-0005-0000-0000-0000F1020000}"/>
    <cellStyle name="20% - Accent1 10" xfId="754" xr:uid="{00000000-0005-0000-0000-0000F2020000}"/>
    <cellStyle name="20% - Accent1 11" xfId="755" xr:uid="{00000000-0005-0000-0000-0000F3020000}"/>
    <cellStyle name="20% - Accent1 12" xfId="756" xr:uid="{00000000-0005-0000-0000-0000F4020000}"/>
    <cellStyle name="20% - Accent1 13" xfId="757" xr:uid="{00000000-0005-0000-0000-0000F5020000}"/>
    <cellStyle name="20% - Accent1 14" xfId="758" xr:uid="{00000000-0005-0000-0000-0000F6020000}"/>
    <cellStyle name="20% - Accent1 15" xfId="759" xr:uid="{00000000-0005-0000-0000-0000F7020000}"/>
    <cellStyle name="20% - Accent1 16" xfId="760" xr:uid="{00000000-0005-0000-0000-0000F8020000}"/>
    <cellStyle name="20% - Accent1 17" xfId="761" xr:uid="{00000000-0005-0000-0000-0000F9020000}"/>
    <cellStyle name="20% - Accent1 18" xfId="762" xr:uid="{00000000-0005-0000-0000-0000FA020000}"/>
    <cellStyle name="20% - Accent1 19" xfId="763" xr:uid="{00000000-0005-0000-0000-0000FB020000}"/>
    <cellStyle name="20% - Accent1 2" xfId="209" xr:uid="{00000000-0005-0000-0000-0000D1000000}"/>
    <cellStyle name="20% - Accent1 2 2" xfId="764" xr:uid="{00000000-0005-0000-0000-0000FC020000}"/>
    <cellStyle name="20% - Accent1 2 2 2" xfId="765" xr:uid="{00000000-0005-0000-0000-0000FD020000}"/>
    <cellStyle name="20% - Accent1 2 2 2 2" xfId="766" xr:uid="{00000000-0005-0000-0000-0000FE020000}"/>
    <cellStyle name="20% - Accent1 2 2 3" xfId="767" xr:uid="{00000000-0005-0000-0000-0000FF020000}"/>
    <cellStyle name="20% - Accent1 2 3" xfId="768" xr:uid="{00000000-0005-0000-0000-000000030000}"/>
    <cellStyle name="20% - Accent1 2 3 2" xfId="769" xr:uid="{00000000-0005-0000-0000-000001030000}"/>
    <cellStyle name="20% - Accent1 2 4" xfId="770" xr:uid="{00000000-0005-0000-0000-000002030000}"/>
    <cellStyle name="20% - Accent1 20" xfId="771" xr:uid="{00000000-0005-0000-0000-000003030000}"/>
    <cellStyle name="20% - Accent1 21" xfId="772" xr:uid="{00000000-0005-0000-0000-000004030000}"/>
    <cellStyle name="20% - Accent1 22" xfId="773" xr:uid="{00000000-0005-0000-0000-000005030000}"/>
    <cellStyle name="20% - Accent1 23" xfId="774" xr:uid="{00000000-0005-0000-0000-000006030000}"/>
    <cellStyle name="20% - Accent1 24" xfId="775" xr:uid="{00000000-0005-0000-0000-000007030000}"/>
    <cellStyle name="20% - Accent1 25" xfId="776" xr:uid="{00000000-0005-0000-0000-000008030000}"/>
    <cellStyle name="20% - Accent1 26" xfId="777" xr:uid="{00000000-0005-0000-0000-000009030000}"/>
    <cellStyle name="20% - Accent1 27" xfId="778" xr:uid="{00000000-0005-0000-0000-00000A030000}"/>
    <cellStyle name="20% - Accent1 28" xfId="779" xr:uid="{00000000-0005-0000-0000-00000B030000}"/>
    <cellStyle name="20% - Accent1 29" xfId="780" xr:uid="{00000000-0005-0000-0000-00000C030000}"/>
    <cellStyle name="20% - Accent1 3" xfId="781" xr:uid="{00000000-0005-0000-0000-00000D030000}"/>
    <cellStyle name="20% - Accent1 3 2" xfId="782" xr:uid="{00000000-0005-0000-0000-00000E030000}"/>
    <cellStyle name="20% - Accent1 3 2 2" xfId="783" xr:uid="{00000000-0005-0000-0000-00000F030000}"/>
    <cellStyle name="20% - Accent1 3 2 2 2" xfId="784" xr:uid="{00000000-0005-0000-0000-000010030000}"/>
    <cellStyle name="20% - Accent1 3 2 3" xfId="785" xr:uid="{00000000-0005-0000-0000-000011030000}"/>
    <cellStyle name="20% - Accent1 3 3" xfId="786" xr:uid="{00000000-0005-0000-0000-000012030000}"/>
    <cellStyle name="20% - Accent1 3 3 2" xfId="787" xr:uid="{00000000-0005-0000-0000-000013030000}"/>
    <cellStyle name="20% - Accent1 3 4" xfId="788" xr:uid="{00000000-0005-0000-0000-000014030000}"/>
    <cellStyle name="20% - Accent1 30" xfId="789" xr:uid="{00000000-0005-0000-0000-000015030000}"/>
    <cellStyle name="20% - Accent1 31" xfId="790" xr:uid="{00000000-0005-0000-0000-000016030000}"/>
    <cellStyle name="20% - Accent1 32" xfId="791" xr:uid="{00000000-0005-0000-0000-000017030000}"/>
    <cellStyle name="20% - Accent1 33" xfId="792" xr:uid="{00000000-0005-0000-0000-000018030000}"/>
    <cellStyle name="20% - Accent1 34" xfId="793" xr:uid="{00000000-0005-0000-0000-000019030000}"/>
    <cellStyle name="20% - Accent1 35" xfId="794" xr:uid="{00000000-0005-0000-0000-00001A030000}"/>
    <cellStyle name="20% - Accent1 36" xfId="795" xr:uid="{00000000-0005-0000-0000-00001B030000}"/>
    <cellStyle name="20% - Accent1 37" xfId="796" xr:uid="{00000000-0005-0000-0000-00001C030000}"/>
    <cellStyle name="20% - Accent1 38" xfId="797" xr:uid="{00000000-0005-0000-0000-00001D030000}"/>
    <cellStyle name="20% - Accent1 39" xfId="798" xr:uid="{00000000-0005-0000-0000-00001E030000}"/>
    <cellStyle name="20% - Accent1 4" xfId="799" xr:uid="{00000000-0005-0000-0000-00001F030000}"/>
    <cellStyle name="20% - Accent1 4 2" xfId="800" xr:uid="{00000000-0005-0000-0000-000020030000}"/>
    <cellStyle name="20% - Accent1 4 2 2" xfId="801" xr:uid="{00000000-0005-0000-0000-000021030000}"/>
    <cellStyle name="20% - Accent1 4 2 2 2" xfId="802" xr:uid="{00000000-0005-0000-0000-000022030000}"/>
    <cellStyle name="20% - Accent1 4 2 3" xfId="803" xr:uid="{00000000-0005-0000-0000-000023030000}"/>
    <cellStyle name="20% - Accent1 4 3" xfId="804" xr:uid="{00000000-0005-0000-0000-000024030000}"/>
    <cellStyle name="20% - Accent1 4 3 2" xfId="805" xr:uid="{00000000-0005-0000-0000-000025030000}"/>
    <cellStyle name="20% - Accent1 4 4" xfId="806" xr:uid="{00000000-0005-0000-0000-000026030000}"/>
    <cellStyle name="20% - Accent1 40" xfId="807" xr:uid="{00000000-0005-0000-0000-000027030000}"/>
    <cellStyle name="20% - Accent1 41" xfId="808" xr:uid="{00000000-0005-0000-0000-000028030000}"/>
    <cellStyle name="20% - Accent1 42" xfId="809" xr:uid="{00000000-0005-0000-0000-000029030000}"/>
    <cellStyle name="20% - Accent1 43" xfId="810" xr:uid="{00000000-0005-0000-0000-00002A030000}"/>
    <cellStyle name="20% - Accent1 44" xfId="811" xr:uid="{00000000-0005-0000-0000-00002B030000}"/>
    <cellStyle name="20% - Accent1 45" xfId="812" xr:uid="{00000000-0005-0000-0000-00002C030000}"/>
    <cellStyle name="20% - Accent1 46" xfId="813" xr:uid="{00000000-0005-0000-0000-00002D030000}"/>
    <cellStyle name="20% - Accent1 47" xfId="814" xr:uid="{00000000-0005-0000-0000-00002E030000}"/>
    <cellStyle name="20% - Accent1 48" xfId="815" xr:uid="{00000000-0005-0000-0000-00002F030000}"/>
    <cellStyle name="20% - Accent1 49" xfId="816" xr:uid="{00000000-0005-0000-0000-000030030000}"/>
    <cellStyle name="20% - Accent1 5" xfId="817" xr:uid="{00000000-0005-0000-0000-000031030000}"/>
    <cellStyle name="20% - Accent1 5 2" xfId="818" xr:uid="{00000000-0005-0000-0000-000032030000}"/>
    <cellStyle name="20% - Accent1 5 2 2" xfId="819" xr:uid="{00000000-0005-0000-0000-000033030000}"/>
    <cellStyle name="20% - Accent1 5 2 2 2" xfId="820" xr:uid="{00000000-0005-0000-0000-000034030000}"/>
    <cellStyle name="20% - Accent1 5 2 3" xfId="821" xr:uid="{00000000-0005-0000-0000-000035030000}"/>
    <cellStyle name="20% - Accent1 5 3" xfId="822" xr:uid="{00000000-0005-0000-0000-000036030000}"/>
    <cellStyle name="20% - Accent1 5 3 2" xfId="823" xr:uid="{00000000-0005-0000-0000-000037030000}"/>
    <cellStyle name="20% - Accent1 5 4" xfId="824" xr:uid="{00000000-0005-0000-0000-000038030000}"/>
    <cellStyle name="20% - Accent1 50" xfId="825" xr:uid="{00000000-0005-0000-0000-000039030000}"/>
    <cellStyle name="20% - Accent1 51" xfId="826" xr:uid="{00000000-0005-0000-0000-00003A030000}"/>
    <cellStyle name="20% - Accent1 52" xfId="827" xr:uid="{00000000-0005-0000-0000-00003B030000}"/>
    <cellStyle name="20% - Accent1 53" xfId="828" xr:uid="{00000000-0005-0000-0000-00003C030000}"/>
    <cellStyle name="20% - Accent1 54" xfId="829" xr:uid="{00000000-0005-0000-0000-00003D030000}"/>
    <cellStyle name="20% - Accent1 55" xfId="830" xr:uid="{00000000-0005-0000-0000-00003E030000}"/>
    <cellStyle name="20% - Accent1 56" xfId="831" xr:uid="{00000000-0005-0000-0000-00003F030000}"/>
    <cellStyle name="20% - Accent1 57" xfId="832" xr:uid="{00000000-0005-0000-0000-000040030000}"/>
    <cellStyle name="20% - Accent1 58" xfId="833" xr:uid="{00000000-0005-0000-0000-000041030000}"/>
    <cellStyle name="20% - Accent1 59" xfId="834" xr:uid="{00000000-0005-0000-0000-000042030000}"/>
    <cellStyle name="20% - Accent1 6" xfId="835" xr:uid="{00000000-0005-0000-0000-000043030000}"/>
    <cellStyle name="20% - Accent1 6 2" xfId="836" xr:uid="{00000000-0005-0000-0000-000044030000}"/>
    <cellStyle name="20% - Accent1 6 2 2" xfId="837" xr:uid="{00000000-0005-0000-0000-000045030000}"/>
    <cellStyle name="20% - Accent1 6 2 2 2" xfId="838" xr:uid="{00000000-0005-0000-0000-000046030000}"/>
    <cellStyle name="20% - Accent1 6 2 3" xfId="839" xr:uid="{00000000-0005-0000-0000-000047030000}"/>
    <cellStyle name="20% - Accent1 6 3" xfId="840" xr:uid="{00000000-0005-0000-0000-000048030000}"/>
    <cellStyle name="20% - Accent1 6 3 2" xfId="841" xr:uid="{00000000-0005-0000-0000-000049030000}"/>
    <cellStyle name="20% - Accent1 6 4" xfId="842" xr:uid="{00000000-0005-0000-0000-00004A030000}"/>
    <cellStyle name="20% - Accent1 60" xfId="843" xr:uid="{00000000-0005-0000-0000-00004B030000}"/>
    <cellStyle name="20% - Accent1 61" xfId="844" xr:uid="{00000000-0005-0000-0000-00004C030000}"/>
    <cellStyle name="20% - Accent1 62" xfId="845" xr:uid="{00000000-0005-0000-0000-00004D030000}"/>
    <cellStyle name="20% - Accent1 63" xfId="846" xr:uid="{00000000-0005-0000-0000-00004E030000}"/>
    <cellStyle name="20% - Accent1 64" xfId="847" xr:uid="{00000000-0005-0000-0000-00004F030000}"/>
    <cellStyle name="20% - Accent1 65" xfId="848" xr:uid="{00000000-0005-0000-0000-000050030000}"/>
    <cellStyle name="20% - Accent1 66" xfId="849" xr:uid="{00000000-0005-0000-0000-000051030000}"/>
    <cellStyle name="20% - Accent1 67" xfId="850" xr:uid="{00000000-0005-0000-0000-000052030000}"/>
    <cellStyle name="20% - Accent1 68" xfId="851" xr:uid="{00000000-0005-0000-0000-000053030000}"/>
    <cellStyle name="20% - Accent1 69" xfId="852" xr:uid="{00000000-0005-0000-0000-000054030000}"/>
    <cellStyle name="20% - Accent1 69 2" xfId="853" xr:uid="{00000000-0005-0000-0000-000055030000}"/>
    <cellStyle name="20% - Accent1 69 2 2" xfId="854" xr:uid="{00000000-0005-0000-0000-000056030000}"/>
    <cellStyle name="20% - Accent1 69 2 2 2" xfId="855" xr:uid="{00000000-0005-0000-0000-000057030000}"/>
    <cellStyle name="20% - Accent1 69 2 2 2 2" xfId="856" xr:uid="{00000000-0005-0000-0000-000058030000}"/>
    <cellStyle name="20% - Accent1 69 2 2 2 2 2" xfId="857" xr:uid="{00000000-0005-0000-0000-000059030000}"/>
    <cellStyle name="20% - Accent1 69 2 2 2 2 2 2" xfId="858" xr:uid="{00000000-0005-0000-0000-00005A030000}"/>
    <cellStyle name="20% - Accent1 69 2 2 2 2 3" xfId="859" xr:uid="{00000000-0005-0000-0000-00005B030000}"/>
    <cellStyle name="20% - Accent1 69 2 2 2 3" xfId="860" xr:uid="{00000000-0005-0000-0000-00005C030000}"/>
    <cellStyle name="20% - Accent1 69 2 2 2 3 2" xfId="861" xr:uid="{00000000-0005-0000-0000-00005D030000}"/>
    <cellStyle name="20% - Accent1 69 2 2 2 4" xfId="862" xr:uid="{00000000-0005-0000-0000-00005E030000}"/>
    <cellStyle name="20% - Accent1 69 2 2 3" xfId="863" xr:uid="{00000000-0005-0000-0000-00005F030000}"/>
    <cellStyle name="20% - Accent1 69 2 2 3 2" xfId="864" xr:uid="{00000000-0005-0000-0000-000060030000}"/>
    <cellStyle name="20% - Accent1 69 2 2 3 2 2" xfId="865" xr:uid="{00000000-0005-0000-0000-000061030000}"/>
    <cellStyle name="20% - Accent1 69 2 2 3 3" xfId="866" xr:uid="{00000000-0005-0000-0000-000062030000}"/>
    <cellStyle name="20% - Accent1 69 2 2 4" xfId="867" xr:uid="{00000000-0005-0000-0000-000063030000}"/>
    <cellStyle name="20% - Accent1 69 2 2 4 2" xfId="868" xr:uid="{00000000-0005-0000-0000-000064030000}"/>
    <cellStyle name="20% - Accent1 69 2 2 5" xfId="869" xr:uid="{00000000-0005-0000-0000-000065030000}"/>
    <cellStyle name="20% - Accent1 69 2 3" xfId="870" xr:uid="{00000000-0005-0000-0000-000066030000}"/>
    <cellStyle name="20% - Accent1 69 2 3 2" xfId="871" xr:uid="{00000000-0005-0000-0000-000067030000}"/>
    <cellStyle name="20% - Accent1 69 2 3 2 2" xfId="872" xr:uid="{00000000-0005-0000-0000-000068030000}"/>
    <cellStyle name="20% - Accent1 69 2 3 2 2 2" xfId="873" xr:uid="{00000000-0005-0000-0000-000069030000}"/>
    <cellStyle name="20% - Accent1 69 2 3 2 3" xfId="874" xr:uid="{00000000-0005-0000-0000-00006A030000}"/>
    <cellStyle name="20% - Accent1 69 2 3 3" xfId="875" xr:uid="{00000000-0005-0000-0000-00006B030000}"/>
    <cellStyle name="20% - Accent1 69 2 3 3 2" xfId="876" xr:uid="{00000000-0005-0000-0000-00006C030000}"/>
    <cellStyle name="20% - Accent1 69 2 3 4" xfId="877" xr:uid="{00000000-0005-0000-0000-00006D030000}"/>
    <cellStyle name="20% - Accent1 69 2 4" xfId="878" xr:uid="{00000000-0005-0000-0000-00006E030000}"/>
    <cellStyle name="20% - Accent1 69 2 4 2" xfId="879" xr:uid="{00000000-0005-0000-0000-00006F030000}"/>
    <cellStyle name="20% - Accent1 69 2 4 2 2" xfId="880" xr:uid="{00000000-0005-0000-0000-000070030000}"/>
    <cellStyle name="20% - Accent1 69 2 4 3" xfId="881" xr:uid="{00000000-0005-0000-0000-000071030000}"/>
    <cellStyle name="20% - Accent1 69 2 5" xfId="882" xr:uid="{00000000-0005-0000-0000-000072030000}"/>
    <cellStyle name="20% - Accent1 69 2 5 2" xfId="883" xr:uid="{00000000-0005-0000-0000-000073030000}"/>
    <cellStyle name="20% - Accent1 69 2 6" xfId="884" xr:uid="{00000000-0005-0000-0000-000074030000}"/>
    <cellStyle name="20% - Accent1 69 3" xfId="885" xr:uid="{00000000-0005-0000-0000-000075030000}"/>
    <cellStyle name="20% - Accent1 69 3 2" xfId="886" xr:uid="{00000000-0005-0000-0000-000076030000}"/>
    <cellStyle name="20% - Accent1 69 3 2 2" xfId="887" xr:uid="{00000000-0005-0000-0000-000077030000}"/>
    <cellStyle name="20% - Accent1 69 3 2 2 2" xfId="888" xr:uid="{00000000-0005-0000-0000-000078030000}"/>
    <cellStyle name="20% - Accent1 69 3 2 2 2 2" xfId="889" xr:uid="{00000000-0005-0000-0000-000079030000}"/>
    <cellStyle name="20% - Accent1 69 3 2 2 3" xfId="890" xr:uid="{00000000-0005-0000-0000-00007A030000}"/>
    <cellStyle name="20% - Accent1 69 3 2 3" xfId="891" xr:uid="{00000000-0005-0000-0000-00007B030000}"/>
    <cellStyle name="20% - Accent1 69 3 2 3 2" xfId="892" xr:uid="{00000000-0005-0000-0000-00007C030000}"/>
    <cellStyle name="20% - Accent1 69 3 2 4" xfId="893" xr:uid="{00000000-0005-0000-0000-00007D030000}"/>
    <cellStyle name="20% - Accent1 69 3 3" xfId="894" xr:uid="{00000000-0005-0000-0000-00007E030000}"/>
    <cellStyle name="20% - Accent1 69 3 3 2" xfId="895" xr:uid="{00000000-0005-0000-0000-00007F030000}"/>
    <cellStyle name="20% - Accent1 69 3 3 2 2" xfId="896" xr:uid="{00000000-0005-0000-0000-000080030000}"/>
    <cellStyle name="20% - Accent1 69 3 3 3" xfId="897" xr:uid="{00000000-0005-0000-0000-000081030000}"/>
    <cellStyle name="20% - Accent1 69 3 4" xfId="898" xr:uid="{00000000-0005-0000-0000-000082030000}"/>
    <cellStyle name="20% - Accent1 69 3 4 2" xfId="899" xr:uid="{00000000-0005-0000-0000-000083030000}"/>
    <cellStyle name="20% - Accent1 69 3 5" xfId="900" xr:uid="{00000000-0005-0000-0000-000084030000}"/>
    <cellStyle name="20% - Accent1 69 4" xfId="901" xr:uid="{00000000-0005-0000-0000-000085030000}"/>
    <cellStyle name="20% - Accent1 69 4 2" xfId="902" xr:uid="{00000000-0005-0000-0000-000086030000}"/>
    <cellStyle name="20% - Accent1 69 4 2 2" xfId="903" xr:uid="{00000000-0005-0000-0000-000087030000}"/>
    <cellStyle name="20% - Accent1 69 4 2 2 2" xfId="904" xr:uid="{00000000-0005-0000-0000-000088030000}"/>
    <cellStyle name="20% - Accent1 69 4 2 3" xfId="905" xr:uid="{00000000-0005-0000-0000-000089030000}"/>
    <cellStyle name="20% - Accent1 69 4 3" xfId="906" xr:uid="{00000000-0005-0000-0000-00008A030000}"/>
    <cellStyle name="20% - Accent1 69 4 3 2" xfId="907" xr:uid="{00000000-0005-0000-0000-00008B030000}"/>
    <cellStyle name="20% - Accent1 69 4 4" xfId="908" xr:uid="{00000000-0005-0000-0000-00008C030000}"/>
    <cellStyle name="20% - Accent1 69 5" xfId="909" xr:uid="{00000000-0005-0000-0000-00008D030000}"/>
    <cellStyle name="20% - Accent1 69 5 2" xfId="910" xr:uid="{00000000-0005-0000-0000-00008E030000}"/>
    <cellStyle name="20% - Accent1 69 5 2 2" xfId="911" xr:uid="{00000000-0005-0000-0000-00008F030000}"/>
    <cellStyle name="20% - Accent1 69 5 3" xfId="912" xr:uid="{00000000-0005-0000-0000-000090030000}"/>
    <cellStyle name="20% - Accent1 69 6" xfId="913" xr:uid="{00000000-0005-0000-0000-000091030000}"/>
    <cellStyle name="20% - Accent1 69 6 2" xfId="914" xr:uid="{00000000-0005-0000-0000-000092030000}"/>
    <cellStyle name="20% - Accent1 69 7" xfId="915" xr:uid="{00000000-0005-0000-0000-000093030000}"/>
    <cellStyle name="20% - Accent1 7" xfId="916" xr:uid="{00000000-0005-0000-0000-000094030000}"/>
    <cellStyle name="20% - Accent1 70" xfId="917" xr:uid="{00000000-0005-0000-0000-000095030000}"/>
    <cellStyle name="20% - Accent1 70 2" xfId="918" xr:uid="{00000000-0005-0000-0000-000096030000}"/>
    <cellStyle name="20% - Accent1 70 2 2" xfId="919" xr:uid="{00000000-0005-0000-0000-000097030000}"/>
    <cellStyle name="20% - Accent1 70 2 2 2" xfId="920" xr:uid="{00000000-0005-0000-0000-000098030000}"/>
    <cellStyle name="20% - Accent1 70 2 2 2 2" xfId="921" xr:uid="{00000000-0005-0000-0000-000099030000}"/>
    <cellStyle name="20% - Accent1 70 2 2 2 2 2" xfId="922" xr:uid="{00000000-0005-0000-0000-00009A030000}"/>
    <cellStyle name="20% - Accent1 70 2 2 2 2 2 2" xfId="923" xr:uid="{00000000-0005-0000-0000-00009B030000}"/>
    <cellStyle name="20% - Accent1 70 2 2 2 2 3" xfId="924" xr:uid="{00000000-0005-0000-0000-00009C030000}"/>
    <cellStyle name="20% - Accent1 70 2 2 2 3" xfId="925" xr:uid="{00000000-0005-0000-0000-00009D030000}"/>
    <cellStyle name="20% - Accent1 70 2 2 2 3 2" xfId="926" xr:uid="{00000000-0005-0000-0000-00009E030000}"/>
    <cellStyle name="20% - Accent1 70 2 2 2 4" xfId="927" xr:uid="{00000000-0005-0000-0000-00009F030000}"/>
    <cellStyle name="20% - Accent1 70 2 2 3" xfId="928" xr:uid="{00000000-0005-0000-0000-0000A0030000}"/>
    <cellStyle name="20% - Accent1 70 2 2 3 2" xfId="929" xr:uid="{00000000-0005-0000-0000-0000A1030000}"/>
    <cellStyle name="20% - Accent1 70 2 2 3 2 2" xfId="930" xr:uid="{00000000-0005-0000-0000-0000A2030000}"/>
    <cellStyle name="20% - Accent1 70 2 2 3 3" xfId="931" xr:uid="{00000000-0005-0000-0000-0000A3030000}"/>
    <cellStyle name="20% - Accent1 70 2 2 4" xfId="932" xr:uid="{00000000-0005-0000-0000-0000A4030000}"/>
    <cellStyle name="20% - Accent1 70 2 2 4 2" xfId="933" xr:uid="{00000000-0005-0000-0000-0000A5030000}"/>
    <cellStyle name="20% - Accent1 70 2 2 5" xfId="934" xr:uid="{00000000-0005-0000-0000-0000A6030000}"/>
    <cellStyle name="20% - Accent1 70 2 3" xfId="935" xr:uid="{00000000-0005-0000-0000-0000A7030000}"/>
    <cellStyle name="20% - Accent1 70 2 3 2" xfId="936" xr:uid="{00000000-0005-0000-0000-0000A8030000}"/>
    <cellStyle name="20% - Accent1 70 2 3 2 2" xfId="937" xr:uid="{00000000-0005-0000-0000-0000A9030000}"/>
    <cellStyle name="20% - Accent1 70 2 3 2 2 2" xfId="938" xr:uid="{00000000-0005-0000-0000-0000AA030000}"/>
    <cellStyle name="20% - Accent1 70 2 3 2 3" xfId="939" xr:uid="{00000000-0005-0000-0000-0000AB030000}"/>
    <cellStyle name="20% - Accent1 70 2 3 3" xfId="940" xr:uid="{00000000-0005-0000-0000-0000AC030000}"/>
    <cellStyle name="20% - Accent1 70 2 3 3 2" xfId="941" xr:uid="{00000000-0005-0000-0000-0000AD030000}"/>
    <cellStyle name="20% - Accent1 70 2 3 4" xfId="942" xr:uid="{00000000-0005-0000-0000-0000AE030000}"/>
    <cellStyle name="20% - Accent1 70 2 4" xfId="943" xr:uid="{00000000-0005-0000-0000-0000AF030000}"/>
    <cellStyle name="20% - Accent1 70 2 4 2" xfId="944" xr:uid="{00000000-0005-0000-0000-0000B0030000}"/>
    <cellStyle name="20% - Accent1 70 2 4 2 2" xfId="945" xr:uid="{00000000-0005-0000-0000-0000B1030000}"/>
    <cellStyle name="20% - Accent1 70 2 4 3" xfId="946" xr:uid="{00000000-0005-0000-0000-0000B2030000}"/>
    <cellStyle name="20% - Accent1 70 2 5" xfId="947" xr:uid="{00000000-0005-0000-0000-0000B3030000}"/>
    <cellStyle name="20% - Accent1 70 2 5 2" xfId="948" xr:uid="{00000000-0005-0000-0000-0000B4030000}"/>
    <cellStyle name="20% - Accent1 70 2 6" xfId="949" xr:uid="{00000000-0005-0000-0000-0000B5030000}"/>
    <cellStyle name="20% - Accent1 70 3" xfId="950" xr:uid="{00000000-0005-0000-0000-0000B6030000}"/>
    <cellStyle name="20% - Accent1 70 3 2" xfId="951" xr:uid="{00000000-0005-0000-0000-0000B7030000}"/>
    <cellStyle name="20% - Accent1 70 3 2 2" xfId="952" xr:uid="{00000000-0005-0000-0000-0000B8030000}"/>
    <cellStyle name="20% - Accent1 70 3 2 2 2" xfId="953" xr:uid="{00000000-0005-0000-0000-0000B9030000}"/>
    <cellStyle name="20% - Accent1 70 3 2 2 2 2" xfId="954" xr:uid="{00000000-0005-0000-0000-0000BA030000}"/>
    <cellStyle name="20% - Accent1 70 3 2 2 3" xfId="955" xr:uid="{00000000-0005-0000-0000-0000BB030000}"/>
    <cellStyle name="20% - Accent1 70 3 2 3" xfId="956" xr:uid="{00000000-0005-0000-0000-0000BC030000}"/>
    <cellStyle name="20% - Accent1 70 3 2 3 2" xfId="957" xr:uid="{00000000-0005-0000-0000-0000BD030000}"/>
    <cellStyle name="20% - Accent1 70 3 2 4" xfId="958" xr:uid="{00000000-0005-0000-0000-0000BE030000}"/>
    <cellStyle name="20% - Accent1 70 3 3" xfId="959" xr:uid="{00000000-0005-0000-0000-0000BF030000}"/>
    <cellStyle name="20% - Accent1 70 3 3 2" xfId="960" xr:uid="{00000000-0005-0000-0000-0000C0030000}"/>
    <cellStyle name="20% - Accent1 70 3 3 2 2" xfId="961" xr:uid="{00000000-0005-0000-0000-0000C1030000}"/>
    <cellStyle name="20% - Accent1 70 3 3 3" xfId="962" xr:uid="{00000000-0005-0000-0000-0000C2030000}"/>
    <cellStyle name="20% - Accent1 70 3 4" xfId="963" xr:uid="{00000000-0005-0000-0000-0000C3030000}"/>
    <cellStyle name="20% - Accent1 70 3 4 2" xfId="964" xr:uid="{00000000-0005-0000-0000-0000C4030000}"/>
    <cellStyle name="20% - Accent1 70 3 5" xfId="965" xr:uid="{00000000-0005-0000-0000-0000C5030000}"/>
    <cellStyle name="20% - Accent1 70 4" xfId="966" xr:uid="{00000000-0005-0000-0000-0000C6030000}"/>
    <cellStyle name="20% - Accent1 70 4 2" xfId="967" xr:uid="{00000000-0005-0000-0000-0000C7030000}"/>
    <cellStyle name="20% - Accent1 70 4 2 2" xfId="968" xr:uid="{00000000-0005-0000-0000-0000C8030000}"/>
    <cellStyle name="20% - Accent1 70 4 2 2 2" xfId="969" xr:uid="{00000000-0005-0000-0000-0000C9030000}"/>
    <cellStyle name="20% - Accent1 70 4 2 3" xfId="970" xr:uid="{00000000-0005-0000-0000-0000CA030000}"/>
    <cellStyle name="20% - Accent1 70 4 3" xfId="971" xr:uid="{00000000-0005-0000-0000-0000CB030000}"/>
    <cellStyle name="20% - Accent1 70 4 3 2" xfId="972" xr:uid="{00000000-0005-0000-0000-0000CC030000}"/>
    <cellStyle name="20% - Accent1 70 4 4" xfId="973" xr:uid="{00000000-0005-0000-0000-0000CD030000}"/>
    <cellStyle name="20% - Accent1 70 5" xfId="974" xr:uid="{00000000-0005-0000-0000-0000CE030000}"/>
    <cellStyle name="20% - Accent1 70 5 2" xfId="975" xr:uid="{00000000-0005-0000-0000-0000CF030000}"/>
    <cellStyle name="20% - Accent1 70 5 2 2" xfId="976" xr:uid="{00000000-0005-0000-0000-0000D0030000}"/>
    <cellStyle name="20% - Accent1 70 5 3" xfId="977" xr:uid="{00000000-0005-0000-0000-0000D1030000}"/>
    <cellStyle name="20% - Accent1 70 6" xfId="978" xr:uid="{00000000-0005-0000-0000-0000D2030000}"/>
    <cellStyle name="20% - Accent1 70 6 2" xfId="979" xr:uid="{00000000-0005-0000-0000-0000D3030000}"/>
    <cellStyle name="20% - Accent1 70 7" xfId="980" xr:uid="{00000000-0005-0000-0000-0000D4030000}"/>
    <cellStyle name="20% - Accent1 71" xfId="981" xr:uid="{00000000-0005-0000-0000-0000D5030000}"/>
    <cellStyle name="20% - Accent1 71 2" xfId="982" xr:uid="{00000000-0005-0000-0000-0000D6030000}"/>
    <cellStyle name="20% - Accent1 71 2 2" xfId="983" xr:uid="{00000000-0005-0000-0000-0000D7030000}"/>
    <cellStyle name="20% - Accent1 71 2 2 2" xfId="984" xr:uid="{00000000-0005-0000-0000-0000D8030000}"/>
    <cellStyle name="20% - Accent1 71 2 2 2 2" xfId="985" xr:uid="{00000000-0005-0000-0000-0000D9030000}"/>
    <cellStyle name="20% - Accent1 71 2 2 2 2 2" xfId="986" xr:uid="{00000000-0005-0000-0000-0000DA030000}"/>
    <cellStyle name="20% - Accent1 71 2 2 2 2 2 2" xfId="987" xr:uid="{00000000-0005-0000-0000-0000DB030000}"/>
    <cellStyle name="20% - Accent1 71 2 2 2 2 3" xfId="988" xr:uid="{00000000-0005-0000-0000-0000DC030000}"/>
    <cellStyle name="20% - Accent1 71 2 2 2 3" xfId="989" xr:uid="{00000000-0005-0000-0000-0000DD030000}"/>
    <cellStyle name="20% - Accent1 71 2 2 2 3 2" xfId="990" xr:uid="{00000000-0005-0000-0000-0000DE030000}"/>
    <cellStyle name="20% - Accent1 71 2 2 2 4" xfId="991" xr:uid="{00000000-0005-0000-0000-0000DF030000}"/>
    <cellStyle name="20% - Accent1 71 2 2 3" xfId="992" xr:uid="{00000000-0005-0000-0000-0000E0030000}"/>
    <cellStyle name="20% - Accent1 71 2 2 3 2" xfId="993" xr:uid="{00000000-0005-0000-0000-0000E1030000}"/>
    <cellStyle name="20% - Accent1 71 2 2 3 2 2" xfId="994" xr:uid="{00000000-0005-0000-0000-0000E2030000}"/>
    <cellStyle name="20% - Accent1 71 2 2 3 3" xfId="995" xr:uid="{00000000-0005-0000-0000-0000E3030000}"/>
    <cellStyle name="20% - Accent1 71 2 2 4" xfId="996" xr:uid="{00000000-0005-0000-0000-0000E4030000}"/>
    <cellStyle name="20% - Accent1 71 2 2 4 2" xfId="997" xr:uid="{00000000-0005-0000-0000-0000E5030000}"/>
    <cellStyle name="20% - Accent1 71 2 2 5" xfId="998" xr:uid="{00000000-0005-0000-0000-0000E6030000}"/>
    <cellStyle name="20% - Accent1 71 2 3" xfId="999" xr:uid="{00000000-0005-0000-0000-0000E7030000}"/>
    <cellStyle name="20% - Accent1 71 2 3 2" xfId="1000" xr:uid="{00000000-0005-0000-0000-0000E8030000}"/>
    <cellStyle name="20% - Accent1 71 2 3 2 2" xfId="1001" xr:uid="{00000000-0005-0000-0000-0000E9030000}"/>
    <cellStyle name="20% - Accent1 71 2 3 2 2 2" xfId="1002" xr:uid="{00000000-0005-0000-0000-0000EA030000}"/>
    <cellStyle name="20% - Accent1 71 2 3 2 3" xfId="1003" xr:uid="{00000000-0005-0000-0000-0000EB030000}"/>
    <cellStyle name="20% - Accent1 71 2 3 3" xfId="1004" xr:uid="{00000000-0005-0000-0000-0000EC030000}"/>
    <cellStyle name="20% - Accent1 71 2 3 3 2" xfId="1005" xr:uid="{00000000-0005-0000-0000-0000ED030000}"/>
    <cellStyle name="20% - Accent1 71 2 3 4" xfId="1006" xr:uid="{00000000-0005-0000-0000-0000EE030000}"/>
    <cellStyle name="20% - Accent1 71 2 4" xfId="1007" xr:uid="{00000000-0005-0000-0000-0000EF030000}"/>
    <cellStyle name="20% - Accent1 71 2 4 2" xfId="1008" xr:uid="{00000000-0005-0000-0000-0000F0030000}"/>
    <cellStyle name="20% - Accent1 71 2 4 2 2" xfId="1009" xr:uid="{00000000-0005-0000-0000-0000F1030000}"/>
    <cellStyle name="20% - Accent1 71 2 4 3" xfId="1010" xr:uid="{00000000-0005-0000-0000-0000F2030000}"/>
    <cellStyle name="20% - Accent1 71 2 5" xfId="1011" xr:uid="{00000000-0005-0000-0000-0000F3030000}"/>
    <cellStyle name="20% - Accent1 71 2 5 2" xfId="1012" xr:uid="{00000000-0005-0000-0000-0000F4030000}"/>
    <cellStyle name="20% - Accent1 71 2 6" xfId="1013" xr:uid="{00000000-0005-0000-0000-0000F5030000}"/>
    <cellStyle name="20% - Accent1 71 3" xfId="1014" xr:uid="{00000000-0005-0000-0000-0000F6030000}"/>
    <cellStyle name="20% - Accent1 71 3 2" xfId="1015" xr:uid="{00000000-0005-0000-0000-0000F7030000}"/>
    <cellStyle name="20% - Accent1 71 3 2 2" xfId="1016" xr:uid="{00000000-0005-0000-0000-0000F8030000}"/>
    <cellStyle name="20% - Accent1 71 3 2 2 2" xfId="1017" xr:uid="{00000000-0005-0000-0000-0000F9030000}"/>
    <cellStyle name="20% - Accent1 71 3 2 2 2 2" xfId="1018" xr:uid="{00000000-0005-0000-0000-0000FA030000}"/>
    <cellStyle name="20% - Accent1 71 3 2 2 3" xfId="1019" xr:uid="{00000000-0005-0000-0000-0000FB030000}"/>
    <cellStyle name="20% - Accent1 71 3 2 3" xfId="1020" xr:uid="{00000000-0005-0000-0000-0000FC030000}"/>
    <cellStyle name="20% - Accent1 71 3 2 3 2" xfId="1021" xr:uid="{00000000-0005-0000-0000-0000FD030000}"/>
    <cellStyle name="20% - Accent1 71 3 2 4" xfId="1022" xr:uid="{00000000-0005-0000-0000-0000FE030000}"/>
    <cellStyle name="20% - Accent1 71 3 3" xfId="1023" xr:uid="{00000000-0005-0000-0000-0000FF030000}"/>
    <cellStyle name="20% - Accent1 71 3 3 2" xfId="1024" xr:uid="{00000000-0005-0000-0000-000000040000}"/>
    <cellStyle name="20% - Accent1 71 3 3 2 2" xfId="1025" xr:uid="{00000000-0005-0000-0000-000001040000}"/>
    <cellStyle name="20% - Accent1 71 3 3 3" xfId="1026" xr:uid="{00000000-0005-0000-0000-000002040000}"/>
    <cellStyle name="20% - Accent1 71 3 4" xfId="1027" xr:uid="{00000000-0005-0000-0000-000003040000}"/>
    <cellStyle name="20% - Accent1 71 3 4 2" xfId="1028" xr:uid="{00000000-0005-0000-0000-000004040000}"/>
    <cellStyle name="20% - Accent1 71 3 5" xfId="1029" xr:uid="{00000000-0005-0000-0000-000005040000}"/>
    <cellStyle name="20% - Accent1 71 4" xfId="1030" xr:uid="{00000000-0005-0000-0000-000006040000}"/>
    <cellStyle name="20% - Accent1 71 4 2" xfId="1031" xr:uid="{00000000-0005-0000-0000-000007040000}"/>
    <cellStyle name="20% - Accent1 71 4 2 2" xfId="1032" xr:uid="{00000000-0005-0000-0000-000008040000}"/>
    <cellStyle name="20% - Accent1 71 4 2 2 2" xfId="1033" xr:uid="{00000000-0005-0000-0000-000009040000}"/>
    <cellStyle name="20% - Accent1 71 4 2 3" xfId="1034" xr:uid="{00000000-0005-0000-0000-00000A040000}"/>
    <cellStyle name="20% - Accent1 71 4 3" xfId="1035" xr:uid="{00000000-0005-0000-0000-00000B040000}"/>
    <cellStyle name="20% - Accent1 71 4 3 2" xfId="1036" xr:uid="{00000000-0005-0000-0000-00000C040000}"/>
    <cellStyle name="20% - Accent1 71 4 4" xfId="1037" xr:uid="{00000000-0005-0000-0000-00000D040000}"/>
    <cellStyle name="20% - Accent1 71 5" xfId="1038" xr:uid="{00000000-0005-0000-0000-00000E040000}"/>
    <cellStyle name="20% - Accent1 71 5 2" xfId="1039" xr:uid="{00000000-0005-0000-0000-00000F040000}"/>
    <cellStyle name="20% - Accent1 71 5 2 2" xfId="1040" xr:uid="{00000000-0005-0000-0000-000010040000}"/>
    <cellStyle name="20% - Accent1 71 5 3" xfId="1041" xr:uid="{00000000-0005-0000-0000-000011040000}"/>
    <cellStyle name="20% - Accent1 71 6" xfId="1042" xr:uid="{00000000-0005-0000-0000-000012040000}"/>
    <cellStyle name="20% - Accent1 71 6 2" xfId="1043" xr:uid="{00000000-0005-0000-0000-000013040000}"/>
    <cellStyle name="20% - Accent1 71 7" xfId="1044" xr:uid="{00000000-0005-0000-0000-000014040000}"/>
    <cellStyle name="20% - Accent1 72" xfId="1045" xr:uid="{00000000-0005-0000-0000-000015040000}"/>
    <cellStyle name="20% - Accent1 72 2" xfId="1046" xr:uid="{00000000-0005-0000-0000-000016040000}"/>
    <cellStyle name="20% - Accent1 72 2 2" xfId="1047" xr:uid="{00000000-0005-0000-0000-000017040000}"/>
    <cellStyle name="20% - Accent1 72 2 2 2" xfId="1048" xr:uid="{00000000-0005-0000-0000-000018040000}"/>
    <cellStyle name="20% - Accent1 72 2 2 2 2" xfId="1049" xr:uid="{00000000-0005-0000-0000-000019040000}"/>
    <cellStyle name="20% - Accent1 72 2 2 2 2 2" xfId="1050" xr:uid="{00000000-0005-0000-0000-00001A040000}"/>
    <cellStyle name="20% - Accent1 72 2 2 2 2 2 2" xfId="1051" xr:uid="{00000000-0005-0000-0000-00001B040000}"/>
    <cellStyle name="20% - Accent1 72 2 2 2 2 3" xfId="1052" xr:uid="{00000000-0005-0000-0000-00001C040000}"/>
    <cellStyle name="20% - Accent1 72 2 2 2 3" xfId="1053" xr:uid="{00000000-0005-0000-0000-00001D040000}"/>
    <cellStyle name="20% - Accent1 72 2 2 2 3 2" xfId="1054" xr:uid="{00000000-0005-0000-0000-00001E040000}"/>
    <cellStyle name="20% - Accent1 72 2 2 2 4" xfId="1055" xr:uid="{00000000-0005-0000-0000-00001F040000}"/>
    <cellStyle name="20% - Accent1 72 2 2 3" xfId="1056" xr:uid="{00000000-0005-0000-0000-000020040000}"/>
    <cellStyle name="20% - Accent1 72 2 2 3 2" xfId="1057" xr:uid="{00000000-0005-0000-0000-000021040000}"/>
    <cellStyle name="20% - Accent1 72 2 2 3 2 2" xfId="1058" xr:uid="{00000000-0005-0000-0000-000022040000}"/>
    <cellStyle name="20% - Accent1 72 2 2 3 3" xfId="1059" xr:uid="{00000000-0005-0000-0000-000023040000}"/>
    <cellStyle name="20% - Accent1 72 2 2 4" xfId="1060" xr:uid="{00000000-0005-0000-0000-000024040000}"/>
    <cellStyle name="20% - Accent1 72 2 2 4 2" xfId="1061" xr:uid="{00000000-0005-0000-0000-000025040000}"/>
    <cellStyle name="20% - Accent1 72 2 2 5" xfId="1062" xr:uid="{00000000-0005-0000-0000-000026040000}"/>
    <cellStyle name="20% - Accent1 72 2 3" xfId="1063" xr:uid="{00000000-0005-0000-0000-000027040000}"/>
    <cellStyle name="20% - Accent1 72 2 3 2" xfId="1064" xr:uid="{00000000-0005-0000-0000-000028040000}"/>
    <cellStyle name="20% - Accent1 72 2 3 2 2" xfId="1065" xr:uid="{00000000-0005-0000-0000-000029040000}"/>
    <cellStyle name="20% - Accent1 72 2 3 2 2 2" xfId="1066" xr:uid="{00000000-0005-0000-0000-00002A040000}"/>
    <cellStyle name="20% - Accent1 72 2 3 2 3" xfId="1067" xr:uid="{00000000-0005-0000-0000-00002B040000}"/>
    <cellStyle name="20% - Accent1 72 2 3 3" xfId="1068" xr:uid="{00000000-0005-0000-0000-00002C040000}"/>
    <cellStyle name="20% - Accent1 72 2 3 3 2" xfId="1069" xr:uid="{00000000-0005-0000-0000-00002D040000}"/>
    <cellStyle name="20% - Accent1 72 2 3 4" xfId="1070" xr:uid="{00000000-0005-0000-0000-00002E040000}"/>
    <cellStyle name="20% - Accent1 72 2 4" xfId="1071" xr:uid="{00000000-0005-0000-0000-00002F040000}"/>
    <cellStyle name="20% - Accent1 72 2 4 2" xfId="1072" xr:uid="{00000000-0005-0000-0000-000030040000}"/>
    <cellStyle name="20% - Accent1 72 2 4 2 2" xfId="1073" xr:uid="{00000000-0005-0000-0000-000031040000}"/>
    <cellStyle name="20% - Accent1 72 2 4 3" xfId="1074" xr:uid="{00000000-0005-0000-0000-000032040000}"/>
    <cellStyle name="20% - Accent1 72 2 5" xfId="1075" xr:uid="{00000000-0005-0000-0000-000033040000}"/>
    <cellStyle name="20% - Accent1 72 2 5 2" xfId="1076" xr:uid="{00000000-0005-0000-0000-000034040000}"/>
    <cellStyle name="20% - Accent1 72 2 6" xfId="1077" xr:uid="{00000000-0005-0000-0000-000035040000}"/>
    <cellStyle name="20% - Accent1 72 3" xfId="1078" xr:uid="{00000000-0005-0000-0000-000036040000}"/>
    <cellStyle name="20% - Accent1 72 3 2" xfId="1079" xr:uid="{00000000-0005-0000-0000-000037040000}"/>
    <cellStyle name="20% - Accent1 72 3 2 2" xfId="1080" xr:uid="{00000000-0005-0000-0000-000038040000}"/>
    <cellStyle name="20% - Accent1 72 3 2 2 2" xfId="1081" xr:uid="{00000000-0005-0000-0000-000039040000}"/>
    <cellStyle name="20% - Accent1 72 3 2 2 2 2" xfId="1082" xr:uid="{00000000-0005-0000-0000-00003A040000}"/>
    <cellStyle name="20% - Accent1 72 3 2 2 3" xfId="1083" xr:uid="{00000000-0005-0000-0000-00003B040000}"/>
    <cellStyle name="20% - Accent1 72 3 2 3" xfId="1084" xr:uid="{00000000-0005-0000-0000-00003C040000}"/>
    <cellStyle name="20% - Accent1 72 3 2 3 2" xfId="1085" xr:uid="{00000000-0005-0000-0000-00003D040000}"/>
    <cellStyle name="20% - Accent1 72 3 2 4" xfId="1086" xr:uid="{00000000-0005-0000-0000-00003E040000}"/>
    <cellStyle name="20% - Accent1 72 3 3" xfId="1087" xr:uid="{00000000-0005-0000-0000-00003F040000}"/>
    <cellStyle name="20% - Accent1 72 3 3 2" xfId="1088" xr:uid="{00000000-0005-0000-0000-000040040000}"/>
    <cellStyle name="20% - Accent1 72 3 3 2 2" xfId="1089" xr:uid="{00000000-0005-0000-0000-000041040000}"/>
    <cellStyle name="20% - Accent1 72 3 3 3" xfId="1090" xr:uid="{00000000-0005-0000-0000-000042040000}"/>
    <cellStyle name="20% - Accent1 72 3 4" xfId="1091" xr:uid="{00000000-0005-0000-0000-000043040000}"/>
    <cellStyle name="20% - Accent1 72 3 4 2" xfId="1092" xr:uid="{00000000-0005-0000-0000-000044040000}"/>
    <cellStyle name="20% - Accent1 72 3 5" xfId="1093" xr:uid="{00000000-0005-0000-0000-000045040000}"/>
    <cellStyle name="20% - Accent1 72 4" xfId="1094" xr:uid="{00000000-0005-0000-0000-000046040000}"/>
    <cellStyle name="20% - Accent1 72 4 2" xfId="1095" xr:uid="{00000000-0005-0000-0000-000047040000}"/>
    <cellStyle name="20% - Accent1 72 4 2 2" xfId="1096" xr:uid="{00000000-0005-0000-0000-000048040000}"/>
    <cellStyle name="20% - Accent1 72 4 2 2 2" xfId="1097" xr:uid="{00000000-0005-0000-0000-000049040000}"/>
    <cellStyle name="20% - Accent1 72 4 2 3" xfId="1098" xr:uid="{00000000-0005-0000-0000-00004A040000}"/>
    <cellStyle name="20% - Accent1 72 4 3" xfId="1099" xr:uid="{00000000-0005-0000-0000-00004B040000}"/>
    <cellStyle name="20% - Accent1 72 4 3 2" xfId="1100" xr:uid="{00000000-0005-0000-0000-00004C040000}"/>
    <cellStyle name="20% - Accent1 72 4 4" xfId="1101" xr:uid="{00000000-0005-0000-0000-00004D040000}"/>
    <cellStyle name="20% - Accent1 72 5" xfId="1102" xr:uid="{00000000-0005-0000-0000-00004E040000}"/>
    <cellStyle name="20% - Accent1 72 5 2" xfId="1103" xr:uid="{00000000-0005-0000-0000-00004F040000}"/>
    <cellStyle name="20% - Accent1 72 5 2 2" xfId="1104" xr:uid="{00000000-0005-0000-0000-000050040000}"/>
    <cellStyle name="20% - Accent1 72 5 3" xfId="1105" xr:uid="{00000000-0005-0000-0000-000051040000}"/>
    <cellStyle name="20% - Accent1 72 6" xfId="1106" xr:uid="{00000000-0005-0000-0000-000052040000}"/>
    <cellStyle name="20% - Accent1 72 6 2" xfId="1107" xr:uid="{00000000-0005-0000-0000-000053040000}"/>
    <cellStyle name="20% - Accent1 72 7" xfId="1108" xr:uid="{00000000-0005-0000-0000-000054040000}"/>
    <cellStyle name="20% - Accent1 73" xfId="1109" xr:uid="{00000000-0005-0000-0000-000055040000}"/>
    <cellStyle name="20% - Accent1 74" xfId="1110" xr:uid="{00000000-0005-0000-0000-000056040000}"/>
    <cellStyle name="20% - Accent1 74 2" xfId="1111" xr:uid="{00000000-0005-0000-0000-000057040000}"/>
    <cellStyle name="20% - Accent1 74 2 2" xfId="1112" xr:uid="{00000000-0005-0000-0000-000058040000}"/>
    <cellStyle name="20% - Accent1 74 2 2 2" xfId="1113" xr:uid="{00000000-0005-0000-0000-000059040000}"/>
    <cellStyle name="20% - Accent1 74 2 2 2 2" xfId="1114" xr:uid="{00000000-0005-0000-0000-00005A040000}"/>
    <cellStyle name="20% - Accent1 74 2 2 2 2 2" xfId="1115" xr:uid="{00000000-0005-0000-0000-00005B040000}"/>
    <cellStyle name="20% - Accent1 74 2 2 2 3" xfId="1116" xr:uid="{00000000-0005-0000-0000-00005C040000}"/>
    <cellStyle name="20% - Accent1 74 2 2 3" xfId="1117" xr:uid="{00000000-0005-0000-0000-00005D040000}"/>
    <cellStyle name="20% - Accent1 74 2 2 3 2" xfId="1118" xr:uid="{00000000-0005-0000-0000-00005E040000}"/>
    <cellStyle name="20% - Accent1 74 2 2 4" xfId="1119" xr:uid="{00000000-0005-0000-0000-00005F040000}"/>
    <cellStyle name="20% - Accent1 74 2 3" xfId="1120" xr:uid="{00000000-0005-0000-0000-000060040000}"/>
    <cellStyle name="20% - Accent1 74 2 3 2" xfId="1121" xr:uid="{00000000-0005-0000-0000-000061040000}"/>
    <cellStyle name="20% - Accent1 74 2 3 2 2" xfId="1122" xr:uid="{00000000-0005-0000-0000-000062040000}"/>
    <cellStyle name="20% - Accent1 74 2 3 3" xfId="1123" xr:uid="{00000000-0005-0000-0000-000063040000}"/>
    <cellStyle name="20% - Accent1 74 2 4" xfId="1124" xr:uid="{00000000-0005-0000-0000-000064040000}"/>
    <cellStyle name="20% - Accent1 74 2 4 2" xfId="1125" xr:uid="{00000000-0005-0000-0000-000065040000}"/>
    <cellStyle name="20% - Accent1 74 2 5" xfId="1126" xr:uid="{00000000-0005-0000-0000-000066040000}"/>
    <cellStyle name="20% - Accent1 74 3" xfId="1127" xr:uid="{00000000-0005-0000-0000-000067040000}"/>
    <cellStyle name="20% - Accent1 74 3 2" xfId="1128" xr:uid="{00000000-0005-0000-0000-000068040000}"/>
    <cellStyle name="20% - Accent1 74 3 2 2" xfId="1129" xr:uid="{00000000-0005-0000-0000-000069040000}"/>
    <cellStyle name="20% - Accent1 74 3 2 2 2" xfId="1130" xr:uid="{00000000-0005-0000-0000-00006A040000}"/>
    <cellStyle name="20% - Accent1 74 3 2 3" xfId="1131" xr:uid="{00000000-0005-0000-0000-00006B040000}"/>
    <cellStyle name="20% - Accent1 74 3 3" xfId="1132" xr:uid="{00000000-0005-0000-0000-00006C040000}"/>
    <cellStyle name="20% - Accent1 74 3 3 2" xfId="1133" xr:uid="{00000000-0005-0000-0000-00006D040000}"/>
    <cellStyle name="20% - Accent1 74 3 4" xfId="1134" xr:uid="{00000000-0005-0000-0000-00006E040000}"/>
    <cellStyle name="20% - Accent1 74 4" xfId="1135" xr:uid="{00000000-0005-0000-0000-00006F040000}"/>
    <cellStyle name="20% - Accent1 74 4 2" xfId="1136" xr:uid="{00000000-0005-0000-0000-000070040000}"/>
    <cellStyle name="20% - Accent1 74 4 2 2" xfId="1137" xr:uid="{00000000-0005-0000-0000-000071040000}"/>
    <cellStyle name="20% - Accent1 74 4 3" xfId="1138" xr:uid="{00000000-0005-0000-0000-000072040000}"/>
    <cellStyle name="20% - Accent1 74 5" xfId="1139" xr:uid="{00000000-0005-0000-0000-000073040000}"/>
    <cellStyle name="20% - Accent1 74 5 2" xfId="1140" xr:uid="{00000000-0005-0000-0000-000074040000}"/>
    <cellStyle name="20% - Accent1 74 6" xfId="1141" xr:uid="{00000000-0005-0000-0000-000075040000}"/>
    <cellStyle name="20% - Accent1 75" xfId="1142" xr:uid="{00000000-0005-0000-0000-000076040000}"/>
    <cellStyle name="20% - Accent1 75 2" xfId="1143" xr:uid="{00000000-0005-0000-0000-000077040000}"/>
    <cellStyle name="20% - Accent1 75 2 2" xfId="1144" xr:uid="{00000000-0005-0000-0000-000078040000}"/>
    <cellStyle name="20% - Accent1 75 2 2 2" xfId="1145" xr:uid="{00000000-0005-0000-0000-000079040000}"/>
    <cellStyle name="20% - Accent1 75 2 2 2 2" xfId="1146" xr:uid="{00000000-0005-0000-0000-00007A040000}"/>
    <cellStyle name="20% - Accent1 75 2 2 2 2 2" xfId="1147" xr:uid="{00000000-0005-0000-0000-00007B040000}"/>
    <cellStyle name="20% - Accent1 75 2 2 2 3" xfId="1148" xr:uid="{00000000-0005-0000-0000-00007C040000}"/>
    <cellStyle name="20% - Accent1 75 2 2 3" xfId="1149" xr:uid="{00000000-0005-0000-0000-00007D040000}"/>
    <cellStyle name="20% - Accent1 75 2 2 3 2" xfId="1150" xr:uid="{00000000-0005-0000-0000-00007E040000}"/>
    <cellStyle name="20% - Accent1 75 2 2 4" xfId="1151" xr:uid="{00000000-0005-0000-0000-00007F040000}"/>
    <cellStyle name="20% - Accent1 75 2 3" xfId="1152" xr:uid="{00000000-0005-0000-0000-000080040000}"/>
    <cellStyle name="20% - Accent1 75 2 3 2" xfId="1153" xr:uid="{00000000-0005-0000-0000-000081040000}"/>
    <cellStyle name="20% - Accent1 75 2 3 2 2" xfId="1154" xr:uid="{00000000-0005-0000-0000-000082040000}"/>
    <cellStyle name="20% - Accent1 75 2 3 3" xfId="1155" xr:uid="{00000000-0005-0000-0000-000083040000}"/>
    <cellStyle name="20% - Accent1 75 2 4" xfId="1156" xr:uid="{00000000-0005-0000-0000-000084040000}"/>
    <cellStyle name="20% - Accent1 75 2 4 2" xfId="1157" xr:uid="{00000000-0005-0000-0000-000085040000}"/>
    <cellStyle name="20% - Accent1 75 2 5" xfId="1158" xr:uid="{00000000-0005-0000-0000-000086040000}"/>
    <cellStyle name="20% - Accent1 75 3" xfId="1159" xr:uid="{00000000-0005-0000-0000-000087040000}"/>
    <cellStyle name="20% - Accent1 75 3 2" xfId="1160" xr:uid="{00000000-0005-0000-0000-000088040000}"/>
    <cellStyle name="20% - Accent1 75 3 2 2" xfId="1161" xr:uid="{00000000-0005-0000-0000-000089040000}"/>
    <cellStyle name="20% - Accent1 75 3 2 2 2" xfId="1162" xr:uid="{00000000-0005-0000-0000-00008A040000}"/>
    <cellStyle name="20% - Accent1 75 3 2 3" xfId="1163" xr:uid="{00000000-0005-0000-0000-00008B040000}"/>
    <cellStyle name="20% - Accent1 75 3 3" xfId="1164" xr:uid="{00000000-0005-0000-0000-00008C040000}"/>
    <cellStyle name="20% - Accent1 75 3 3 2" xfId="1165" xr:uid="{00000000-0005-0000-0000-00008D040000}"/>
    <cellStyle name="20% - Accent1 75 3 4" xfId="1166" xr:uid="{00000000-0005-0000-0000-00008E040000}"/>
    <cellStyle name="20% - Accent1 75 4" xfId="1167" xr:uid="{00000000-0005-0000-0000-00008F040000}"/>
    <cellStyle name="20% - Accent1 75 4 2" xfId="1168" xr:uid="{00000000-0005-0000-0000-000090040000}"/>
    <cellStyle name="20% - Accent1 75 4 2 2" xfId="1169" xr:uid="{00000000-0005-0000-0000-000091040000}"/>
    <cellStyle name="20% - Accent1 75 4 3" xfId="1170" xr:uid="{00000000-0005-0000-0000-000092040000}"/>
    <cellStyle name="20% - Accent1 75 5" xfId="1171" xr:uid="{00000000-0005-0000-0000-000093040000}"/>
    <cellStyle name="20% - Accent1 75 5 2" xfId="1172" xr:uid="{00000000-0005-0000-0000-000094040000}"/>
    <cellStyle name="20% - Accent1 75 6" xfId="1173" xr:uid="{00000000-0005-0000-0000-000095040000}"/>
    <cellStyle name="20% - Accent1 76" xfId="1174" xr:uid="{00000000-0005-0000-0000-000096040000}"/>
    <cellStyle name="20% - Accent1 76 2" xfId="1175" xr:uid="{00000000-0005-0000-0000-000097040000}"/>
    <cellStyle name="20% - Accent1 76 2 2" xfId="1176" xr:uid="{00000000-0005-0000-0000-000098040000}"/>
    <cellStyle name="20% - Accent1 76 2 2 2" xfId="1177" xr:uid="{00000000-0005-0000-0000-000099040000}"/>
    <cellStyle name="20% - Accent1 76 2 2 2 2" xfId="1178" xr:uid="{00000000-0005-0000-0000-00009A040000}"/>
    <cellStyle name="20% - Accent1 76 2 2 2 2 2" xfId="1179" xr:uid="{00000000-0005-0000-0000-00009B040000}"/>
    <cellStyle name="20% - Accent1 76 2 2 2 3" xfId="1180" xr:uid="{00000000-0005-0000-0000-00009C040000}"/>
    <cellStyle name="20% - Accent1 76 2 2 3" xfId="1181" xr:uid="{00000000-0005-0000-0000-00009D040000}"/>
    <cellStyle name="20% - Accent1 76 2 2 3 2" xfId="1182" xr:uid="{00000000-0005-0000-0000-00009E040000}"/>
    <cellStyle name="20% - Accent1 76 2 2 4" xfId="1183" xr:uid="{00000000-0005-0000-0000-00009F040000}"/>
    <cellStyle name="20% - Accent1 76 2 3" xfId="1184" xr:uid="{00000000-0005-0000-0000-0000A0040000}"/>
    <cellStyle name="20% - Accent1 76 2 3 2" xfId="1185" xr:uid="{00000000-0005-0000-0000-0000A1040000}"/>
    <cellStyle name="20% - Accent1 76 2 3 2 2" xfId="1186" xr:uid="{00000000-0005-0000-0000-0000A2040000}"/>
    <cellStyle name="20% - Accent1 76 2 3 3" xfId="1187" xr:uid="{00000000-0005-0000-0000-0000A3040000}"/>
    <cellStyle name="20% - Accent1 76 2 4" xfId="1188" xr:uid="{00000000-0005-0000-0000-0000A4040000}"/>
    <cellStyle name="20% - Accent1 76 2 4 2" xfId="1189" xr:uid="{00000000-0005-0000-0000-0000A5040000}"/>
    <cellStyle name="20% - Accent1 76 2 5" xfId="1190" xr:uid="{00000000-0005-0000-0000-0000A6040000}"/>
    <cellStyle name="20% - Accent1 76 3" xfId="1191" xr:uid="{00000000-0005-0000-0000-0000A7040000}"/>
    <cellStyle name="20% - Accent1 76 3 2" xfId="1192" xr:uid="{00000000-0005-0000-0000-0000A8040000}"/>
    <cellStyle name="20% - Accent1 76 3 2 2" xfId="1193" xr:uid="{00000000-0005-0000-0000-0000A9040000}"/>
    <cellStyle name="20% - Accent1 76 3 2 2 2" xfId="1194" xr:uid="{00000000-0005-0000-0000-0000AA040000}"/>
    <cellStyle name="20% - Accent1 76 3 2 3" xfId="1195" xr:uid="{00000000-0005-0000-0000-0000AB040000}"/>
    <cellStyle name="20% - Accent1 76 3 3" xfId="1196" xr:uid="{00000000-0005-0000-0000-0000AC040000}"/>
    <cellStyle name="20% - Accent1 76 3 3 2" xfId="1197" xr:uid="{00000000-0005-0000-0000-0000AD040000}"/>
    <cellStyle name="20% - Accent1 76 3 4" xfId="1198" xr:uid="{00000000-0005-0000-0000-0000AE040000}"/>
    <cellStyle name="20% - Accent1 76 4" xfId="1199" xr:uid="{00000000-0005-0000-0000-0000AF040000}"/>
    <cellStyle name="20% - Accent1 76 4 2" xfId="1200" xr:uid="{00000000-0005-0000-0000-0000B0040000}"/>
    <cellStyle name="20% - Accent1 76 4 2 2" xfId="1201" xr:uid="{00000000-0005-0000-0000-0000B1040000}"/>
    <cellStyle name="20% - Accent1 76 4 3" xfId="1202" xr:uid="{00000000-0005-0000-0000-0000B2040000}"/>
    <cellStyle name="20% - Accent1 76 5" xfId="1203" xr:uid="{00000000-0005-0000-0000-0000B3040000}"/>
    <cellStyle name="20% - Accent1 76 5 2" xfId="1204" xr:uid="{00000000-0005-0000-0000-0000B4040000}"/>
    <cellStyle name="20% - Accent1 76 6" xfId="1205" xr:uid="{00000000-0005-0000-0000-0000B5040000}"/>
    <cellStyle name="20% - Accent1 77" xfId="1206" xr:uid="{00000000-0005-0000-0000-0000B6040000}"/>
    <cellStyle name="20% - Accent1 77 2" xfId="1207" xr:uid="{00000000-0005-0000-0000-0000B7040000}"/>
    <cellStyle name="20% - Accent1 77 2 2" xfId="1208" xr:uid="{00000000-0005-0000-0000-0000B8040000}"/>
    <cellStyle name="20% - Accent1 77 2 2 2" xfId="1209" xr:uid="{00000000-0005-0000-0000-0000B9040000}"/>
    <cellStyle name="20% - Accent1 77 2 2 2 2" xfId="1210" xr:uid="{00000000-0005-0000-0000-0000BA040000}"/>
    <cellStyle name="20% - Accent1 77 2 2 2 2 2" xfId="1211" xr:uid="{00000000-0005-0000-0000-0000BB040000}"/>
    <cellStyle name="20% - Accent1 77 2 2 2 3" xfId="1212" xr:uid="{00000000-0005-0000-0000-0000BC040000}"/>
    <cellStyle name="20% - Accent1 77 2 2 3" xfId="1213" xr:uid="{00000000-0005-0000-0000-0000BD040000}"/>
    <cellStyle name="20% - Accent1 77 2 2 3 2" xfId="1214" xr:uid="{00000000-0005-0000-0000-0000BE040000}"/>
    <cellStyle name="20% - Accent1 77 2 2 4" xfId="1215" xr:uid="{00000000-0005-0000-0000-0000BF040000}"/>
    <cellStyle name="20% - Accent1 77 2 3" xfId="1216" xr:uid="{00000000-0005-0000-0000-0000C0040000}"/>
    <cellStyle name="20% - Accent1 77 2 3 2" xfId="1217" xr:uid="{00000000-0005-0000-0000-0000C1040000}"/>
    <cellStyle name="20% - Accent1 77 2 3 2 2" xfId="1218" xr:uid="{00000000-0005-0000-0000-0000C2040000}"/>
    <cellStyle name="20% - Accent1 77 2 3 3" xfId="1219" xr:uid="{00000000-0005-0000-0000-0000C3040000}"/>
    <cellStyle name="20% - Accent1 77 2 4" xfId="1220" xr:uid="{00000000-0005-0000-0000-0000C4040000}"/>
    <cellStyle name="20% - Accent1 77 2 4 2" xfId="1221" xr:uid="{00000000-0005-0000-0000-0000C5040000}"/>
    <cellStyle name="20% - Accent1 77 2 5" xfId="1222" xr:uid="{00000000-0005-0000-0000-0000C6040000}"/>
    <cellStyle name="20% - Accent1 77 3" xfId="1223" xr:uid="{00000000-0005-0000-0000-0000C7040000}"/>
    <cellStyle name="20% - Accent1 77 3 2" xfId="1224" xr:uid="{00000000-0005-0000-0000-0000C8040000}"/>
    <cellStyle name="20% - Accent1 77 3 2 2" xfId="1225" xr:uid="{00000000-0005-0000-0000-0000C9040000}"/>
    <cellStyle name="20% - Accent1 77 3 2 2 2" xfId="1226" xr:uid="{00000000-0005-0000-0000-0000CA040000}"/>
    <cellStyle name="20% - Accent1 77 3 2 3" xfId="1227" xr:uid="{00000000-0005-0000-0000-0000CB040000}"/>
    <cellStyle name="20% - Accent1 77 3 3" xfId="1228" xr:uid="{00000000-0005-0000-0000-0000CC040000}"/>
    <cellStyle name="20% - Accent1 77 3 3 2" xfId="1229" xr:uid="{00000000-0005-0000-0000-0000CD040000}"/>
    <cellStyle name="20% - Accent1 77 3 4" xfId="1230" xr:uid="{00000000-0005-0000-0000-0000CE040000}"/>
    <cellStyle name="20% - Accent1 77 4" xfId="1231" xr:uid="{00000000-0005-0000-0000-0000CF040000}"/>
    <cellStyle name="20% - Accent1 77 4 2" xfId="1232" xr:uid="{00000000-0005-0000-0000-0000D0040000}"/>
    <cellStyle name="20% - Accent1 77 4 2 2" xfId="1233" xr:uid="{00000000-0005-0000-0000-0000D1040000}"/>
    <cellStyle name="20% - Accent1 77 4 3" xfId="1234" xr:uid="{00000000-0005-0000-0000-0000D2040000}"/>
    <cellStyle name="20% - Accent1 77 5" xfId="1235" xr:uid="{00000000-0005-0000-0000-0000D3040000}"/>
    <cellStyle name="20% - Accent1 77 5 2" xfId="1236" xr:uid="{00000000-0005-0000-0000-0000D4040000}"/>
    <cellStyle name="20% - Accent1 77 6" xfId="1237" xr:uid="{00000000-0005-0000-0000-0000D5040000}"/>
    <cellStyle name="20% - Accent1 78" xfId="1238" xr:uid="{00000000-0005-0000-0000-0000D6040000}"/>
    <cellStyle name="20% - Accent1 78 2" xfId="1239" xr:uid="{00000000-0005-0000-0000-0000D7040000}"/>
    <cellStyle name="20% - Accent1 78 2 2" xfId="1240" xr:uid="{00000000-0005-0000-0000-0000D8040000}"/>
    <cellStyle name="20% - Accent1 78 2 2 2" xfId="1241" xr:uid="{00000000-0005-0000-0000-0000D9040000}"/>
    <cellStyle name="20% - Accent1 78 2 2 2 2" xfId="1242" xr:uid="{00000000-0005-0000-0000-0000DA040000}"/>
    <cellStyle name="20% - Accent1 78 2 2 2 2 2" xfId="1243" xr:uid="{00000000-0005-0000-0000-0000DB040000}"/>
    <cellStyle name="20% - Accent1 78 2 2 2 3" xfId="1244" xr:uid="{00000000-0005-0000-0000-0000DC040000}"/>
    <cellStyle name="20% - Accent1 78 2 2 3" xfId="1245" xr:uid="{00000000-0005-0000-0000-0000DD040000}"/>
    <cellStyle name="20% - Accent1 78 2 2 3 2" xfId="1246" xr:uid="{00000000-0005-0000-0000-0000DE040000}"/>
    <cellStyle name="20% - Accent1 78 2 2 4" xfId="1247" xr:uid="{00000000-0005-0000-0000-0000DF040000}"/>
    <cellStyle name="20% - Accent1 78 2 3" xfId="1248" xr:uid="{00000000-0005-0000-0000-0000E0040000}"/>
    <cellStyle name="20% - Accent1 78 2 3 2" xfId="1249" xr:uid="{00000000-0005-0000-0000-0000E1040000}"/>
    <cellStyle name="20% - Accent1 78 2 3 2 2" xfId="1250" xr:uid="{00000000-0005-0000-0000-0000E2040000}"/>
    <cellStyle name="20% - Accent1 78 2 3 3" xfId="1251" xr:uid="{00000000-0005-0000-0000-0000E3040000}"/>
    <cellStyle name="20% - Accent1 78 2 4" xfId="1252" xr:uid="{00000000-0005-0000-0000-0000E4040000}"/>
    <cellStyle name="20% - Accent1 78 2 4 2" xfId="1253" xr:uid="{00000000-0005-0000-0000-0000E5040000}"/>
    <cellStyle name="20% - Accent1 78 2 5" xfId="1254" xr:uid="{00000000-0005-0000-0000-0000E6040000}"/>
    <cellStyle name="20% - Accent1 78 3" xfId="1255" xr:uid="{00000000-0005-0000-0000-0000E7040000}"/>
    <cellStyle name="20% - Accent1 78 3 2" xfId="1256" xr:uid="{00000000-0005-0000-0000-0000E8040000}"/>
    <cellStyle name="20% - Accent1 78 3 2 2" xfId="1257" xr:uid="{00000000-0005-0000-0000-0000E9040000}"/>
    <cellStyle name="20% - Accent1 78 3 2 2 2" xfId="1258" xr:uid="{00000000-0005-0000-0000-0000EA040000}"/>
    <cellStyle name="20% - Accent1 78 3 2 3" xfId="1259" xr:uid="{00000000-0005-0000-0000-0000EB040000}"/>
    <cellStyle name="20% - Accent1 78 3 3" xfId="1260" xr:uid="{00000000-0005-0000-0000-0000EC040000}"/>
    <cellStyle name="20% - Accent1 78 3 3 2" xfId="1261" xr:uid="{00000000-0005-0000-0000-0000ED040000}"/>
    <cellStyle name="20% - Accent1 78 3 4" xfId="1262" xr:uid="{00000000-0005-0000-0000-0000EE040000}"/>
    <cellStyle name="20% - Accent1 78 4" xfId="1263" xr:uid="{00000000-0005-0000-0000-0000EF040000}"/>
    <cellStyle name="20% - Accent1 78 4 2" xfId="1264" xr:uid="{00000000-0005-0000-0000-0000F0040000}"/>
    <cellStyle name="20% - Accent1 78 4 2 2" xfId="1265" xr:uid="{00000000-0005-0000-0000-0000F1040000}"/>
    <cellStyle name="20% - Accent1 78 4 3" xfId="1266" xr:uid="{00000000-0005-0000-0000-0000F2040000}"/>
    <cellStyle name="20% - Accent1 78 5" xfId="1267" xr:uid="{00000000-0005-0000-0000-0000F3040000}"/>
    <cellStyle name="20% - Accent1 78 5 2" xfId="1268" xr:uid="{00000000-0005-0000-0000-0000F4040000}"/>
    <cellStyle name="20% - Accent1 78 6" xfId="1269" xr:uid="{00000000-0005-0000-0000-0000F5040000}"/>
    <cellStyle name="20% - Accent1 79" xfId="1270" xr:uid="{00000000-0005-0000-0000-0000F6040000}"/>
    <cellStyle name="20% - Accent1 79 2" xfId="1271" xr:uid="{00000000-0005-0000-0000-0000F7040000}"/>
    <cellStyle name="20% - Accent1 79 2 2" xfId="1272" xr:uid="{00000000-0005-0000-0000-0000F8040000}"/>
    <cellStyle name="20% - Accent1 79 2 2 2" xfId="1273" xr:uid="{00000000-0005-0000-0000-0000F9040000}"/>
    <cellStyle name="20% - Accent1 79 2 2 2 2" xfId="1274" xr:uid="{00000000-0005-0000-0000-0000FA040000}"/>
    <cellStyle name="20% - Accent1 79 2 2 3" xfId="1275" xr:uid="{00000000-0005-0000-0000-0000FB040000}"/>
    <cellStyle name="20% - Accent1 79 2 3" xfId="1276" xr:uid="{00000000-0005-0000-0000-0000FC040000}"/>
    <cellStyle name="20% - Accent1 79 2 3 2" xfId="1277" xr:uid="{00000000-0005-0000-0000-0000FD040000}"/>
    <cellStyle name="20% - Accent1 79 2 4" xfId="1278" xr:uid="{00000000-0005-0000-0000-0000FE040000}"/>
    <cellStyle name="20% - Accent1 79 3" xfId="1279" xr:uid="{00000000-0005-0000-0000-0000FF040000}"/>
    <cellStyle name="20% - Accent1 79 3 2" xfId="1280" xr:uid="{00000000-0005-0000-0000-000000050000}"/>
    <cellStyle name="20% - Accent1 79 3 2 2" xfId="1281" xr:uid="{00000000-0005-0000-0000-000001050000}"/>
    <cellStyle name="20% - Accent1 79 3 3" xfId="1282" xr:uid="{00000000-0005-0000-0000-000002050000}"/>
    <cellStyle name="20% - Accent1 79 4" xfId="1283" xr:uid="{00000000-0005-0000-0000-000003050000}"/>
    <cellStyle name="20% - Accent1 79 4 2" xfId="1284" xr:uid="{00000000-0005-0000-0000-000004050000}"/>
    <cellStyle name="20% - Accent1 79 5" xfId="1285" xr:uid="{00000000-0005-0000-0000-000005050000}"/>
    <cellStyle name="20% - Accent1 8" xfId="1286" xr:uid="{00000000-0005-0000-0000-000006050000}"/>
    <cellStyle name="20% - Accent1 80" xfId="1287" xr:uid="{00000000-0005-0000-0000-000007050000}"/>
    <cellStyle name="20% - Accent1 81" xfId="1288" xr:uid="{00000000-0005-0000-0000-000008050000}"/>
    <cellStyle name="20% - Accent1 81 2" xfId="1289" xr:uid="{00000000-0005-0000-0000-000009050000}"/>
    <cellStyle name="20% - Accent1 81 2 2" xfId="1290" xr:uid="{00000000-0005-0000-0000-00000A050000}"/>
    <cellStyle name="20% - Accent1 81 2 2 2" xfId="1291" xr:uid="{00000000-0005-0000-0000-00000B050000}"/>
    <cellStyle name="20% - Accent1 81 2 2 2 2" xfId="1292" xr:uid="{00000000-0005-0000-0000-00000C050000}"/>
    <cellStyle name="20% - Accent1 81 2 2 3" xfId="1293" xr:uid="{00000000-0005-0000-0000-00000D050000}"/>
    <cellStyle name="20% - Accent1 81 2 3" xfId="1294" xr:uid="{00000000-0005-0000-0000-00000E050000}"/>
    <cellStyle name="20% - Accent1 81 2 3 2" xfId="1295" xr:uid="{00000000-0005-0000-0000-00000F050000}"/>
    <cellStyle name="20% - Accent1 81 2 4" xfId="1296" xr:uid="{00000000-0005-0000-0000-000010050000}"/>
    <cellStyle name="20% - Accent1 81 3" xfId="1297" xr:uid="{00000000-0005-0000-0000-000011050000}"/>
    <cellStyle name="20% - Accent1 81 3 2" xfId="1298" xr:uid="{00000000-0005-0000-0000-000012050000}"/>
    <cellStyle name="20% - Accent1 81 3 2 2" xfId="1299" xr:uid="{00000000-0005-0000-0000-000013050000}"/>
    <cellStyle name="20% - Accent1 81 3 3" xfId="1300" xr:uid="{00000000-0005-0000-0000-000014050000}"/>
    <cellStyle name="20% - Accent1 81 4" xfId="1301" xr:uid="{00000000-0005-0000-0000-000015050000}"/>
    <cellStyle name="20% - Accent1 81 4 2" xfId="1302" xr:uid="{00000000-0005-0000-0000-000016050000}"/>
    <cellStyle name="20% - Accent1 81 5" xfId="1303" xr:uid="{00000000-0005-0000-0000-000017050000}"/>
    <cellStyle name="20% - Accent1 82" xfId="1304" xr:uid="{00000000-0005-0000-0000-000018050000}"/>
    <cellStyle name="20% - Accent1 83" xfId="1305" xr:uid="{00000000-0005-0000-0000-000019050000}"/>
    <cellStyle name="20% - Accent1 83 2" xfId="1306" xr:uid="{00000000-0005-0000-0000-00001A050000}"/>
    <cellStyle name="20% - Accent1 83 2 2" xfId="1307" xr:uid="{00000000-0005-0000-0000-00001B050000}"/>
    <cellStyle name="20% - Accent1 83 3" xfId="1308" xr:uid="{00000000-0005-0000-0000-00001C050000}"/>
    <cellStyle name="20% - Accent1 84" xfId="14" xr:uid="{00000000-0005-0000-0000-00000E000000}"/>
    <cellStyle name="20% - Accent1 9" xfId="1309" xr:uid="{00000000-0005-0000-0000-00001D050000}"/>
    <cellStyle name="20% - Accent2 10" xfId="1310" xr:uid="{00000000-0005-0000-0000-00001E050000}"/>
    <cellStyle name="20% - Accent2 11" xfId="1311" xr:uid="{00000000-0005-0000-0000-00001F050000}"/>
    <cellStyle name="20% - Accent2 12" xfId="1312" xr:uid="{00000000-0005-0000-0000-000020050000}"/>
    <cellStyle name="20% - Accent2 13" xfId="1313" xr:uid="{00000000-0005-0000-0000-000021050000}"/>
    <cellStyle name="20% - Accent2 14" xfId="1314" xr:uid="{00000000-0005-0000-0000-000022050000}"/>
    <cellStyle name="20% - Accent2 15" xfId="1315" xr:uid="{00000000-0005-0000-0000-000023050000}"/>
    <cellStyle name="20% - Accent2 16" xfId="1316" xr:uid="{00000000-0005-0000-0000-000024050000}"/>
    <cellStyle name="20% - Accent2 17" xfId="1317" xr:uid="{00000000-0005-0000-0000-000025050000}"/>
    <cellStyle name="20% - Accent2 18" xfId="1318" xr:uid="{00000000-0005-0000-0000-000026050000}"/>
    <cellStyle name="20% - Accent2 19" xfId="1319" xr:uid="{00000000-0005-0000-0000-000027050000}"/>
    <cellStyle name="20% - Accent2 2" xfId="210" xr:uid="{00000000-0005-0000-0000-0000D2000000}"/>
    <cellStyle name="20% - Accent2 2 2" xfId="1320" xr:uid="{00000000-0005-0000-0000-000028050000}"/>
    <cellStyle name="20% - Accent2 2 2 2" xfId="1321" xr:uid="{00000000-0005-0000-0000-000029050000}"/>
    <cellStyle name="20% - Accent2 2 2 2 2" xfId="1322" xr:uid="{00000000-0005-0000-0000-00002A050000}"/>
    <cellStyle name="20% - Accent2 2 2 3" xfId="1323" xr:uid="{00000000-0005-0000-0000-00002B050000}"/>
    <cellStyle name="20% - Accent2 2 3" xfId="1324" xr:uid="{00000000-0005-0000-0000-00002C050000}"/>
    <cellStyle name="20% - Accent2 2 3 2" xfId="1325" xr:uid="{00000000-0005-0000-0000-00002D050000}"/>
    <cellStyle name="20% - Accent2 2 4" xfId="1326" xr:uid="{00000000-0005-0000-0000-00002E050000}"/>
    <cellStyle name="20% - Accent2 20" xfId="1327" xr:uid="{00000000-0005-0000-0000-00002F050000}"/>
    <cellStyle name="20% - Accent2 21" xfId="1328" xr:uid="{00000000-0005-0000-0000-000030050000}"/>
    <cellStyle name="20% - Accent2 22" xfId="1329" xr:uid="{00000000-0005-0000-0000-000031050000}"/>
    <cellStyle name="20% - Accent2 23" xfId="1330" xr:uid="{00000000-0005-0000-0000-000032050000}"/>
    <cellStyle name="20% - Accent2 24" xfId="1331" xr:uid="{00000000-0005-0000-0000-000033050000}"/>
    <cellStyle name="20% - Accent2 25" xfId="1332" xr:uid="{00000000-0005-0000-0000-000034050000}"/>
    <cellStyle name="20% - Accent2 26" xfId="1333" xr:uid="{00000000-0005-0000-0000-000035050000}"/>
    <cellStyle name="20% - Accent2 27" xfId="1334" xr:uid="{00000000-0005-0000-0000-000036050000}"/>
    <cellStyle name="20% - Accent2 28" xfId="1335" xr:uid="{00000000-0005-0000-0000-000037050000}"/>
    <cellStyle name="20% - Accent2 29" xfId="1336" xr:uid="{00000000-0005-0000-0000-000038050000}"/>
    <cellStyle name="20% - Accent2 3" xfId="1337" xr:uid="{00000000-0005-0000-0000-000039050000}"/>
    <cellStyle name="20% - Accent2 3 2" xfId="1338" xr:uid="{00000000-0005-0000-0000-00003A050000}"/>
    <cellStyle name="20% - Accent2 3 2 2" xfId="1339" xr:uid="{00000000-0005-0000-0000-00003B050000}"/>
    <cellStyle name="20% - Accent2 3 2 2 2" xfId="1340" xr:uid="{00000000-0005-0000-0000-00003C050000}"/>
    <cellStyle name="20% - Accent2 3 2 3" xfId="1341" xr:uid="{00000000-0005-0000-0000-00003D050000}"/>
    <cellStyle name="20% - Accent2 3 3" xfId="1342" xr:uid="{00000000-0005-0000-0000-00003E050000}"/>
    <cellStyle name="20% - Accent2 3 3 2" xfId="1343" xr:uid="{00000000-0005-0000-0000-00003F050000}"/>
    <cellStyle name="20% - Accent2 3 4" xfId="1344" xr:uid="{00000000-0005-0000-0000-000040050000}"/>
    <cellStyle name="20% - Accent2 30" xfId="1345" xr:uid="{00000000-0005-0000-0000-000041050000}"/>
    <cellStyle name="20% - Accent2 31" xfId="1346" xr:uid="{00000000-0005-0000-0000-000042050000}"/>
    <cellStyle name="20% - Accent2 32" xfId="1347" xr:uid="{00000000-0005-0000-0000-000043050000}"/>
    <cellStyle name="20% - Accent2 33" xfId="1348" xr:uid="{00000000-0005-0000-0000-000044050000}"/>
    <cellStyle name="20% - Accent2 34" xfId="1349" xr:uid="{00000000-0005-0000-0000-000045050000}"/>
    <cellStyle name="20% - Accent2 35" xfId="1350" xr:uid="{00000000-0005-0000-0000-000046050000}"/>
    <cellStyle name="20% - Accent2 36" xfId="1351" xr:uid="{00000000-0005-0000-0000-000047050000}"/>
    <cellStyle name="20% - Accent2 37" xfId="1352" xr:uid="{00000000-0005-0000-0000-000048050000}"/>
    <cellStyle name="20% - Accent2 38" xfId="1353" xr:uid="{00000000-0005-0000-0000-000049050000}"/>
    <cellStyle name="20% - Accent2 39" xfId="1354" xr:uid="{00000000-0005-0000-0000-00004A050000}"/>
    <cellStyle name="20% - Accent2 4" xfId="1355" xr:uid="{00000000-0005-0000-0000-00004B050000}"/>
    <cellStyle name="20% - Accent2 4 2" xfId="1356" xr:uid="{00000000-0005-0000-0000-00004C050000}"/>
    <cellStyle name="20% - Accent2 4 2 2" xfId="1357" xr:uid="{00000000-0005-0000-0000-00004D050000}"/>
    <cellStyle name="20% - Accent2 4 2 2 2" xfId="1358" xr:uid="{00000000-0005-0000-0000-00004E050000}"/>
    <cellStyle name="20% - Accent2 4 2 3" xfId="1359" xr:uid="{00000000-0005-0000-0000-00004F050000}"/>
    <cellStyle name="20% - Accent2 4 3" xfId="1360" xr:uid="{00000000-0005-0000-0000-000050050000}"/>
    <cellStyle name="20% - Accent2 4 3 2" xfId="1361" xr:uid="{00000000-0005-0000-0000-000051050000}"/>
    <cellStyle name="20% - Accent2 4 4" xfId="1362" xr:uid="{00000000-0005-0000-0000-000052050000}"/>
    <cellStyle name="20% - Accent2 40" xfId="1363" xr:uid="{00000000-0005-0000-0000-000053050000}"/>
    <cellStyle name="20% - Accent2 41" xfId="1364" xr:uid="{00000000-0005-0000-0000-000054050000}"/>
    <cellStyle name="20% - Accent2 42" xfId="1365" xr:uid="{00000000-0005-0000-0000-000055050000}"/>
    <cellStyle name="20% - Accent2 43" xfId="1366" xr:uid="{00000000-0005-0000-0000-000056050000}"/>
    <cellStyle name="20% - Accent2 44" xfId="1367" xr:uid="{00000000-0005-0000-0000-000057050000}"/>
    <cellStyle name="20% - Accent2 45" xfId="1368" xr:uid="{00000000-0005-0000-0000-000058050000}"/>
    <cellStyle name="20% - Accent2 46" xfId="1369" xr:uid="{00000000-0005-0000-0000-000059050000}"/>
    <cellStyle name="20% - Accent2 47" xfId="1370" xr:uid="{00000000-0005-0000-0000-00005A050000}"/>
    <cellStyle name="20% - Accent2 48" xfId="1371" xr:uid="{00000000-0005-0000-0000-00005B050000}"/>
    <cellStyle name="20% - Accent2 49" xfId="1372" xr:uid="{00000000-0005-0000-0000-00005C050000}"/>
    <cellStyle name="20% - Accent2 5" xfId="1373" xr:uid="{00000000-0005-0000-0000-00005D050000}"/>
    <cellStyle name="20% - Accent2 5 2" xfId="1374" xr:uid="{00000000-0005-0000-0000-00005E050000}"/>
    <cellStyle name="20% - Accent2 5 2 2" xfId="1375" xr:uid="{00000000-0005-0000-0000-00005F050000}"/>
    <cellStyle name="20% - Accent2 5 2 2 2" xfId="1376" xr:uid="{00000000-0005-0000-0000-000060050000}"/>
    <cellStyle name="20% - Accent2 5 2 3" xfId="1377" xr:uid="{00000000-0005-0000-0000-000061050000}"/>
    <cellStyle name="20% - Accent2 5 3" xfId="1378" xr:uid="{00000000-0005-0000-0000-000062050000}"/>
    <cellStyle name="20% - Accent2 5 3 2" xfId="1379" xr:uid="{00000000-0005-0000-0000-000063050000}"/>
    <cellStyle name="20% - Accent2 5 4" xfId="1380" xr:uid="{00000000-0005-0000-0000-000064050000}"/>
    <cellStyle name="20% - Accent2 50" xfId="1381" xr:uid="{00000000-0005-0000-0000-000065050000}"/>
    <cellStyle name="20% - Accent2 51" xfId="1382" xr:uid="{00000000-0005-0000-0000-000066050000}"/>
    <cellStyle name="20% - Accent2 52" xfId="1383" xr:uid="{00000000-0005-0000-0000-000067050000}"/>
    <cellStyle name="20% - Accent2 53" xfId="1384" xr:uid="{00000000-0005-0000-0000-000068050000}"/>
    <cellStyle name="20% - Accent2 54" xfId="1385" xr:uid="{00000000-0005-0000-0000-000069050000}"/>
    <cellStyle name="20% - Accent2 55" xfId="1386" xr:uid="{00000000-0005-0000-0000-00006A050000}"/>
    <cellStyle name="20% - Accent2 56" xfId="1387" xr:uid="{00000000-0005-0000-0000-00006B050000}"/>
    <cellStyle name="20% - Accent2 57" xfId="1388" xr:uid="{00000000-0005-0000-0000-00006C050000}"/>
    <cellStyle name="20% - Accent2 58" xfId="1389" xr:uid="{00000000-0005-0000-0000-00006D050000}"/>
    <cellStyle name="20% - Accent2 59" xfId="1390" xr:uid="{00000000-0005-0000-0000-00006E050000}"/>
    <cellStyle name="20% - Accent2 6" xfId="1391" xr:uid="{00000000-0005-0000-0000-00006F050000}"/>
    <cellStyle name="20% - Accent2 6 2" xfId="1392" xr:uid="{00000000-0005-0000-0000-000070050000}"/>
    <cellStyle name="20% - Accent2 6 2 2" xfId="1393" xr:uid="{00000000-0005-0000-0000-000071050000}"/>
    <cellStyle name="20% - Accent2 6 2 2 2" xfId="1394" xr:uid="{00000000-0005-0000-0000-000072050000}"/>
    <cellStyle name="20% - Accent2 6 2 3" xfId="1395" xr:uid="{00000000-0005-0000-0000-000073050000}"/>
    <cellStyle name="20% - Accent2 6 3" xfId="1396" xr:uid="{00000000-0005-0000-0000-000074050000}"/>
    <cellStyle name="20% - Accent2 6 3 2" xfId="1397" xr:uid="{00000000-0005-0000-0000-000075050000}"/>
    <cellStyle name="20% - Accent2 6 4" xfId="1398" xr:uid="{00000000-0005-0000-0000-000076050000}"/>
    <cellStyle name="20% - Accent2 60" xfId="1399" xr:uid="{00000000-0005-0000-0000-000077050000}"/>
    <cellStyle name="20% - Accent2 61" xfId="1400" xr:uid="{00000000-0005-0000-0000-000078050000}"/>
    <cellStyle name="20% - Accent2 62" xfId="1401" xr:uid="{00000000-0005-0000-0000-000079050000}"/>
    <cellStyle name="20% - Accent2 63" xfId="1402" xr:uid="{00000000-0005-0000-0000-00007A050000}"/>
    <cellStyle name="20% - Accent2 64" xfId="1403" xr:uid="{00000000-0005-0000-0000-00007B050000}"/>
    <cellStyle name="20% - Accent2 65" xfId="1404" xr:uid="{00000000-0005-0000-0000-00007C050000}"/>
    <cellStyle name="20% - Accent2 66" xfId="1405" xr:uid="{00000000-0005-0000-0000-00007D050000}"/>
    <cellStyle name="20% - Accent2 67" xfId="1406" xr:uid="{00000000-0005-0000-0000-00007E050000}"/>
    <cellStyle name="20% - Accent2 68" xfId="1407" xr:uid="{00000000-0005-0000-0000-00007F050000}"/>
    <cellStyle name="20% - Accent2 69" xfId="1408" xr:uid="{00000000-0005-0000-0000-000080050000}"/>
    <cellStyle name="20% - Accent2 69 2" xfId="1409" xr:uid="{00000000-0005-0000-0000-000081050000}"/>
    <cellStyle name="20% - Accent2 69 2 2" xfId="1410" xr:uid="{00000000-0005-0000-0000-000082050000}"/>
    <cellStyle name="20% - Accent2 69 2 2 2" xfId="1411" xr:uid="{00000000-0005-0000-0000-000083050000}"/>
    <cellStyle name="20% - Accent2 69 2 2 2 2" xfId="1412" xr:uid="{00000000-0005-0000-0000-000084050000}"/>
    <cellStyle name="20% - Accent2 69 2 2 2 2 2" xfId="1413" xr:uid="{00000000-0005-0000-0000-000085050000}"/>
    <cellStyle name="20% - Accent2 69 2 2 2 2 2 2" xfId="1414" xr:uid="{00000000-0005-0000-0000-000086050000}"/>
    <cellStyle name="20% - Accent2 69 2 2 2 2 3" xfId="1415" xr:uid="{00000000-0005-0000-0000-000087050000}"/>
    <cellStyle name="20% - Accent2 69 2 2 2 3" xfId="1416" xr:uid="{00000000-0005-0000-0000-000088050000}"/>
    <cellStyle name="20% - Accent2 69 2 2 2 3 2" xfId="1417" xr:uid="{00000000-0005-0000-0000-000089050000}"/>
    <cellStyle name="20% - Accent2 69 2 2 2 4" xfId="1418" xr:uid="{00000000-0005-0000-0000-00008A050000}"/>
    <cellStyle name="20% - Accent2 69 2 2 3" xfId="1419" xr:uid="{00000000-0005-0000-0000-00008B050000}"/>
    <cellStyle name="20% - Accent2 69 2 2 3 2" xfId="1420" xr:uid="{00000000-0005-0000-0000-00008C050000}"/>
    <cellStyle name="20% - Accent2 69 2 2 3 2 2" xfId="1421" xr:uid="{00000000-0005-0000-0000-00008D050000}"/>
    <cellStyle name="20% - Accent2 69 2 2 3 3" xfId="1422" xr:uid="{00000000-0005-0000-0000-00008E050000}"/>
    <cellStyle name="20% - Accent2 69 2 2 4" xfId="1423" xr:uid="{00000000-0005-0000-0000-00008F050000}"/>
    <cellStyle name="20% - Accent2 69 2 2 4 2" xfId="1424" xr:uid="{00000000-0005-0000-0000-000090050000}"/>
    <cellStyle name="20% - Accent2 69 2 2 5" xfId="1425" xr:uid="{00000000-0005-0000-0000-000091050000}"/>
    <cellStyle name="20% - Accent2 69 2 3" xfId="1426" xr:uid="{00000000-0005-0000-0000-000092050000}"/>
    <cellStyle name="20% - Accent2 69 2 3 2" xfId="1427" xr:uid="{00000000-0005-0000-0000-000093050000}"/>
    <cellStyle name="20% - Accent2 69 2 3 2 2" xfId="1428" xr:uid="{00000000-0005-0000-0000-000094050000}"/>
    <cellStyle name="20% - Accent2 69 2 3 2 2 2" xfId="1429" xr:uid="{00000000-0005-0000-0000-000095050000}"/>
    <cellStyle name="20% - Accent2 69 2 3 2 3" xfId="1430" xr:uid="{00000000-0005-0000-0000-000096050000}"/>
    <cellStyle name="20% - Accent2 69 2 3 3" xfId="1431" xr:uid="{00000000-0005-0000-0000-000097050000}"/>
    <cellStyle name="20% - Accent2 69 2 3 3 2" xfId="1432" xr:uid="{00000000-0005-0000-0000-000098050000}"/>
    <cellStyle name="20% - Accent2 69 2 3 4" xfId="1433" xr:uid="{00000000-0005-0000-0000-000099050000}"/>
    <cellStyle name="20% - Accent2 69 2 4" xfId="1434" xr:uid="{00000000-0005-0000-0000-00009A050000}"/>
    <cellStyle name="20% - Accent2 69 2 4 2" xfId="1435" xr:uid="{00000000-0005-0000-0000-00009B050000}"/>
    <cellStyle name="20% - Accent2 69 2 4 2 2" xfId="1436" xr:uid="{00000000-0005-0000-0000-00009C050000}"/>
    <cellStyle name="20% - Accent2 69 2 4 3" xfId="1437" xr:uid="{00000000-0005-0000-0000-00009D050000}"/>
    <cellStyle name="20% - Accent2 69 2 5" xfId="1438" xr:uid="{00000000-0005-0000-0000-00009E050000}"/>
    <cellStyle name="20% - Accent2 69 2 5 2" xfId="1439" xr:uid="{00000000-0005-0000-0000-00009F050000}"/>
    <cellStyle name="20% - Accent2 69 2 6" xfId="1440" xr:uid="{00000000-0005-0000-0000-0000A0050000}"/>
    <cellStyle name="20% - Accent2 69 3" xfId="1441" xr:uid="{00000000-0005-0000-0000-0000A1050000}"/>
    <cellStyle name="20% - Accent2 69 3 2" xfId="1442" xr:uid="{00000000-0005-0000-0000-0000A2050000}"/>
    <cellStyle name="20% - Accent2 69 3 2 2" xfId="1443" xr:uid="{00000000-0005-0000-0000-0000A3050000}"/>
    <cellStyle name="20% - Accent2 69 3 2 2 2" xfId="1444" xr:uid="{00000000-0005-0000-0000-0000A4050000}"/>
    <cellStyle name="20% - Accent2 69 3 2 2 2 2" xfId="1445" xr:uid="{00000000-0005-0000-0000-0000A5050000}"/>
    <cellStyle name="20% - Accent2 69 3 2 2 3" xfId="1446" xr:uid="{00000000-0005-0000-0000-0000A6050000}"/>
    <cellStyle name="20% - Accent2 69 3 2 3" xfId="1447" xr:uid="{00000000-0005-0000-0000-0000A7050000}"/>
    <cellStyle name="20% - Accent2 69 3 2 3 2" xfId="1448" xr:uid="{00000000-0005-0000-0000-0000A8050000}"/>
    <cellStyle name="20% - Accent2 69 3 2 4" xfId="1449" xr:uid="{00000000-0005-0000-0000-0000A9050000}"/>
    <cellStyle name="20% - Accent2 69 3 3" xfId="1450" xr:uid="{00000000-0005-0000-0000-0000AA050000}"/>
    <cellStyle name="20% - Accent2 69 3 3 2" xfId="1451" xr:uid="{00000000-0005-0000-0000-0000AB050000}"/>
    <cellStyle name="20% - Accent2 69 3 3 2 2" xfId="1452" xr:uid="{00000000-0005-0000-0000-0000AC050000}"/>
    <cellStyle name="20% - Accent2 69 3 3 3" xfId="1453" xr:uid="{00000000-0005-0000-0000-0000AD050000}"/>
    <cellStyle name="20% - Accent2 69 3 4" xfId="1454" xr:uid="{00000000-0005-0000-0000-0000AE050000}"/>
    <cellStyle name="20% - Accent2 69 3 4 2" xfId="1455" xr:uid="{00000000-0005-0000-0000-0000AF050000}"/>
    <cellStyle name="20% - Accent2 69 3 5" xfId="1456" xr:uid="{00000000-0005-0000-0000-0000B0050000}"/>
    <cellStyle name="20% - Accent2 69 4" xfId="1457" xr:uid="{00000000-0005-0000-0000-0000B1050000}"/>
    <cellStyle name="20% - Accent2 69 4 2" xfId="1458" xr:uid="{00000000-0005-0000-0000-0000B2050000}"/>
    <cellStyle name="20% - Accent2 69 4 2 2" xfId="1459" xr:uid="{00000000-0005-0000-0000-0000B3050000}"/>
    <cellStyle name="20% - Accent2 69 4 2 2 2" xfId="1460" xr:uid="{00000000-0005-0000-0000-0000B4050000}"/>
    <cellStyle name="20% - Accent2 69 4 2 3" xfId="1461" xr:uid="{00000000-0005-0000-0000-0000B5050000}"/>
    <cellStyle name="20% - Accent2 69 4 3" xfId="1462" xr:uid="{00000000-0005-0000-0000-0000B6050000}"/>
    <cellStyle name="20% - Accent2 69 4 3 2" xfId="1463" xr:uid="{00000000-0005-0000-0000-0000B7050000}"/>
    <cellStyle name="20% - Accent2 69 4 4" xfId="1464" xr:uid="{00000000-0005-0000-0000-0000B8050000}"/>
    <cellStyle name="20% - Accent2 69 5" xfId="1465" xr:uid="{00000000-0005-0000-0000-0000B9050000}"/>
    <cellStyle name="20% - Accent2 69 5 2" xfId="1466" xr:uid="{00000000-0005-0000-0000-0000BA050000}"/>
    <cellStyle name="20% - Accent2 69 5 2 2" xfId="1467" xr:uid="{00000000-0005-0000-0000-0000BB050000}"/>
    <cellStyle name="20% - Accent2 69 5 3" xfId="1468" xr:uid="{00000000-0005-0000-0000-0000BC050000}"/>
    <cellStyle name="20% - Accent2 69 6" xfId="1469" xr:uid="{00000000-0005-0000-0000-0000BD050000}"/>
    <cellStyle name="20% - Accent2 69 6 2" xfId="1470" xr:uid="{00000000-0005-0000-0000-0000BE050000}"/>
    <cellStyle name="20% - Accent2 69 7" xfId="1471" xr:uid="{00000000-0005-0000-0000-0000BF050000}"/>
    <cellStyle name="20% - Accent2 7" xfId="1472" xr:uid="{00000000-0005-0000-0000-0000C0050000}"/>
    <cellStyle name="20% - Accent2 70" xfId="1473" xr:uid="{00000000-0005-0000-0000-0000C1050000}"/>
    <cellStyle name="20% - Accent2 70 2" xfId="1474" xr:uid="{00000000-0005-0000-0000-0000C2050000}"/>
    <cellStyle name="20% - Accent2 70 2 2" xfId="1475" xr:uid="{00000000-0005-0000-0000-0000C3050000}"/>
    <cellStyle name="20% - Accent2 70 2 2 2" xfId="1476" xr:uid="{00000000-0005-0000-0000-0000C4050000}"/>
    <cellStyle name="20% - Accent2 70 2 2 2 2" xfId="1477" xr:uid="{00000000-0005-0000-0000-0000C5050000}"/>
    <cellStyle name="20% - Accent2 70 2 2 2 2 2" xfId="1478" xr:uid="{00000000-0005-0000-0000-0000C6050000}"/>
    <cellStyle name="20% - Accent2 70 2 2 2 2 2 2" xfId="1479" xr:uid="{00000000-0005-0000-0000-0000C7050000}"/>
    <cellStyle name="20% - Accent2 70 2 2 2 2 3" xfId="1480" xr:uid="{00000000-0005-0000-0000-0000C8050000}"/>
    <cellStyle name="20% - Accent2 70 2 2 2 3" xfId="1481" xr:uid="{00000000-0005-0000-0000-0000C9050000}"/>
    <cellStyle name="20% - Accent2 70 2 2 2 3 2" xfId="1482" xr:uid="{00000000-0005-0000-0000-0000CA050000}"/>
    <cellStyle name="20% - Accent2 70 2 2 2 4" xfId="1483" xr:uid="{00000000-0005-0000-0000-0000CB050000}"/>
    <cellStyle name="20% - Accent2 70 2 2 3" xfId="1484" xr:uid="{00000000-0005-0000-0000-0000CC050000}"/>
    <cellStyle name="20% - Accent2 70 2 2 3 2" xfId="1485" xr:uid="{00000000-0005-0000-0000-0000CD050000}"/>
    <cellStyle name="20% - Accent2 70 2 2 3 2 2" xfId="1486" xr:uid="{00000000-0005-0000-0000-0000CE050000}"/>
    <cellStyle name="20% - Accent2 70 2 2 3 3" xfId="1487" xr:uid="{00000000-0005-0000-0000-0000CF050000}"/>
    <cellStyle name="20% - Accent2 70 2 2 4" xfId="1488" xr:uid="{00000000-0005-0000-0000-0000D0050000}"/>
    <cellStyle name="20% - Accent2 70 2 2 4 2" xfId="1489" xr:uid="{00000000-0005-0000-0000-0000D1050000}"/>
    <cellStyle name="20% - Accent2 70 2 2 5" xfId="1490" xr:uid="{00000000-0005-0000-0000-0000D2050000}"/>
    <cellStyle name="20% - Accent2 70 2 3" xfId="1491" xr:uid="{00000000-0005-0000-0000-0000D3050000}"/>
    <cellStyle name="20% - Accent2 70 2 3 2" xfId="1492" xr:uid="{00000000-0005-0000-0000-0000D4050000}"/>
    <cellStyle name="20% - Accent2 70 2 3 2 2" xfId="1493" xr:uid="{00000000-0005-0000-0000-0000D5050000}"/>
    <cellStyle name="20% - Accent2 70 2 3 2 2 2" xfId="1494" xr:uid="{00000000-0005-0000-0000-0000D6050000}"/>
    <cellStyle name="20% - Accent2 70 2 3 2 3" xfId="1495" xr:uid="{00000000-0005-0000-0000-0000D7050000}"/>
    <cellStyle name="20% - Accent2 70 2 3 3" xfId="1496" xr:uid="{00000000-0005-0000-0000-0000D8050000}"/>
    <cellStyle name="20% - Accent2 70 2 3 3 2" xfId="1497" xr:uid="{00000000-0005-0000-0000-0000D9050000}"/>
    <cellStyle name="20% - Accent2 70 2 3 4" xfId="1498" xr:uid="{00000000-0005-0000-0000-0000DA050000}"/>
    <cellStyle name="20% - Accent2 70 2 4" xfId="1499" xr:uid="{00000000-0005-0000-0000-0000DB050000}"/>
    <cellStyle name="20% - Accent2 70 2 4 2" xfId="1500" xr:uid="{00000000-0005-0000-0000-0000DC050000}"/>
    <cellStyle name="20% - Accent2 70 2 4 2 2" xfId="1501" xr:uid="{00000000-0005-0000-0000-0000DD050000}"/>
    <cellStyle name="20% - Accent2 70 2 4 3" xfId="1502" xr:uid="{00000000-0005-0000-0000-0000DE050000}"/>
    <cellStyle name="20% - Accent2 70 2 5" xfId="1503" xr:uid="{00000000-0005-0000-0000-0000DF050000}"/>
    <cellStyle name="20% - Accent2 70 2 5 2" xfId="1504" xr:uid="{00000000-0005-0000-0000-0000E0050000}"/>
    <cellStyle name="20% - Accent2 70 2 6" xfId="1505" xr:uid="{00000000-0005-0000-0000-0000E1050000}"/>
    <cellStyle name="20% - Accent2 70 3" xfId="1506" xr:uid="{00000000-0005-0000-0000-0000E2050000}"/>
    <cellStyle name="20% - Accent2 70 3 2" xfId="1507" xr:uid="{00000000-0005-0000-0000-0000E3050000}"/>
    <cellStyle name="20% - Accent2 70 3 2 2" xfId="1508" xr:uid="{00000000-0005-0000-0000-0000E4050000}"/>
    <cellStyle name="20% - Accent2 70 3 2 2 2" xfId="1509" xr:uid="{00000000-0005-0000-0000-0000E5050000}"/>
    <cellStyle name="20% - Accent2 70 3 2 2 2 2" xfId="1510" xr:uid="{00000000-0005-0000-0000-0000E6050000}"/>
    <cellStyle name="20% - Accent2 70 3 2 2 3" xfId="1511" xr:uid="{00000000-0005-0000-0000-0000E7050000}"/>
    <cellStyle name="20% - Accent2 70 3 2 3" xfId="1512" xr:uid="{00000000-0005-0000-0000-0000E8050000}"/>
    <cellStyle name="20% - Accent2 70 3 2 3 2" xfId="1513" xr:uid="{00000000-0005-0000-0000-0000E9050000}"/>
    <cellStyle name="20% - Accent2 70 3 2 4" xfId="1514" xr:uid="{00000000-0005-0000-0000-0000EA050000}"/>
    <cellStyle name="20% - Accent2 70 3 3" xfId="1515" xr:uid="{00000000-0005-0000-0000-0000EB050000}"/>
    <cellStyle name="20% - Accent2 70 3 3 2" xfId="1516" xr:uid="{00000000-0005-0000-0000-0000EC050000}"/>
    <cellStyle name="20% - Accent2 70 3 3 2 2" xfId="1517" xr:uid="{00000000-0005-0000-0000-0000ED050000}"/>
    <cellStyle name="20% - Accent2 70 3 3 3" xfId="1518" xr:uid="{00000000-0005-0000-0000-0000EE050000}"/>
    <cellStyle name="20% - Accent2 70 3 4" xfId="1519" xr:uid="{00000000-0005-0000-0000-0000EF050000}"/>
    <cellStyle name="20% - Accent2 70 3 4 2" xfId="1520" xr:uid="{00000000-0005-0000-0000-0000F0050000}"/>
    <cellStyle name="20% - Accent2 70 3 5" xfId="1521" xr:uid="{00000000-0005-0000-0000-0000F1050000}"/>
    <cellStyle name="20% - Accent2 70 4" xfId="1522" xr:uid="{00000000-0005-0000-0000-0000F2050000}"/>
    <cellStyle name="20% - Accent2 70 4 2" xfId="1523" xr:uid="{00000000-0005-0000-0000-0000F3050000}"/>
    <cellStyle name="20% - Accent2 70 4 2 2" xfId="1524" xr:uid="{00000000-0005-0000-0000-0000F4050000}"/>
    <cellStyle name="20% - Accent2 70 4 2 2 2" xfId="1525" xr:uid="{00000000-0005-0000-0000-0000F5050000}"/>
    <cellStyle name="20% - Accent2 70 4 2 3" xfId="1526" xr:uid="{00000000-0005-0000-0000-0000F6050000}"/>
    <cellStyle name="20% - Accent2 70 4 3" xfId="1527" xr:uid="{00000000-0005-0000-0000-0000F7050000}"/>
    <cellStyle name="20% - Accent2 70 4 3 2" xfId="1528" xr:uid="{00000000-0005-0000-0000-0000F8050000}"/>
    <cellStyle name="20% - Accent2 70 4 4" xfId="1529" xr:uid="{00000000-0005-0000-0000-0000F9050000}"/>
    <cellStyle name="20% - Accent2 70 5" xfId="1530" xr:uid="{00000000-0005-0000-0000-0000FA050000}"/>
    <cellStyle name="20% - Accent2 70 5 2" xfId="1531" xr:uid="{00000000-0005-0000-0000-0000FB050000}"/>
    <cellStyle name="20% - Accent2 70 5 2 2" xfId="1532" xr:uid="{00000000-0005-0000-0000-0000FC050000}"/>
    <cellStyle name="20% - Accent2 70 5 3" xfId="1533" xr:uid="{00000000-0005-0000-0000-0000FD050000}"/>
    <cellStyle name="20% - Accent2 70 6" xfId="1534" xr:uid="{00000000-0005-0000-0000-0000FE050000}"/>
    <cellStyle name="20% - Accent2 70 6 2" xfId="1535" xr:uid="{00000000-0005-0000-0000-0000FF050000}"/>
    <cellStyle name="20% - Accent2 70 7" xfId="1536" xr:uid="{00000000-0005-0000-0000-000000060000}"/>
    <cellStyle name="20% - Accent2 71" xfId="1537" xr:uid="{00000000-0005-0000-0000-000001060000}"/>
    <cellStyle name="20% - Accent2 71 2" xfId="1538" xr:uid="{00000000-0005-0000-0000-000002060000}"/>
    <cellStyle name="20% - Accent2 71 2 2" xfId="1539" xr:uid="{00000000-0005-0000-0000-000003060000}"/>
    <cellStyle name="20% - Accent2 71 2 2 2" xfId="1540" xr:uid="{00000000-0005-0000-0000-000004060000}"/>
    <cellStyle name="20% - Accent2 71 2 2 2 2" xfId="1541" xr:uid="{00000000-0005-0000-0000-000005060000}"/>
    <cellStyle name="20% - Accent2 71 2 2 2 2 2" xfId="1542" xr:uid="{00000000-0005-0000-0000-000006060000}"/>
    <cellStyle name="20% - Accent2 71 2 2 2 2 2 2" xfId="1543" xr:uid="{00000000-0005-0000-0000-000007060000}"/>
    <cellStyle name="20% - Accent2 71 2 2 2 2 3" xfId="1544" xr:uid="{00000000-0005-0000-0000-000008060000}"/>
    <cellStyle name="20% - Accent2 71 2 2 2 3" xfId="1545" xr:uid="{00000000-0005-0000-0000-000009060000}"/>
    <cellStyle name="20% - Accent2 71 2 2 2 3 2" xfId="1546" xr:uid="{00000000-0005-0000-0000-00000A060000}"/>
    <cellStyle name="20% - Accent2 71 2 2 2 4" xfId="1547" xr:uid="{00000000-0005-0000-0000-00000B060000}"/>
    <cellStyle name="20% - Accent2 71 2 2 3" xfId="1548" xr:uid="{00000000-0005-0000-0000-00000C060000}"/>
    <cellStyle name="20% - Accent2 71 2 2 3 2" xfId="1549" xr:uid="{00000000-0005-0000-0000-00000D060000}"/>
    <cellStyle name="20% - Accent2 71 2 2 3 2 2" xfId="1550" xr:uid="{00000000-0005-0000-0000-00000E060000}"/>
    <cellStyle name="20% - Accent2 71 2 2 3 3" xfId="1551" xr:uid="{00000000-0005-0000-0000-00000F060000}"/>
    <cellStyle name="20% - Accent2 71 2 2 4" xfId="1552" xr:uid="{00000000-0005-0000-0000-000010060000}"/>
    <cellStyle name="20% - Accent2 71 2 2 4 2" xfId="1553" xr:uid="{00000000-0005-0000-0000-000011060000}"/>
    <cellStyle name="20% - Accent2 71 2 2 5" xfId="1554" xr:uid="{00000000-0005-0000-0000-000012060000}"/>
    <cellStyle name="20% - Accent2 71 2 3" xfId="1555" xr:uid="{00000000-0005-0000-0000-000013060000}"/>
    <cellStyle name="20% - Accent2 71 2 3 2" xfId="1556" xr:uid="{00000000-0005-0000-0000-000014060000}"/>
    <cellStyle name="20% - Accent2 71 2 3 2 2" xfId="1557" xr:uid="{00000000-0005-0000-0000-000015060000}"/>
    <cellStyle name="20% - Accent2 71 2 3 2 2 2" xfId="1558" xr:uid="{00000000-0005-0000-0000-000016060000}"/>
    <cellStyle name="20% - Accent2 71 2 3 2 3" xfId="1559" xr:uid="{00000000-0005-0000-0000-000017060000}"/>
    <cellStyle name="20% - Accent2 71 2 3 3" xfId="1560" xr:uid="{00000000-0005-0000-0000-000018060000}"/>
    <cellStyle name="20% - Accent2 71 2 3 3 2" xfId="1561" xr:uid="{00000000-0005-0000-0000-000019060000}"/>
    <cellStyle name="20% - Accent2 71 2 3 4" xfId="1562" xr:uid="{00000000-0005-0000-0000-00001A060000}"/>
    <cellStyle name="20% - Accent2 71 2 4" xfId="1563" xr:uid="{00000000-0005-0000-0000-00001B060000}"/>
    <cellStyle name="20% - Accent2 71 2 4 2" xfId="1564" xr:uid="{00000000-0005-0000-0000-00001C060000}"/>
    <cellStyle name="20% - Accent2 71 2 4 2 2" xfId="1565" xr:uid="{00000000-0005-0000-0000-00001D060000}"/>
    <cellStyle name="20% - Accent2 71 2 4 3" xfId="1566" xr:uid="{00000000-0005-0000-0000-00001E060000}"/>
    <cellStyle name="20% - Accent2 71 2 5" xfId="1567" xr:uid="{00000000-0005-0000-0000-00001F060000}"/>
    <cellStyle name="20% - Accent2 71 2 5 2" xfId="1568" xr:uid="{00000000-0005-0000-0000-000020060000}"/>
    <cellStyle name="20% - Accent2 71 2 6" xfId="1569" xr:uid="{00000000-0005-0000-0000-000021060000}"/>
    <cellStyle name="20% - Accent2 71 3" xfId="1570" xr:uid="{00000000-0005-0000-0000-000022060000}"/>
    <cellStyle name="20% - Accent2 71 3 2" xfId="1571" xr:uid="{00000000-0005-0000-0000-000023060000}"/>
    <cellStyle name="20% - Accent2 71 3 2 2" xfId="1572" xr:uid="{00000000-0005-0000-0000-000024060000}"/>
    <cellStyle name="20% - Accent2 71 3 2 2 2" xfId="1573" xr:uid="{00000000-0005-0000-0000-000025060000}"/>
    <cellStyle name="20% - Accent2 71 3 2 2 2 2" xfId="1574" xr:uid="{00000000-0005-0000-0000-000026060000}"/>
    <cellStyle name="20% - Accent2 71 3 2 2 3" xfId="1575" xr:uid="{00000000-0005-0000-0000-000027060000}"/>
    <cellStyle name="20% - Accent2 71 3 2 3" xfId="1576" xr:uid="{00000000-0005-0000-0000-000028060000}"/>
    <cellStyle name="20% - Accent2 71 3 2 3 2" xfId="1577" xr:uid="{00000000-0005-0000-0000-000029060000}"/>
    <cellStyle name="20% - Accent2 71 3 2 4" xfId="1578" xr:uid="{00000000-0005-0000-0000-00002A060000}"/>
    <cellStyle name="20% - Accent2 71 3 3" xfId="1579" xr:uid="{00000000-0005-0000-0000-00002B060000}"/>
    <cellStyle name="20% - Accent2 71 3 3 2" xfId="1580" xr:uid="{00000000-0005-0000-0000-00002C060000}"/>
    <cellStyle name="20% - Accent2 71 3 3 2 2" xfId="1581" xr:uid="{00000000-0005-0000-0000-00002D060000}"/>
    <cellStyle name="20% - Accent2 71 3 3 3" xfId="1582" xr:uid="{00000000-0005-0000-0000-00002E060000}"/>
    <cellStyle name="20% - Accent2 71 3 4" xfId="1583" xr:uid="{00000000-0005-0000-0000-00002F060000}"/>
    <cellStyle name="20% - Accent2 71 3 4 2" xfId="1584" xr:uid="{00000000-0005-0000-0000-000030060000}"/>
    <cellStyle name="20% - Accent2 71 3 5" xfId="1585" xr:uid="{00000000-0005-0000-0000-000031060000}"/>
    <cellStyle name="20% - Accent2 71 4" xfId="1586" xr:uid="{00000000-0005-0000-0000-000032060000}"/>
    <cellStyle name="20% - Accent2 71 4 2" xfId="1587" xr:uid="{00000000-0005-0000-0000-000033060000}"/>
    <cellStyle name="20% - Accent2 71 4 2 2" xfId="1588" xr:uid="{00000000-0005-0000-0000-000034060000}"/>
    <cellStyle name="20% - Accent2 71 4 2 2 2" xfId="1589" xr:uid="{00000000-0005-0000-0000-000035060000}"/>
    <cellStyle name="20% - Accent2 71 4 2 3" xfId="1590" xr:uid="{00000000-0005-0000-0000-000036060000}"/>
    <cellStyle name="20% - Accent2 71 4 3" xfId="1591" xr:uid="{00000000-0005-0000-0000-000037060000}"/>
    <cellStyle name="20% - Accent2 71 4 3 2" xfId="1592" xr:uid="{00000000-0005-0000-0000-000038060000}"/>
    <cellStyle name="20% - Accent2 71 4 4" xfId="1593" xr:uid="{00000000-0005-0000-0000-000039060000}"/>
    <cellStyle name="20% - Accent2 71 5" xfId="1594" xr:uid="{00000000-0005-0000-0000-00003A060000}"/>
    <cellStyle name="20% - Accent2 71 5 2" xfId="1595" xr:uid="{00000000-0005-0000-0000-00003B060000}"/>
    <cellStyle name="20% - Accent2 71 5 2 2" xfId="1596" xr:uid="{00000000-0005-0000-0000-00003C060000}"/>
    <cellStyle name="20% - Accent2 71 5 3" xfId="1597" xr:uid="{00000000-0005-0000-0000-00003D060000}"/>
    <cellStyle name="20% - Accent2 71 6" xfId="1598" xr:uid="{00000000-0005-0000-0000-00003E060000}"/>
    <cellStyle name="20% - Accent2 71 6 2" xfId="1599" xr:uid="{00000000-0005-0000-0000-00003F060000}"/>
    <cellStyle name="20% - Accent2 71 7" xfId="1600" xr:uid="{00000000-0005-0000-0000-000040060000}"/>
    <cellStyle name="20% - Accent2 72" xfId="1601" xr:uid="{00000000-0005-0000-0000-000041060000}"/>
    <cellStyle name="20% - Accent2 72 2" xfId="1602" xr:uid="{00000000-0005-0000-0000-000042060000}"/>
    <cellStyle name="20% - Accent2 72 2 2" xfId="1603" xr:uid="{00000000-0005-0000-0000-000043060000}"/>
    <cellStyle name="20% - Accent2 72 2 2 2" xfId="1604" xr:uid="{00000000-0005-0000-0000-000044060000}"/>
    <cellStyle name="20% - Accent2 72 2 2 2 2" xfId="1605" xr:uid="{00000000-0005-0000-0000-000045060000}"/>
    <cellStyle name="20% - Accent2 72 2 2 2 2 2" xfId="1606" xr:uid="{00000000-0005-0000-0000-000046060000}"/>
    <cellStyle name="20% - Accent2 72 2 2 2 2 2 2" xfId="1607" xr:uid="{00000000-0005-0000-0000-000047060000}"/>
    <cellStyle name="20% - Accent2 72 2 2 2 2 3" xfId="1608" xr:uid="{00000000-0005-0000-0000-000048060000}"/>
    <cellStyle name="20% - Accent2 72 2 2 2 3" xfId="1609" xr:uid="{00000000-0005-0000-0000-000049060000}"/>
    <cellStyle name="20% - Accent2 72 2 2 2 3 2" xfId="1610" xr:uid="{00000000-0005-0000-0000-00004A060000}"/>
    <cellStyle name="20% - Accent2 72 2 2 2 4" xfId="1611" xr:uid="{00000000-0005-0000-0000-00004B060000}"/>
    <cellStyle name="20% - Accent2 72 2 2 3" xfId="1612" xr:uid="{00000000-0005-0000-0000-00004C060000}"/>
    <cellStyle name="20% - Accent2 72 2 2 3 2" xfId="1613" xr:uid="{00000000-0005-0000-0000-00004D060000}"/>
    <cellStyle name="20% - Accent2 72 2 2 3 2 2" xfId="1614" xr:uid="{00000000-0005-0000-0000-00004E060000}"/>
    <cellStyle name="20% - Accent2 72 2 2 3 3" xfId="1615" xr:uid="{00000000-0005-0000-0000-00004F060000}"/>
    <cellStyle name="20% - Accent2 72 2 2 4" xfId="1616" xr:uid="{00000000-0005-0000-0000-000050060000}"/>
    <cellStyle name="20% - Accent2 72 2 2 4 2" xfId="1617" xr:uid="{00000000-0005-0000-0000-000051060000}"/>
    <cellStyle name="20% - Accent2 72 2 2 5" xfId="1618" xr:uid="{00000000-0005-0000-0000-000052060000}"/>
    <cellStyle name="20% - Accent2 72 2 3" xfId="1619" xr:uid="{00000000-0005-0000-0000-000053060000}"/>
    <cellStyle name="20% - Accent2 72 2 3 2" xfId="1620" xr:uid="{00000000-0005-0000-0000-000054060000}"/>
    <cellStyle name="20% - Accent2 72 2 3 2 2" xfId="1621" xr:uid="{00000000-0005-0000-0000-000055060000}"/>
    <cellStyle name="20% - Accent2 72 2 3 2 2 2" xfId="1622" xr:uid="{00000000-0005-0000-0000-000056060000}"/>
    <cellStyle name="20% - Accent2 72 2 3 2 3" xfId="1623" xr:uid="{00000000-0005-0000-0000-000057060000}"/>
    <cellStyle name="20% - Accent2 72 2 3 3" xfId="1624" xr:uid="{00000000-0005-0000-0000-000058060000}"/>
    <cellStyle name="20% - Accent2 72 2 3 3 2" xfId="1625" xr:uid="{00000000-0005-0000-0000-000059060000}"/>
    <cellStyle name="20% - Accent2 72 2 3 4" xfId="1626" xr:uid="{00000000-0005-0000-0000-00005A060000}"/>
    <cellStyle name="20% - Accent2 72 2 4" xfId="1627" xr:uid="{00000000-0005-0000-0000-00005B060000}"/>
    <cellStyle name="20% - Accent2 72 2 4 2" xfId="1628" xr:uid="{00000000-0005-0000-0000-00005C060000}"/>
    <cellStyle name="20% - Accent2 72 2 4 2 2" xfId="1629" xr:uid="{00000000-0005-0000-0000-00005D060000}"/>
    <cellStyle name="20% - Accent2 72 2 4 3" xfId="1630" xr:uid="{00000000-0005-0000-0000-00005E060000}"/>
    <cellStyle name="20% - Accent2 72 2 5" xfId="1631" xr:uid="{00000000-0005-0000-0000-00005F060000}"/>
    <cellStyle name="20% - Accent2 72 2 5 2" xfId="1632" xr:uid="{00000000-0005-0000-0000-000060060000}"/>
    <cellStyle name="20% - Accent2 72 2 6" xfId="1633" xr:uid="{00000000-0005-0000-0000-000061060000}"/>
    <cellStyle name="20% - Accent2 72 3" xfId="1634" xr:uid="{00000000-0005-0000-0000-000062060000}"/>
    <cellStyle name="20% - Accent2 72 3 2" xfId="1635" xr:uid="{00000000-0005-0000-0000-000063060000}"/>
    <cellStyle name="20% - Accent2 72 3 2 2" xfId="1636" xr:uid="{00000000-0005-0000-0000-000064060000}"/>
    <cellStyle name="20% - Accent2 72 3 2 2 2" xfId="1637" xr:uid="{00000000-0005-0000-0000-000065060000}"/>
    <cellStyle name="20% - Accent2 72 3 2 2 2 2" xfId="1638" xr:uid="{00000000-0005-0000-0000-000066060000}"/>
    <cellStyle name="20% - Accent2 72 3 2 2 3" xfId="1639" xr:uid="{00000000-0005-0000-0000-000067060000}"/>
    <cellStyle name="20% - Accent2 72 3 2 3" xfId="1640" xr:uid="{00000000-0005-0000-0000-000068060000}"/>
    <cellStyle name="20% - Accent2 72 3 2 3 2" xfId="1641" xr:uid="{00000000-0005-0000-0000-000069060000}"/>
    <cellStyle name="20% - Accent2 72 3 2 4" xfId="1642" xr:uid="{00000000-0005-0000-0000-00006A060000}"/>
    <cellStyle name="20% - Accent2 72 3 3" xfId="1643" xr:uid="{00000000-0005-0000-0000-00006B060000}"/>
    <cellStyle name="20% - Accent2 72 3 3 2" xfId="1644" xr:uid="{00000000-0005-0000-0000-00006C060000}"/>
    <cellStyle name="20% - Accent2 72 3 3 2 2" xfId="1645" xr:uid="{00000000-0005-0000-0000-00006D060000}"/>
    <cellStyle name="20% - Accent2 72 3 3 3" xfId="1646" xr:uid="{00000000-0005-0000-0000-00006E060000}"/>
    <cellStyle name="20% - Accent2 72 3 4" xfId="1647" xr:uid="{00000000-0005-0000-0000-00006F060000}"/>
    <cellStyle name="20% - Accent2 72 3 4 2" xfId="1648" xr:uid="{00000000-0005-0000-0000-000070060000}"/>
    <cellStyle name="20% - Accent2 72 3 5" xfId="1649" xr:uid="{00000000-0005-0000-0000-000071060000}"/>
    <cellStyle name="20% - Accent2 72 4" xfId="1650" xr:uid="{00000000-0005-0000-0000-000072060000}"/>
    <cellStyle name="20% - Accent2 72 4 2" xfId="1651" xr:uid="{00000000-0005-0000-0000-000073060000}"/>
    <cellStyle name="20% - Accent2 72 4 2 2" xfId="1652" xr:uid="{00000000-0005-0000-0000-000074060000}"/>
    <cellStyle name="20% - Accent2 72 4 2 2 2" xfId="1653" xr:uid="{00000000-0005-0000-0000-000075060000}"/>
    <cellStyle name="20% - Accent2 72 4 2 3" xfId="1654" xr:uid="{00000000-0005-0000-0000-000076060000}"/>
    <cellStyle name="20% - Accent2 72 4 3" xfId="1655" xr:uid="{00000000-0005-0000-0000-000077060000}"/>
    <cellStyle name="20% - Accent2 72 4 3 2" xfId="1656" xr:uid="{00000000-0005-0000-0000-000078060000}"/>
    <cellStyle name="20% - Accent2 72 4 4" xfId="1657" xr:uid="{00000000-0005-0000-0000-000079060000}"/>
    <cellStyle name="20% - Accent2 72 5" xfId="1658" xr:uid="{00000000-0005-0000-0000-00007A060000}"/>
    <cellStyle name="20% - Accent2 72 5 2" xfId="1659" xr:uid="{00000000-0005-0000-0000-00007B060000}"/>
    <cellStyle name="20% - Accent2 72 5 2 2" xfId="1660" xr:uid="{00000000-0005-0000-0000-00007C060000}"/>
    <cellStyle name="20% - Accent2 72 5 3" xfId="1661" xr:uid="{00000000-0005-0000-0000-00007D060000}"/>
    <cellStyle name="20% - Accent2 72 6" xfId="1662" xr:uid="{00000000-0005-0000-0000-00007E060000}"/>
    <cellStyle name="20% - Accent2 72 6 2" xfId="1663" xr:uid="{00000000-0005-0000-0000-00007F060000}"/>
    <cellStyle name="20% - Accent2 72 7" xfId="1664" xr:uid="{00000000-0005-0000-0000-000080060000}"/>
    <cellStyle name="20% - Accent2 73" xfId="1665" xr:uid="{00000000-0005-0000-0000-000081060000}"/>
    <cellStyle name="20% - Accent2 74" xfId="1666" xr:uid="{00000000-0005-0000-0000-000082060000}"/>
    <cellStyle name="20% - Accent2 74 2" xfId="1667" xr:uid="{00000000-0005-0000-0000-000083060000}"/>
    <cellStyle name="20% - Accent2 74 2 2" xfId="1668" xr:uid="{00000000-0005-0000-0000-000084060000}"/>
    <cellStyle name="20% - Accent2 74 2 2 2" xfId="1669" xr:uid="{00000000-0005-0000-0000-000085060000}"/>
    <cellStyle name="20% - Accent2 74 2 2 2 2" xfId="1670" xr:uid="{00000000-0005-0000-0000-000086060000}"/>
    <cellStyle name="20% - Accent2 74 2 2 2 2 2" xfId="1671" xr:uid="{00000000-0005-0000-0000-000087060000}"/>
    <cellStyle name="20% - Accent2 74 2 2 2 3" xfId="1672" xr:uid="{00000000-0005-0000-0000-000088060000}"/>
    <cellStyle name="20% - Accent2 74 2 2 3" xfId="1673" xr:uid="{00000000-0005-0000-0000-000089060000}"/>
    <cellStyle name="20% - Accent2 74 2 2 3 2" xfId="1674" xr:uid="{00000000-0005-0000-0000-00008A060000}"/>
    <cellStyle name="20% - Accent2 74 2 2 4" xfId="1675" xr:uid="{00000000-0005-0000-0000-00008B060000}"/>
    <cellStyle name="20% - Accent2 74 2 3" xfId="1676" xr:uid="{00000000-0005-0000-0000-00008C060000}"/>
    <cellStyle name="20% - Accent2 74 2 3 2" xfId="1677" xr:uid="{00000000-0005-0000-0000-00008D060000}"/>
    <cellStyle name="20% - Accent2 74 2 3 2 2" xfId="1678" xr:uid="{00000000-0005-0000-0000-00008E060000}"/>
    <cellStyle name="20% - Accent2 74 2 3 3" xfId="1679" xr:uid="{00000000-0005-0000-0000-00008F060000}"/>
    <cellStyle name="20% - Accent2 74 2 4" xfId="1680" xr:uid="{00000000-0005-0000-0000-000090060000}"/>
    <cellStyle name="20% - Accent2 74 2 4 2" xfId="1681" xr:uid="{00000000-0005-0000-0000-000091060000}"/>
    <cellStyle name="20% - Accent2 74 2 5" xfId="1682" xr:uid="{00000000-0005-0000-0000-000092060000}"/>
    <cellStyle name="20% - Accent2 74 3" xfId="1683" xr:uid="{00000000-0005-0000-0000-000093060000}"/>
    <cellStyle name="20% - Accent2 74 3 2" xfId="1684" xr:uid="{00000000-0005-0000-0000-000094060000}"/>
    <cellStyle name="20% - Accent2 74 3 2 2" xfId="1685" xr:uid="{00000000-0005-0000-0000-000095060000}"/>
    <cellStyle name="20% - Accent2 74 3 2 2 2" xfId="1686" xr:uid="{00000000-0005-0000-0000-000096060000}"/>
    <cellStyle name="20% - Accent2 74 3 2 3" xfId="1687" xr:uid="{00000000-0005-0000-0000-000097060000}"/>
    <cellStyle name="20% - Accent2 74 3 3" xfId="1688" xr:uid="{00000000-0005-0000-0000-000098060000}"/>
    <cellStyle name="20% - Accent2 74 3 3 2" xfId="1689" xr:uid="{00000000-0005-0000-0000-000099060000}"/>
    <cellStyle name="20% - Accent2 74 3 4" xfId="1690" xr:uid="{00000000-0005-0000-0000-00009A060000}"/>
    <cellStyle name="20% - Accent2 74 4" xfId="1691" xr:uid="{00000000-0005-0000-0000-00009B060000}"/>
    <cellStyle name="20% - Accent2 74 4 2" xfId="1692" xr:uid="{00000000-0005-0000-0000-00009C060000}"/>
    <cellStyle name="20% - Accent2 74 4 2 2" xfId="1693" xr:uid="{00000000-0005-0000-0000-00009D060000}"/>
    <cellStyle name="20% - Accent2 74 4 3" xfId="1694" xr:uid="{00000000-0005-0000-0000-00009E060000}"/>
    <cellStyle name="20% - Accent2 74 5" xfId="1695" xr:uid="{00000000-0005-0000-0000-00009F060000}"/>
    <cellStyle name="20% - Accent2 74 5 2" xfId="1696" xr:uid="{00000000-0005-0000-0000-0000A0060000}"/>
    <cellStyle name="20% - Accent2 74 6" xfId="1697" xr:uid="{00000000-0005-0000-0000-0000A1060000}"/>
    <cellStyle name="20% - Accent2 75" xfId="1698" xr:uid="{00000000-0005-0000-0000-0000A2060000}"/>
    <cellStyle name="20% - Accent2 75 2" xfId="1699" xr:uid="{00000000-0005-0000-0000-0000A3060000}"/>
    <cellStyle name="20% - Accent2 75 2 2" xfId="1700" xr:uid="{00000000-0005-0000-0000-0000A4060000}"/>
    <cellStyle name="20% - Accent2 75 2 2 2" xfId="1701" xr:uid="{00000000-0005-0000-0000-0000A5060000}"/>
    <cellStyle name="20% - Accent2 75 2 2 2 2" xfId="1702" xr:uid="{00000000-0005-0000-0000-0000A6060000}"/>
    <cellStyle name="20% - Accent2 75 2 2 2 2 2" xfId="1703" xr:uid="{00000000-0005-0000-0000-0000A7060000}"/>
    <cellStyle name="20% - Accent2 75 2 2 2 3" xfId="1704" xr:uid="{00000000-0005-0000-0000-0000A8060000}"/>
    <cellStyle name="20% - Accent2 75 2 2 3" xfId="1705" xr:uid="{00000000-0005-0000-0000-0000A9060000}"/>
    <cellStyle name="20% - Accent2 75 2 2 3 2" xfId="1706" xr:uid="{00000000-0005-0000-0000-0000AA060000}"/>
    <cellStyle name="20% - Accent2 75 2 2 4" xfId="1707" xr:uid="{00000000-0005-0000-0000-0000AB060000}"/>
    <cellStyle name="20% - Accent2 75 2 3" xfId="1708" xr:uid="{00000000-0005-0000-0000-0000AC060000}"/>
    <cellStyle name="20% - Accent2 75 2 3 2" xfId="1709" xr:uid="{00000000-0005-0000-0000-0000AD060000}"/>
    <cellStyle name="20% - Accent2 75 2 3 2 2" xfId="1710" xr:uid="{00000000-0005-0000-0000-0000AE060000}"/>
    <cellStyle name="20% - Accent2 75 2 3 3" xfId="1711" xr:uid="{00000000-0005-0000-0000-0000AF060000}"/>
    <cellStyle name="20% - Accent2 75 2 4" xfId="1712" xr:uid="{00000000-0005-0000-0000-0000B0060000}"/>
    <cellStyle name="20% - Accent2 75 2 4 2" xfId="1713" xr:uid="{00000000-0005-0000-0000-0000B1060000}"/>
    <cellStyle name="20% - Accent2 75 2 5" xfId="1714" xr:uid="{00000000-0005-0000-0000-0000B2060000}"/>
    <cellStyle name="20% - Accent2 75 3" xfId="1715" xr:uid="{00000000-0005-0000-0000-0000B3060000}"/>
    <cellStyle name="20% - Accent2 75 3 2" xfId="1716" xr:uid="{00000000-0005-0000-0000-0000B4060000}"/>
    <cellStyle name="20% - Accent2 75 3 2 2" xfId="1717" xr:uid="{00000000-0005-0000-0000-0000B5060000}"/>
    <cellStyle name="20% - Accent2 75 3 2 2 2" xfId="1718" xr:uid="{00000000-0005-0000-0000-0000B6060000}"/>
    <cellStyle name="20% - Accent2 75 3 2 3" xfId="1719" xr:uid="{00000000-0005-0000-0000-0000B7060000}"/>
    <cellStyle name="20% - Accent2 75 3 3" xfId="1720" xr:uid="{00000000-0005-0000-0000-0000B8060000}"/>
    <cellStyle name="20% - Accent2 75 3 3 2" xfId="1721" xr:uid="{00000000-0005-0000-0000-0000B9060000}"/>
    <cellStyle name="20% - Accent2 75 3 4" xfId="1722" xr:uid="{00000000-0005-0000-0000-0000BA060000}"/>
    <cellStyle name="20% - Accent2 75 4" xfId="1723" xr:uid="{00000000-0005-0000-0000-0000BB060000}"/>
    <cellStyle name="20% - Accent2 75 4 2" xfId="1724" xr:uid="{00000000-0005-0000-0000-0000BC060000}"/>
    <cellStyle name="20% - Accent2 75 4 2 2" xfId="1725" xr:uid="{00000000-0005-0000-0000-0000BD060000}"/>
    <cellStyle name="20% - Accent2 75 4 3" xfId="1726" xr:uid="{00000000-0005-0000-0000-0000BE060000}"/>
    <cellStyle name="20% - Accent2 75 5" xfId="1727" xr:uid="{00000000-0005-0000-0000-0000BF060000}"/>
    <cellStyle name="20% - Accent2 75 5 2" xfId="1728" xr:uid="{00000000-0005-0000-0000-0000C0060000}"/>
    <cellStyle name="20% - Accent2 75 6" xfId="1729" xr:uid="{00000000-0005-0000-0000-0000C1060000}"/>
    <cellStyle name="20% - Accent2 76" xfId="1730" xr:uid="{00000000-0005-0000-0000-0000C2060000}"/>
    <cellStyle name="20% - Accent2 76 2" xfId="1731" xr:uid="{00000000-0005-0000-0000-0000C3060000}"/>
    <cellStyle name="20% - Accent2 76 2 2" xfId="1732" xr:uid="{00000000-0005-0000-0000-0000C4060000}"/>
    <cellStyle name="20% - Accent2 76 2 2 2" xfId="1733" xr:uid="{00000000-0005-0000-0000-0000C5060000}"/>
    <cellStyle name="20% - Accent2 76 2 2 2 2" xfId="1734" xr:uid="{00000000-0005-0000-0000-0000C6060000}"/>
    <cellStyle name="20% - Accent2 76 2 2 2 2 2" xfId="1735" xr:uid="{00000000-0005-0000-0000-0000C7060000}"/>
    <cellStyle name="20% - Accent2 76 2 2 2 3" xfId="1736" xr:uid="{00000000-0005-0000-0000-0000C8060000}"/>
    <cellStyle name="20% - Accent2 76 2 2 3" xfId="1737" xr:uid="{00000000-0005-0000-0000-0000C9060000}"/>
    <cellStyle name="20% - Accent2 76 2 2 3 2" xfId="1738" xr:uid="{00000000-0005-0000-0000-0000CA060000}"/>
    <cellStyle name="20% - Accent2 76 2 2 4" xfId="1739" xr:uid="{00000000-0005-0000-0000-0000CB060000}"/>
    <cellStyle name="20% - Accent2 76 2 3" xfId="1740" xr:uid="{00000000-0005-0000-0000-0000CC060000}"/>
    <cellStyle name="20% - Accent2 76 2 3 2" xfId="1741" xr:uid="{00000000-0005-0000-0000-0000CD060000}"/>
    <cellStyle name="20% - Accent2 76 2 3 2 2" xfId="1742" xr:uid="{00000000-0005-0000-0000-0000CE060000}"/>
    <cellStyle name="20% - Accent2 76 2 3 3" xfId="1743" xr:uid="{00000000-0005-0000-0000-0000CF060000}"/>
    <cellStyle name="20% - Accent2 76 2 4" xfId="1744" xr:uid="{00000000-0005-0000-0000-0000D0060000}"/>
    <cellStyle name="20% - Accent2 76 2 4 2" xfId="1745" xr:uid="{00000000-0005-0000-0000-0000D1060000}"/>
    <cellStyle name="20% - Accent2 76 2 5" xfId="1746" xr:uid="{00000000-0005-0000-0000-0000D2060000}"/>
    <cellStyle name="20% - Accent2 76 3" xfId="1747" xr:uid="{00000000-0005-0000-0000-0000D3060000}"/>
    <cellStyle name="20% - Accent2 76 3 2" xfId="1748" xr:uid="{00000000-0005-0000-0000-0000D4060000}"/>
    <cellStyle name="20% - Accent2 76 3 2 2" xfId="1749" xr:uid="{00000000-0005-0000-0000-0000D5060000}"/>
    <cellStyle name="20% - Accent2 76 3 2 2 2" xfId="1750" xr:uid="{00000000-0005-0000-0000-0000D6060000}"/>
    <cellStyle name="20% - Accent2 76 3 2 3" xfId="1751" xr:uid="{00000000-0005-0000-0000-0000D7060000}"/>
    <cellStyle name="20% - Accent2 76 3 3" xfId="1752" xr:uid="{00000000-0005-0000-0000-0000D8060000}"/>
    <cellStyle name="20% - Accent2 76 3 3 2" xfId="1753" xr:uid="{00000000-0005-0000-0000-0000D9060000}"/>
    <cellStyle name="20% - Accent2 76 3 4" xfId="1754" xr:uid="{00000000-0005-0000-0000-0000DA060000}"/>
    <cellStyle name="20% - Accent2 76 4" xfId="1755" xr:uid="{00000000-0005-0000-0000-0000DB060000}"/>
    <cellStyle name="20% - Accent2 76 4 2" xfId="1756" xr:uid="{00000000-0005-0000-0000-0000DC060000}"/>
    <cellStyle name="20% - Accent2 76 4 2 2" xfId="1757" xr:uid="{00000000-0005-0000-0000-0000DD060000}"/>
    <cellStyle name="20% - Accent2 76 4 3" xfId="1758" xr:uid="{00000000-0005-0000-0000-0000DE060000}"/>
    <cellStyle name="20% - Accent2 76 5" xfId="1759" xr:uid="{00000000-0005-0000-0000-0000DF060000}"/>
    <cellStyle name="20% - Accent2 76 5 2" xfId="1760" xr:uid="{00000000-0005-0000-0000-0000E0060000}"/>
    <cellStyle name="20% - Accent2 76 6" xfId="1761" xr:uid="{00000000-0005-0000-0000-0000E1060000}"/>
    <cellStyle name="20% - Accent2 77" xfId="1762" xr:uid="{00000000-0005-0000-0000-0000E2060000}"/>
    <cellStyle name="20% - Accent2 77 2" xfId="1763" xr:uid="{00000000-0005-0000-0000-0000E3060000}"/>
    <cellStyle name="20% - Accent2 77 2 2" xfId="1764" xr:uid="{00000000-0005-0000-0000-0000E4060000}"/>
    <cellStyle name="20% - Accent2 77 2 2 2" xfId="1765" xr:uid="{00000000-0005-0000-0000-0000E5060000}"/>
    <cellStyle name="20% - Accent2 77 2 2 2 2" xfId="1766" xr:uid="{00000000-0005-0000-0000-0000E6060000}"/>
    <cellStyle name="20% - Accent2 77 2 2 2 2 2" xfId="1767" xr:uid="{00000000-0005-0000-0000-0000E7060000}"/>
    <cellStyle name="20% - Accent2 77 2 2 2 3" xfId="1768" xr:uid="{00000000-0005-0000-0000-0000E8060000}"/>
    <cellStyle name="20% - Accent2 77 2 2 3" xfId="1769" xr:uid="{00000000-0005-0000-0000-0000E9060000}"/>
    <cellStyle name="20% - Accent2 77 2 2 3 2" xfId="1770" xr:uid="{00000000-0005-0000-0000-0000EA060000}"/>
    <cellStyle name="20% - Accent2 77 2 2 4" xfId="1771" xr:uid="{00000000-0005-0000-0000-0000EB060000}"/>
    <cellStyle name="20% - Accent2 77 2 3" xfId="1772" xr:uid="{00000000-0005-0000-0000-0000EC060000}"/>
    <cellStyle name="20% - Accent2 77 2 3 2" xfId="1773" xr:uid="{00000000-0005-0000-0000-0000ED060000}"/>
    <cellStyle name="20% - Accent2 77 2 3 2 2" xfId="1774" xr:uid="{00000000-0005-0000-0000-0000EE060000}"/>
    <cellStyle name="20% - Accent2 77 2 3 3" xfId="1775" xr:uid="{00000000-0005-0000-0000-0000EF060000}"/>
    <cellStyle name="20% - Accent2 77 2 4" xfId="1776" xr:uid="{00000000-0005-0000-0000-0000F0060000}"/>
    <cellStyle name="20% - Accent2 77 2 4 2" xfId="1777" xr:uid="{00000000-0005-0000-0000-0000F1060000}"/>
    <cellStyle name="20% - Accent2 77 2 5" xfId="1778" xr:uid="{00000000-0005-0000-0000-0000F2060000}"/>
    <cellStyle name="20% - Accent2 77 3" xfId="1779" xr:uid="{00000000-0005-0000-0000-0000F3060000}"/>
    <cellStyle name="20% - Accent2 77 3 2" xfId="1780" xr:uid="{00000000-0005-0000-0000-0000F4060000}"/>
    <cellStyle name="20% - Accent2 77 3 2 2" xfId="1781" xr:uid="{00000000-0005-0000-0000-0000F5060000}"/>
    <cellStyle name="20% - Accent2 77 3 2 2 2" xfId="1782" xr:uid="{00000000-0005-0000-0000-0000F6060000}"/>
    <cellStyle name="20% - Accent2 77 3 2 3" xfId="1783" xr:uid="{00000000-0005-0000-0000-0000F7060000}"/>
    <cellStyle name="20% - Accent2 77 3 3" xfId="1784" xr:uid="{00000000-0005-0000-0000-0000F8060000}"/>
    <cellStyle name="20% - Accent2 77 3 3 2" xfId="1785" xr:uid="{00000000-0005-0000-0000-0000F9060000}"/>
    <cellStyle name="20% - Accent2 77 3 4" xfId="1786" xr:uid="{00000000-0005-0000-0000-0000FA060000}"/>
    <cellStyle name="20% - Accent2 77 4" xfId="1787" xr:uid="{00000000-0005-0000-0000-0000FB060000}"/>
    <cellStyle name="20% - Accent2 77 4 2" xfId="1788" xr:uid="{00000000-0005-0000-0000-0000FC060000}"/>
    <cellStyle name="20% - Accent2 77 4 2 2" xfId="1789" xr:uid="{00000000-0005-0000-0000-0000FD060000}"/>
    <cellStyle name="20% - Accent2 77 4 3" xfId="1790" xr:uid="{00000000-0005-0000-0000-0000FE060000}"/>
    <cellStyle name="20% - Accent2 77 5" xfId="1791" xr:uid="{00000000-0005-0000-0000-0000FF060000}"/>
    <cellStyle name="20% - Accent2 77 5 2" xfId="1792" xr:uid="{00000000-0005-0000-0000-000000070000}"/>
    <cellStyle name="20% - Accent2 77 6" xfId="1793" xr:uid="{00000000-0005-0000-0000-000001070000}"/>
    <cellStyle name="20% - Accent2 78" xfId="1794" xr:uid="{00000000-0005-0000-0000-000002070000}"/>
    <cellStyle name="20% - Accent2 78 2" xfId="1795" xr:uid="{00000000-0005-0000-0000-000003070000}"/>
    <cellStyle name="20% - Accent2 78 2 2" xfId="1796" xr:uid="{00000000-0005-0000-0000-000004070000}"/>
    <cellStyle name="20% - Accent2 78 2 2 2" xfId="1797" xr:uid="{00000000-0005-0000-0000-000005070000}"/>
    <cellStyle name="20% - Accent2 78 2 2 2 2" xfId="1798" xr:uid="{00000000-0005-0000-0000-000006070000}"/>
    <cellStyle name="20% - Accent2 78 2 2 2 2 2" xfId="1799" xr:uid="{00000000-0005-0000-0000-000007070000}"/>
    <cellStyle name="20% - Accent2 78 2 2 2 3" xfId="1800" xr:uid="{00000000-0005-0000-0000-000008070000}"/>
    <cellStyle name="20% - Accent2 78 2 2 3" xfId="1801" xr:uid="{00000000-0005-0000-0000-000009070000}"/>
    <cellStyle name="20% - Accent2 78 2 2 3 2" xfId="1802" xr:uid="{00000000-0005-0000-0000-00000A070000}"/>
    <cellStyle name="20% - Accent2 78 2 2 4" xfId="1803" xr:uid="{00000000-0005-0000-0000-00000B070000}"/>
    <cellStyle name="20% - Accent2 78 2 3" xfId="1804" xr:uid="{00000000-0005-0000-0000-00000C070000}"/>
    <cellStyle name="20% - Accent2 78 2 3 2" xfId="1805" xr:uid="{00000000-0005-0000-0000-00000D070000}"/>
    <cellStyle name="20% - Accent2 78 2 3 2 2" xfId="1806" xr:uid="{00000000-0005-0000-0000-00000E070000}"/>
    <cellStyle name="20% - Accent2 78 2 3 3" xfId="1807" xr:uid="{00000000-0005-0000-0000-00000F070000}"/>
    <cellStyle name="20% - Accent2 78 2 4" xfId="1808" xr:uid="{00000000-0005-0000-0000-000010070000}"/>
    <cellStyle name="20% - Accent2 78 2 4 2" xfId="1809" xr:uid="{00000000-0005-0000-0000-000011070000}"/>
    <cellStyle name="20% - Accent2 78 2 5" xfId="1810" xr:uid="{00000000-0005-0000-0000-000012070000}"/>
    <cellStyle name="20% - Accent2 78 3" xfId="1811" xr:uid="{00000000-0005-0000-0000-000013070000}"/>
    <cellStyle name="20% - Accent2 78 3 2" xfId="1812" xr:uid="{00000000-0005-0000-0000-000014070000}"/>
    <cellStyle name="20% - Accent2 78 3 2 2" xfId="1813" xr:uid="{00000000-0005-0000-0000-000015070000}"/>
    <cellStyle name="20% - Accent2 78 3 2 2 2" xfId="1814" xr:uid="{00000000-0005-0000-0000-000016070000}"/>
    <cellStyle name="20% - Accent2 78 3 2 3" xfId="1815" xr:uid="{00000000-0005-0000-0000-000017070000}"/>
    <cellStyle name="20% - Accent2 78 3 3" xfId="1816" xr:uid="{00000000-0005-0000-0000-000018070000}"/>
    <cellStyle name="20% - Accent2 78 3 3 2" xfId="1817" xr:uid="{00000000-0005-0000-0000-000019070000}"/>
    <cellStyle name="20% - Accent2 78 3 4" xfId="1818" xr:uid="{00000000-0005-0000-0000-00001A070000}"/>
    <cellStyle name="20% - Accent2 78 4" xfId="1819" xr:uid="{00000000-0005-0000-0000-00001B070000}"/>
    <cellStyle name="20% - Accent2 78 4 2" xfId="1820" xr:uid="{00000000-0005-0000-0000-00001C070000}"/>
    <cellStyle name="20% - Accent2 78 4 2 2" xfId="1821" xr:uid="{00000000-0005-0000-0000-00001D070000}"/>
    <cellStyle name="20% - Accent2 78 4 3" xfId="1822" xr:uid="{00000000-0005-0000-0000-00001E070000}"/>
    <cellStyle name="20% - Accent2 78 5" xfId="1823" xr:uid="{00000000-0005-0000-0000-00001F070000}"/>
    <cellStyle name="20% - Accent2 78 5 2" xfId="1824" xr:uid="{00000000-0005-0000-0000-000020070000}"/>
    <cellStyle name="20% - Accent2 78 6" xfId="1825" xr:uid="{00000000-0005-0000-0000-000021070000}"/>
    <cellStyle name="20% - Accent2 79" xfId="1826" xr:uid="{00000000-0005-0000-0000-000022070000}"/>
    <cellStyle name="20% - Accent2 79 2" xfId="1827" xr:uid="{00000000-0005-0000-0000-000023070000}"/>
    <cellStyle name="20% - Accent2 79 2 2" xfId="1828" xr:uid="{00000000-0005-0000-0000-000024070000}"/>
    <cellStyle name="20% - Accent2 79 2 2 2" xfId="1829" xr:uid="{00000000-0005-0000-0000-000025070000}"/>
    <cellStyle name="20% - Accent2 79 2 2 2 2" xfId="1830" xr:uid="{00000000-0005-0000-0000-000026070000}"/>
    <cellStyle name="20% - Accent2 79 2 2 3" xfId="1831" xr:uid="{00000000-0005-0000-0000-000027070000}"/>
    <cellStyle name="20% - Accent2 79 2 3" xfId="1832" xr:uid="{00000000-0005-0000-0000-000028070000}"/>
    <cellStyle name="20% - Accent2 79 2 3 2" xfId="1833" xr:uid="{00000000-0005-0000-0000-000029070000}"/>
    <cellStyle name="20% - Accent2 79 2 4" xfId="1834" xr:uid="{00000000-0005-0000-0000-00002A070000}"/>
    <cellStyle name="20% - Accent2 79 3" xfId="1835" xr:uid="{00000000-0005-0000-0000-00002B070000}"/>
    <cellStyle name="20% - Accent2 79 3 2" xfId="1836" xr:uid="{00000000-0005-0000-0000-00002C070000}"/>
    <cellStyle name="20% - Accent2 79 3 2 2" xfId="1837" xr:uid="{00000000-0005-0000-0000-00002D070000}"/>
    <cellStyle name="20% - Accent2 79 3 3" xfId="1838" xr:uid="{00000000-0005-0000-0000-00002E070000}"/>
    <cellStyle name="20% - Accent2 79 4" xfId="1839" xr:uid="{00000000-0005-0000-0000-00002F070000}"/>
    <cellStyle name="20% - Accent2 79 4 2" xfId="1840" xr:uid="{00000000-0005-0000-0000-000030070000}"/>
    <cellStyle name="20% - Accent2 79 5" xfId="1841" xr:uid="{00000000-0005-0000-0000-000031070000}"/>
    <cellStyle name="20% - Accent2 8" xfId="1842" xr:uid="{00000000-0005-0000-0000-000032070000}"/>
    <cellStyle name="20% - Accent2 80" xfId="1843" xr:uid="{00000000-0005-0000-0000-000033070000}"/>
    <cellStyle name="20% - Accent2 81" xfId="1844" xr:uid="{00000000-0005-0000-0000-000034070000}"/>
    <cellStyle name="20% - Accent2 81 2" xfId="1845" xr:uid="{00000000-0005-0000-0000-000035070000}"/>
    <cellStyle name="20% - Accent2 81 2 2" xfId="1846" xr:uid="{00000000-0005-0000-0000-000036070000}"/>
    <cellStyle name="20% - Accent2 81 2 2 2" xfId="1847" xr:uid="{00000000-0005-0000-0000-000037070000}"/>
    <cellStyle name="20% - Accent2 81 2 2 2 2" xfId="1848" xr:uid="{00000000-0005-0000-0000-000038070000}"/>
    <cellStyle name="20% - Accent2 81 2 2 3" xfId="1849" xr:uid="{00000000-0005-0000-0000-000039070000}"/>
    <cellStyle name="20% - Accent2 81 2 3" xfId="1850" xr:uid="{00000000-0005-0000-0000-00003A070000}"/>
    <cellStyle name="20% - Accent2 81 2 3 2" xfId="1851" xr:uid="{00000000-0005-0000-0000-00003B070000}"/>
    <cellStyle name="20% - Accent2 81 2 4" xfId="1852" xr:uid="{00000000-0005-0000-0000-00003C070000}"/>
    <cellStyle name="20% - Accent2 81 3" xfId="1853" xr:uid="{00000000-0005-0000-0000-00003D070000}"/>
    <cellStyle name="20% - Accent2 81 3 2" xfId="1854" xr:uid="{00000000-0005-0000-0000-00003E070000}"/>
    <cellStyle name="20% - Accent2 81 3 2 2" xfId="1855" xr:uid="{00000000-0005-0000-0000-00003F070000}"/>
    <cellStyle name="20% - Accent2 81 3 3" xfId="1856" xr:uid="{00000000-0005-0000-0000-000040070000}"/>
    <cellStyle name="20% - Accent2 81 4" xfId="1857" xr:uid="{00000000-0005-0000-0000-000041070000}"/>
    <cellStyle name="20% - Accent2 81 4 2" xfId="1858" xr:uid="{00000000-0005-0000-0000-000042070000}"/>
    <cellStyle name="20% - Accent2 81 5" xfId="1859" xr:uid="{00000000-0005-0000-0000-000043070000}"/>
    <cellStyle name="20% - Accent2 82" xfId="1860" xr:uid="{00000000-0005-0000-0000-000044070000}"/>
    <cellStyle name="20% - Accent2 83" xfId="1861" xr:uid="{00000000-0005-0000-0000-000045070000}"/>
    <cellStyle name="20% - Accent2 83 2" xfId="1862" xr:uid="{00000000-0005-0000-0000-000046070000}"/>
    <cellStyle name="20% - Accent2 83 2 2" xfId="1863" xr:uid="{00000000-0005-0000-0000-000047070000}"/>
    <cellStyle name="20% - Accent2 83 3" xfId="1864" xr:uid="{00000000-0005-0000-0000-000048070000}"/>
    <cellStyle name="20% - Accent2 84" xfId="15" xr:uid="{00000000-0005-0000-0000-00000F000000}"/>
    <cellStyle name="20% - Accent2 9" xfId="1865" xr:uid="{00000000-0005-0000-0000-000049070000}"/>
    <cellStyle name="20% - Accent3 10" xfId="1866" xr:uid="{00000000-0005-0000-0000-00004A070000}"/>
    <cellStyle name="20% - Accent3 11" xfId="1867" xr:uid="{00000000-0005-0000-0000-00004B070000}"/>
    <cellStyle name="20% - Accent3 12" xfId="1868" xr:uid="{00000000-0005-0000-0000-00004C070000}"/>
    <cellStyle name="20% - Accent3 13" xfId="1869" xr:uid="{00000000-0005-0000-0000-00004D070000}"/>
    <cellStyle name="20% - Accent3 14" xfId="1870" xr:uid="{00000000-0005-0000-0000-00004E070000}"/>
    <cellStyle name="20% - Accent3 15" xfId="1871" xr:uid="{00000000-0005-0000-0000-00004F070000}"/>
    <cellStyle name="20% - Accent3 16" xfId="1872" xr:uid="{00000000-0005-0000-0000-000050070000}"/>
    <cellStyle name="20% - Accent3 17" xfId="1873" xr:uid="{00000000-0005-0000-0000-000051070000}"/>
    <cellStyle name="20% - Accent3 18" xfId="1874" xr:uid="{00000000-0005-0000-0000-000052070000}"/>
    <cellStyle name="20% - Accent3 19" xfId="1875" xr:uid="{00000000-0005-0000-0000-000053070000}"/>
    <cellStyle name="20% - Accent3 2" xfId="211" xr:uid="{00000000-0005-0000-0000-0000D3000000}"/>
    <cellStyle name="20% - Accent3 2 2" xfId="1876" xr:uid="{00000000-0005-0000-0000-000054070000}"/>
    <cellStyle name="20% - Accent3 2 2 2" xfId="1877" xr:uid="{00000000-0005-0000-0000-000055070000}"/>
    <cellStyle name="20% - Accent3 2 2 2 2" xfId="1878" xr:uid="{00000000-0005-0000-0000-000056070000}"/>
    <cellStyle name="20% - Accent3 2 2 3" xfId="1879" xr:uid="{00000000-0005-0000-0000-000057070000}"/>
    <cellStyle name="20% - Accent3 2 3" xfId="1880" xr:uid="{00000000-0005-0000-0000-000058070000}"/>
    <cellStyle name="20% - Accent3 2 3 2" xfId="1881" xr:uid="{00000000-0005-0000-0000-000059070000}"/>
    <cellStyle name="20% - Accent3 2 4" xfId="1882" xr:uid="{00000000-0005-0000-0000-00005A070000}"/>
    <cellStyle name="20% - Accent3 20" xfId="1883" xr:uid="{00000000-0005-0000-0000-00005B070000}"/>
    <cellStyle name="20% - Accent3 21" xfId="1884" xr:uid="{00000000-0005-0000-0000-00005C070000}"/>
    <cellStyle name="20% - Accent3 22" xfId="1885" xr:uid="{00000000-0005-0000-0000-00005D070000}"/>
    <cellStyle name="20% - Accent3 23" xfId="1886" xr:uid="{00000000-0005-0000-0000-00005E070000}"/>
    <cellStyle name="20% - Accent3 24" xfId="1887" xr:uid="{00000000-0005-0000-0000-00005F070000}"/>
    <cellStyle name="20% - Accent3 25" xfId="1888" xr:uid="{00000000-0005-0000-0000-000060070000}"/>
    <cellStyle name="20% - Accent3 26" xfId="1889" xr:uid="{00000000-0005-0000-0000-000061070000}"/>
    <cellStyle name="20% - Accent3 27" xfId="1890" xr:uid="{00000000-0005-0000-0000-000062070000}"/>
    <cellStyle name="20% - Accent3 28" xfId="1891" xr:uid="{00000000-0005-0000-0000-000063070000}"/>
    <cellStyle name="20% - Accent3 29" xfId="1892" xr:uid="{00000000-0005-0000-0000-000064070000}"/>
    <cellStyle name="20% - Accent3 3" xfId="1893" xr:uid="{00000000-0005-0000-0000-000065070000}"/>
    <cellStyle name="20% - Accent3 3 2" xfId="1894" xr:uid="{00000000-0005-0000-0000-000066070000}"/>
    <cellStyle name="20% - Accent3 3 2 2" xfId="1895" xr:uid="{00000000-0005-0000-0000-000067070000}"/>
    <cellStyle name="20% - Accent3 3 2 2 2" xfId="1896" xr:uid="{00000000-0005-0000-0000-000068070000}"/>
    <cellStyle name="20% - Accent3 3 2 3" xfId="1897" xr:uid="{00000000-0005-0000-0000-000069070000}"/>
    <cellStyle name="20% - Accent3 3 3" xfId="1898" xr:uid="{00000000-0005-0000-0000-00006A070000}"/>
    <cellStyle name="20% - Accent3 3 3 2" xfId="1899" xr:uid="{00000000-0005-0000-0000-00006B070000}"/>
    <cellStyle name="20% - Accent3 3 4" xfId="1900" xr:uid="{00000000-0005-0000-0000-00006C070000}"/>
    <cellStyle name="20% - Accent3 30" xfId="1901" xr:uid="{00000000-0005-0000-0000-00006D070000}"/>
    <cellStyle name="20% - Accent3 31" xfId="1902" xr:uid="{00000000-0005-0000-0000-00006E070000}"/>
    <cellStyle name="20% - Accent3 32" xfId="1903" xr:uid="{00000000-0005-0000-0000-00006F070000}"/>
    <cellStyle name="20% - Accent3 33" xfId="1904" xr:uid="{00000000-0005-0000-0000-000070070000}"/>
    <cellStyle name="20% - Accent3 34" xfId="1905" xr:uid="{00000000-0005-0000-0000-000071070000}"/>
    <cellStyle name="20% - Accent3 35" xfId="1906" xr:uid="{00000000-0005-0000-0000-000072070000}"/>
    <cellStyle name="20% - Accent3 36" xfId="1907" xr:uid="{00000000-0005-0000-0000-000073070000}"/>
    <cellStyle name="20% - Accent3 37" xfId="1908" xr:uid="{00000000-0005-0000-0000-000074070000}"/>
    <cellStyle name="20% - Accent3 38" xfId="1909" xr:uid="{00000000-0005-0000-0000-000075070000}"/>
    <cellStyle name="20% - Accent3 39" xfId="1910" xr:uid="{00000000-0005-0000-0000-000076070000}"/>
    <cellStyle name="20% - Accent3 4" xfId="1911" xr:uid="{00000000-0005-0000-0000-000077070000}"/>
    <cellStyle name="20% - Accent3 4 2" xfId="1912" xr:uid="{00000000-0005-0000-0000-000078070000}"/>
    <cellStyle name="20% - Accent3 4 2 2" xfId="1913" xr:uid="{00000000-0005-0000-0000-000079070000}"/>
    <cellStyle name="20% - Accent3 4 2 2 2" xfId="1914" xr:uid="{00000000-0005-0000-0000-00007A070000}"/>
    <cellStyle name="20% - Accent3 4 2 3" xfId="1915" xr:uid="{00000000-0005-0000-0000-00007B070000}"/>
    <cellStyle name="20% - Accent3 4 3" xfId="1916" xr:uid="{00000000-0005-0000-0000-00007C070000}"/>
    <cellStyle name="20% - Accent3 4 3 2" xfId="1917" xr:uid="{00000000-0005-0000-0000-00007D070000}"/>
    <cellStyle name="20% - Accent3 4 4" xfId="1918" xr:uid="{00000000-0005-0000-0000-00007E070000}"/>
    <cellStyle name="20% - Accent3 40" xfId="1919" xr:uid="{00000000-0005-0000-0000-00007F070000}"/>
    <cellStyle name="20% - Accent3 41" xfId="1920" xr:uid="{00000000-0005-0000-0000-000080070000}"/>
    <cellStyle name="20% - Accent3 42" xfId="1921" xr:uid="{00000000-0005-0000-0000-000081070000}"/>
    <cellStyle name="20% - Accent3 43" xfId="1922" xr:uid="{00000000-0005-0000-0000-000082070000}"/>
    <cellStyle name="20% - Accent3 44" xfId="1923" xr:uid="{00000000-0005-0000-0000-000083070000}"/>
    <cellStyle name="20% - Accent3 45" xfId="1924" xr:uid="{00000000-0005-0000-0000-000084070000}"/>
    <cellStyle name="20% - Accent3 46" xfId="1925" xr:uid="{00000000-0005-0000-0000-000085070000}"/>
    <cellStyle name="20% - Accent3 47" xfId="1926" xr:uid="{00000000-0005-0000-0000-000086070000}"/>
    <cellStyle name="20% - Accent3 48" xfId="1927" xr:uid="{00000000-0005-0000-0000-000087070000}"/>
    <cellStyle name="20% - Accent3 49" xfId="1928" xr:uid="{00000000-0005-0000-0000-000088070000}"/>
    <cellStyle name="20% - Accent3 5" xfId="1929" xr:uid="{00000000-0005-0000-0000-000089070000}"/>
    <cellStyle name="20% - Accent3 5 2" xfId="1930" xr:uid="{00000000-0005-0000-0000-00008A070000}"/>
    <cellStyle name="20% - Accent3 5 2 2" xfId="1931" xr:uid="{00000000-0005-0000-0000-00008B070000}"/>
    <cellStyle name="20% - Accent3 5 2 2 2" xfId="1932" xr:uid="{00000000-0005-0000-0000-00008C070000}"/>
    <cellStyle name="20% - Accent3 5 2 3" xfId="1933" xr:uid="{00000000-0005-0000-0000-00008D070000}"/>
    <cellStyle name="20% - Accent3 5 3" xfId="1934" xr:uid="{00000000-0005-0000-0000-00008E070000}"/>
    <cellStyle name="20% - Accent3 5 3 2" xfId="1935" xr:uid="{00000000-0005-0000-0000-00008F070000}"/>
    <cellStyle name="20% - Accent3 5 4" xfId="1936" xr:uid="{00000000-0005-0000-0000-000090070000}"/>
    <cellStyle name="20% - Accent3 50" xfId="1937" xr:uid="{00000000-0005-0000-0000-000091070000}"/>
    <cellStyle name="20% - Accent3 51" xfId="1938" xr:uid="{00000000-0005-0000-0000-000092070000}"/>
    <cellStyle name="20% - Accent3 52" xfId="1939" xr:uid="{00000000-0005-0000-0000-000093070000}"/>
    <cellStyle name="20% - Accent3 53" xfId="1940" xr:uid="{00000000-0005-0000-0000-000094070000}"/>
    <cellStyle name="20% - Accent3 54" xfId="1941" xr:uid="{00000000-0005-0000-0000-000095070000}"/>
    <cellStyle name="20% - Accent3 55" xfId="1942" xr:uid="{00000000-0005-0000-0000-000096070000}"/>
    <cellStyle name="20% - Accent3 56" xfId="1943" xr:uid="{00000000-0005-0000-0000-000097070000}"/>
    <cellStyle name="20% - Accent3 57" xfId="1944" xr:uid="{00000000-0005-0000-0000-000098070000}"/>
    <cellStyle name="20% - Accent3 58" xfId="1945" xr:uid="{00000000-0005-0000-0000-000099070000}"/>
    <cellStyle name="20% - Accent3 59" xfId="1946" xr:uid="{00000000-0005-0000-0000-00009A070000}"/>
    <cellStyle name="20% - Accent3 6" xfId="1947" xr:uid="{00000000-0005-0000-0000-00009B070000}"/>
    <cellStyle name="20% - Accent3 6 2" xfId="1948" xr:uid="{00000000-0005-0000-0000-00009C070000}"/>
    <cellStyle name="20% - Accent3 6 2 2" xfId="1949" xr:uid="{00000000-0005-0000-0000-00009D070000}"/>
    <cellStyle name="20% - Accent3 6 2 2 2" xfId="1950" xr:uid="{00000000-0005-0000-0000-00009E070000}"/>
    <cellStyle name="20% - Accent3 6 2 3" xfId="1951" xr:uid="{00000000-0005-0000-0000-00009F070000}"/>
    <cellStyle name="20% - Accent3 6 3" xfId="1952" xr:uid="{00000000-0005-0000-0000-0000A0070000}"/>
    <cellStyle name="20% - Accent3 6 3 2" xfId="1953" xr:uid="{00000000-0005-0000-0000-0000A1070000}"/>
    <cellStyle name="20% - Accent3 6 4" xfId="1954" xr:uid="{00000000-0005-0000-0000-0000A2070000}"/>
    <cellStyle name="20% - Accent3 60" xfId="1955" xr:uid="{00000000-0005-0000-0000-0000A3070000}"/>
    <cellStyle name="20% - Accent3 61" xfId="1956" xr:uid="{00000000-0005-0000-0000-0000A4070000}"/>
    <cellStyle name="20% - Accent3 62" xfId="1957" xr:uid="{00000000-0005-0000-0000-0000A5070000}"/>
    <cellStyle name="20% - Accent3 63" xfId="1958" xr:uid="{00000000-0005-0000-0000-0000A6070000}"/>
    <cellStyle name="20% - Accent3 64" xfId="1959" xr:uid="{00000000-0005-0000-0000-0000A7070000}"/>
    <cellStyle name="20% - Accent3 65" xfId="1960" xr:uid="{00000000-0005-0000-0000-0000A8070000}"/>
    <cellStyle name="20% - Accent3 66" xfId="1961" xr:uid="{00000000-0005-0000-0000-0000A9070000}"/>
    <cellStyle name="20% - Accent3 67" xfId="1962" xr:uid="{00000000-0005-0000-0000-0000AA070000}"/>
    <cellStyle name="20% - Accent3 68" xfId="1963" xr:uid="{00000000-0005-0000-0000-0000AB070000}"/>
    <cellStyle name="20% - Accent3 69" xfId="1964" xr:uid="{00000000-0005-0000-0000-0000AC070000}"/>
    <cellStyle name="20% - Accent3 69 2" xfId="1965" xr:uid="{00000000-0005-0000-0000-0000AD070000}"/>
    <cellStyle name="20% - Accent3 69 2 2" xfId="1966" xr:uid="{00000000-0005-0000-0000-0000AE070000}"/>
    <cellStyle name="20% - Accent3 69 2 2 2" xfId="1967" xr:uid="{00000000-0005-0000-0000-0000AF070000}"/>
    <cellStyle name="20% - Accent3 69 2 2 2 2" xfId="1968" xr:uid="{00000000-0005-0000-0000-0000B0070000}"/>
    <cellStyle name="20% - Accent3 69 2 2 2 2 2" xfId="1969" xr:uid="{00000000-0005-0000-0000-0000B1070000}"/>
    <cellStyle name="20% - Accent3 69 2 2 2 2 2 2" xfId="1970" xr:uid="{00000000-0005-0000-0000-0000B2070000}"/>
    <cellStyle name="20% - Accent3 69 2 2 2 2 3" xfId="1971" xr:uid="{00000000-0005-0000-0000-0000B3070000}"/>
    <cellStyle name="20% - Accent3 69 2 2 2 3" xfId="1972" xr:uid="{00000000-0005-0000-0000-0000B4070000}"/>
    <cellStyle name="20% - Accent3 69 2 2 2 3 2" xfId="1973" xr:uid="{00000000-0005-0000-0000-0000B5070000}"/>
    <cellStyle name="20% - Accent3 69 2 2 2 4" xfId="1974" xr:uid="{00000000-0005-0000-0000-0000B6070000}"/>
    <cellStyle name="20% - Accent3 69 2 2 3" xfId="1975" xr:uid="{00000000-0005-0000-0000-0000B7070000}"/>
    <cellStyle name="20% - Accent3 69 2 2 3 2" xfId="1976" xr:uid="{00000000-0005-0000-0000-0000B8070000}"/>
    <cellStyle name="20% - Accent3 69 2 2 3 2 2" xfId="1977" xr:uid="{00000000-0005-0000-0000-0000B9070000}"/>
    <cellStyle name="20% - Accent3 69 2 2 3 3" xfId="1978" xr:uid="{00000000-0005-0000-0000-0000BA070000}"/>
    <cellStyle name="20% - Accent3 69 2 2 4" xfId="1979" xr:uid="{00000000-0005-0000-0000-0000BB070000}"/>
    <cellStyle name="20% - Accent3 69 2 2 4 2" xfId="1980" xr:uid="{00000000-0005-0000-0000-0000BC070000}"/>
    <cellStyle name="20% - Accent3 69 2 2 5" xfId="1981" xr:uid="{00000000-0005-0000-0000-0000BD070000}"/>
    <cellStyle name="20% - Accent3 69 2 3" xfId="1982" xr:uid="{00000000-0005-0000-0000-0000BE070000}"/>
    <cellStyle name="20% - Accent3 69 2 3 2" xfId="1983" xr:uid="{00000000-0005-0000-0000-0000BF070000}"/>
    <cellStyle name="20% - Accent3 69 2 3 2 2" xfId="1984" xr:uid="{00000000-0005-0000-0000-0000C0070000}"/>
    <cellStyle name="20% - Accent3 69 2 3 2 2 2" xfId="1985" xr:uid="{00000000-0005-0000-0000-0000C1070000}"/>
    <cellStyle name="20% - Accent3 69 2 3 2 3" xfId="1986" xr:uid="{00000000-0005-0000-0000-0000C2070000}"/>
    <cellStyle name="20% - Accent3 69 2 3 3" xfId="1987" xr:uid="{00000000-0005-0000-0000-0000C3070000}"/>
    <cellStyle name="20% - Accent3 69 2 3 3 2" xfId="1988" xr:uid="{00000000-0005-0000-0000-0000C4070000}"/>
    <cellStyle name="20% - Accent3 69 2 3 4" xfId="1989" xr:uid="{00000000-0005-0000-0000-0000C5070000}"/>
    <cellStyle name="20% - Accent3 69 2 4" xfId="1990" xr:uid="{00000000-0005-0000-0000-0000C6070000}"/>
    <cellStyle name="20% - Accent3 69 2 4 2" xfId="1991" xr:uid="{00000000-0005-0000-0000-0000C7070000}"/>
    <cellStyle name="20% - Accent3 69 2 4 2 2" xfId="1992" xr:uid="{00000000-0005-0000-0000-0000C8070000}"/>
    <cellStyle name="20% - Accent3 69 2 4 3" xfId="1993" xr:uid="{00000000-0005-0000-0000-0000C9070000}"/>
    <cellStyle name="20% - Accent3 69 2 5" xfId="1994" xr:uid="{00000000-0005-0000-0000-0000CA070000}"/>
    <cellStyle name="20% - Accent3 69 2 5 2" xfId="1995" xr:uid="{00000000-0005-0000-0000-0000CB070000}"/>
    <cellStyle name="20% - Accent3 69 2 6" xfId="1996" xr:uid="{00000000-0005-0000-0000-0000CC070000}"/>
    <cellStyle name="20% - Accent3 69 3" xfId="1997" xr:uid="{00000000-0005-0000-0000-0000CD070000}"/>
    <cellStyle name="20% - Accent3 69 3 2" xfId="1998" xr:uid="{00000000-0005-0000-0000-0000CE070000}"/>
    <cellStyle name="20% - Accent3 69 3 2 2" xfId="1999" xr:uid="{00000000-0005-0000-0000-0000CF070000}"/>
    <cellStyle name="20% - Accent3 69 3 2 2 2" xfId="2000" xr:uid="{00000000-0005-0000-0000-0000D0070000}"/>
    <cellStyle name="20% - Accent3 69 3 2 2 2 2" xfId="2001" xr:uid="{00000000-0005-0000-0000-0000D1070000}"/>
    <cellStyle name="20% - Accent3 69 3 2 2 3" xfId="2002" xr:uid="{00000000-0005-0000-0000-0000D2070000}"/>
    <cellStyle name="20% - Accent3 69 3 2 3" xfId="2003" xr:uid="{00000000-0005-0000-0000-0000D3070000}"/>
    <cellStyle name="20% - Accent3 69 3 2 3 2" xfId="2004" xr:uid="{00000000-0005-0000-0000-0000D4070000}"/>
    <cellStyle name="20% - Accent3 69 3 2 4" xfId="2005" xr:uid="{00000000-0005-0000-0000-0000D5070000}"/>
    <cellStyle name="20% - Accent3 69 3 3" xfId="2006" xr:uid="{00000000-0005-0000-0000-0000D6070000}"/>
    <cellStyle name="20% - Accent3 69 3 3 2" xfId="2007" xr:uid="{00000000-0005-0000-0000-0000D7070000}"/>
    <cellStyle name="20% - Accent3 69 3 3 2 2" xfId="2008" xr:uid="{00000000-0005-0000-0000-0000D8070000}"/>
    <cellStyle name="20% - Accent3 69 3 3 3" xfId="2009" xr:uid="{00000000-0005-0000-0000-0000D9070000}"/>
    <cellStyle name="20% - Accent3 69 3 4" xfId="2010" xr:uid="{00000000-0005-0000-0000-0000DA070000}"/>
    <cellStyle name="20% - Accent3 69 3 4 2" xfId="2011" xr:uid="{00000000-0005-0000-0000-0000DB070000}"/>
    <cellStyle name="20% - Accent3 69 3 5" xfId="2012" xr:uid="{00000000-0005-0000-0000-0000DC070000}"/>
    <cellStyle name="20% - Accent3 69 4" xfId="2013" xr:uid="{00000000-0005-0000-0000-0000DD070000}"/>
    <cellStyle name="20% - Accent3 69 4 2" xfId="2014" xr:uid="{00000000-0005-0000-0000-0000DE070000}"/>
    <cellStyle name="20% - Accent3 69 4 2 2" xfId="2015" xr:uid="{00000000-0005-0000-0000-0000DF070000}"/>
    <cellStyle name="20% - Accent3 69 4 2 2 2" xfId="2016" xr:uid="{00000000-0005-0000-0000-0000E0070000}"/>
    <cellStyle name="20% - Accent3 69 4 2 3" xfId="2017" xr:uid="{00000000-0005-0000-0000-0000E1070000}"/>
    <cellStyle name="20% - Accent3 69 4 3" xfId="2018" xr:uid="{00000000-0005-0000-0000-0000E2070000}"/>
    <cellStyle name="20% - Accent3 69 4 3 2" xfId="2019" xr:uid="{00000000-0005-0000-0000-0000E3070000}"/>
    <cellStyle name="20% - Accent3 69 4 4" xfId="2020" xr:uid="{00000000-0005-0000-0000-0000E4070000}"/>
    <cellStyle name="20% - Accent3 69 5" xfId="2021" xr:uid="{00000000-0005-0000-0000-0000E5070000}"/>
    <cellStyle name="20% - Accent3 69 5 2" xfId="2022" xr:uid="{00000000-0005-0000-0000-0000E6070000}"/>
    <cellStyle name="20% - Accent3 69 5 2 2" xfId="2023" xr:uid="{00000000-0005-0000-0000-0000E7070000}"/>
    <cellStyle name="20% - Accent3 69 5 3" xfId="2024" xr:uid="{00000000-0005-0000-0000-0000E8070000}"/>
    <cellStyle name="20% - Accent3 69 6" xfId="2025" xr:uid="{00000000-0005-0000-0000-0000E9070000}"/>
    <cellStyle name="20% - Accent3 69 6 2" xfId="2026" xr:uid="{00000000-0005-0000-0000-0000EA070000}"/>
    <cellStyle name="20% - Accent3 69 7" xfId="2027" xr:uid="{00000000-0005-0000-0000-0000EB070000}"/>
    <cellStyle name="20% - Accent3 7" xfId="2028" xr:uid="{00000000-0005-0000-0000-0000EC070000}"/>
    <cellStyle name="20% - Accent3 70" xfId="2029" xr:uid="{00000000-0005-0000-0000-0000ED070000}"/>
    <cellStyle name="20% - Accent3 70 2" xfId="2030" xr:uid="{00000000-0005-0000-0000-0000EE070000}"/>
    <cellStyle name="20% - Accent3 70 2 2" xfId="2031" xr:uid="{00000000-0005-0000-0000-0000EF070000}"/>
    <cellStyle name="20% - Accent3 70 2 2 2" xfId="2032" xr:uid="{00000000-0005-0000-0000-0000F0070000}"/>
    <cellStyle name="20% - Accent3 70 2 2 2 2" xfId="2033" xr:uid="{00000000-0005-0000-0000-0000F1070000}"/>
    <cellStyle name="20% - Accent3 70 2 2 2 2 2" xfId="2034" xr:uid="{00000000-0005-0000-0000-0000F2070000}"/>
    <cellStyle name="20% - Accent3 70 2 2 2 2 2 2" xfId="2035" xr:uid="{00000000-0005-0000-0000-0000F3070000}"/>
    <cellStyle name="20% - Accent3 70 2 2 2 2 3" xfId="2036" xr:uid="{00000000-0005-0000-0000-0000F4070000}"/>
    <cellStyle name="20% - Accent3 70 2 2 2 3" xfId="2037" xr:uid="{00000000-0005-0000-0000-0000F5070000}"/>
    <cellStyle name="20% - Accent3 70 2 2 2 3 2" xfId="2038" xr:uid="{00000000-0005-0000-0000-0000F6070000}"/>
    <cellStyle name="20% - Accent3 70 2 2 2 4" xfId="2039" xr:uid="{00000000-0005-0000-0000-0000F7070000}"/>
    <cellStyle name="20% - Accent3 70 2 2 3" xfId="2040" xr:uid="{00000000-0005-0000-0000-0000F8070000}"/>
    <cellStyle name="20% - Accent3 70 2 2 3 2" xfId="2041" xr:uid="{00000000-0005-0000-0000-0000F9070000}"/>
    <cellStyle name="20% - Accent3 70 2 2 3 2 2" xfId="2042" xr:uid="{00000000-0005-0000-0000-0000FA070000}"/>
    <cellStyle name="20% - Accent3 70 2 2 3 3" xfId="2043" xr:uid="{00000000-0005-0000-0000-0000FB070000}"/>
    <cellStyle name="20% - Accent3 70 2 2 4" xfId="2044" xr:uid="{00000000-0005-0000-0000-0000FC070000}"/>
    <cellStyle name="20% - Accent3 70 2 2 4 2" xfId="2045" xr:uid="{00000000-0005-0000-0000-0000FD070000}"/>
    <cellStyle name="20% - Accent3 70 2 2 5" xfId="2046" xr:uid="{00000000-0005-0000-0000-0000FE070000}"/>
    <cellStyle name="20% - Accent3 70 2 3" xfId="2047" xr:uid="{00000000-0005-0000-0000-0000FF070000}"/>
    <cellStyle name="20% - Accent3 70 2 3 2" xfId="2048" xr:uid="{00000000-0005-0000-0000-000000080000}"/>
    <cellStyle name="20% - Accent3 70 2 3 2 2" xfId="2049" xr:uid="{00000000-0005-0000-0000-000001080000}"/>
    <cellStyle name="20% - Accent3 70 2 3 2 2 2" xfId="2050" xr:uid="{00000000-0005-0000-0000-000002080000}"/>
    <cellStyle name="20% - Accent3 70 2 3 2 3" xfId="2051" xr:uid="{00000000-0005-0000-0000-000003080000}"/>
    <cellStyle name="20% - Accent3 70 2 3 3" xfId="2052" xr:uid="{00000000-0005-0000-0000-000004080000}"/>
    <cellStyle name="20% - Accent3 70 2 3 3 2" xfId="2053" xr:uid="{00000000-0005-0000-0000-000005080000}"/>
    <cellStyle name="20% - Accent3 70 2 3 4" xfId="2054" xr:uid="{00000000-0005-0000-0000-000006080000}"/>
    <cellStyle name="20% - Accent3 70 2 4" xfId="2055" xr:uid="{00000000-0005-0000-0000-000007080000}"/>
    <cellStyle name="20% - Accent3 70 2 4 2" xfId="2056" xr:uid="{00000000-0005-0000-0000-000008080000}"/>
    <cellStyle name="20% - Accent3 70 2 4 2 2" xfId="2057" xr:uid="{00000000-0005-0000-0000-000009080000}"/>
    <cellStyle name="20% - Accent3 70 2 4 3" xfId="2058" xr:uid="{00000000-0005-0000-0000-00000A080000}"/>
    <cellStyle name="20% - Accent3 70 2 5" xfId="2059" xr:uid="{00000000-0005-0000-0000-00000B080000}"/>
    <cellStyle name="20% - Accent3 70 2 5 2" xfId="2060" xr:uid="{00000000-0005-0000-0000-00000C080000}"/>
    <cellStyle name="20% - Accent3 70 2 6" xfId="2061" xr:uid="{00000000-0005-0000-0000-00000D080000}"/>
    <cellStyle name="20% - Accent3 70 3" xfId="2062" xr:uid="{00000000-0005-0000-0000-00000E080000}"/>
    <cellStyle name="20% - Accent3 70 3 2" xfId="2063" xr:uid="{00000000-0005-0000-0000-00000F080000}"/>
    <cellStyle name="20% - Accent3 70 3 2 2" xfId="2064" xr:uid="{00000000-0005-0000-0000-000010080000}"/>
    <cellStyle name="20% - Accent3 70 3 2 2 2" xfId="2065" xr:uid="{00000000-0005-0000-0000-000011080000}"/>
    <cellStyle name="20% - Accent3 70 3 2 2 2 2" xfId="2066" xr:uid="{00000000-0005-0000-0000-000012080000}"/>
    <cellStyle name="20% - Accent3 70 3 2 2 3" xfId="2067" xr:uid="{00000000-0005-0000-0000-000013080000}"/>
    <cellStyle name="20% - Accent3 70 3 2 3" xfId="2068" xr:uid="{00000000-0005-0000-0000-000014080000}"/>
    <cellStyle name="20% - Accent3 70 3 2 3 2" xfId="2069" xr:uid="{00000000-0005-0000-0000-000015080000}"/>
    <cellStyle name="20% - Accent3 70 3 2 4" xfId="2070" xr:uid="{00000000-0005-0000-0000-000016080000}"/>
    <cellStyle name="20% - Accent3 70 3 3" xfId="2071" xr:uid="{00000000-0005-0000-0000-000017080000}"/>
    <cellStyle name="20% - Accent3 70 3 3 2" xfId="2072" xr:uid="{00000000-0005-0000-0000-000018080000}"/>
    <cellStyle name="20% - Accent3 70 3 3 2 2" xfId="2073" xr:uid="{00000000-0005-0000-0000-000019080000}"/>
    <cellStyle name="20% - Accent3 70 3 3 3" xfId="2074" xr:uid="{00000000-0005-0000-0000-00001A080000}"/>
    <cellStyle name="20% - Accent3 70 3 4" xfId="2075" xr:uid="{00000000-0005-0000-0000-00001B080000}"/>
    <cellStyle name="20% - Accent3 70 3 4 2" xfId="2076" xr:uid="{00000000-0005-0000-0000-00001C080000}"/>
    <cellStyle name="20% - Accent3 70 3 5" xfId="2077" xr:uid="{00000000-0005-0000-0000-00001D080000}"/>
    <cellStyle name="20% - Accent3 70 4" xfId="2078" xr:uid="{00000000-0005-0000-0000-00001E080000}"/>
    <cellStyle name="20% - Accent3 70 4 2" xfId="2079" xr:uid="{00000000-0005-0000-0000-00001F080000}"/>
    <cellStyle name="20% - Accent3 70 4 2 2" xfId="2080" xr:uid="{00000000-0005-0000-0000-000020080000}"/>
    <cellStyle name="20% - Accent3 70 4 2 2 2" xfId="2081" xr:uid="{00000000-0005-0000-0000-000021080000}"/>
    <cellStyle name="20% - Accent3 70 4 2 3" xfId="2082" xr:uid="{00000000-0005-0000-0000-000022080000}"/>
    <cellStyle name="20% - Accent3 70 4 3" xfId="2083" xr:uid="{00000000-0005-0000-0000-000023080000}"/>
    <cellStyle name="20% - Accent3 70 4 3 2" xfId="2084" xr:uid="{00000000-0005-0000-0000-000024080000}"/>
    <cellStyle name="20% - Accent3 70 4 4" xfId="2085" xr:uid="{00000000-0005-0000-0000-000025080000}"/>
    <cellStyle name="20% - Accent3 70 5" xfId="2086" xr:uid="{00000000-0005-0000-0000-000026080000}"/>
    <cellStyle name="20% - Accent3 70 5 2" xfId="2087" xr:uid="{00000000-0005-0000-0000-000027080000}"/>
    <cellStyle name="20% - Accent3 70 5 2 2" xfId="2088" xr:uid="{00000000-0005-0000-0000-000028080000}"/>
    <cellStyle name="20% - Accent3 70 5 3" xfId="2089" xr:uid="{00000000-0005-0000-0000-000029080000}"/>
    <cellStyle name="20% - Accent3 70 6" xfId="2090" xr:uid="{00000000-0005-0000-0000-00002A080000}"/>
    <cellStyle name="20% - Accent3 70 6 2" xfId="2091" xr:uid="{00000000-0005-0000-0000-00002B080000}"/>
    <cellStyle name="20% - Accent3 70 7" xfId="2092" xr:uid="{00000000-0005-0000-0000-00002C080000}"/>
    <cellStyle name="20% - Accent3 71" xfId="2093" xr:uid="{00000000-0005-0000-0000-00002D080000}"/>
    <cellStyle name="20% - Accent3 71 2" xfId="2094" xr:uid="{00000000-0005-0000-0000-00002E080000}"/>
    <cellStyle name="20% - Accent3 71 2 2" xfId="2095" xr:uid="{00000000-0005-0000-0000-00002F080000}"/>
    <cellStyle name="20% - Accent3 71 2 2 2" xfId="2096" xr:uid="{00000000-0005-0000-0000-000030080000}"/>
    <cellStyle name="20% - Accent3 71 2 2 2 2" xfId="2097" xr:uid="{00000000-0005-0000-0000-000031080000}"/>
    <cellStyle name="20% - Accent3 71 2 2 2 2 2" xfId="2098" xr:uid="{00000000-0005-0000-0000-000032080000}"/>
    <cellStyle name="20% - Accent3 71 2 2 2 2 2 2" xfId="2099" xr:uid="{00000000-0005-0000-0000-000033080000}"/>
    <cellStyle name="20% - Accent3 71 2 2 2 2 3" xfId="2100" xr:uid="{00000000-0005-0000-0000-000034080000}"/>
    <cellStyle name="20% - Accent3 71 2 2 2 3" xfId="2101" xr:uid="{00000000-0005-0000-0000-000035080000}"/>
    <cellStyle name="20% - Accent3 71 2 2 2 3 2" xfId="2102" xr:uid="{00000000-0005-0000-0000-000036080000}"/>
    <cellStyle name="20% - Accent3 71 2 2 2 4" xfId="2103" xr:uid="{00000000-0005-0000-0000-000037080000}"/>
    <cellStyle name="20% - Accent3 71 2 2 3" xfId="2104" xr:uid="{00000000-0005-0000-0000-000038080000}"/>
    <cellStyle name="20% - Accent3 71 2 2 3 2" xfId="2105" xr:uid="{00000000-0005-0000-0000-000039080000}"/>
    <cellStyle name="20% - Accent3 71 2 2 3 2 2" xfId="2106" xr:uid="{00000000-0005-0000-0000-00003A080000}"/>
    <cellStyle name="20% - Accent3 71 2 2 3 3" xfId="2107" xr:uid="{00000000-0005-0000-0000-00003B080000}"/>
    <cellStyle name="20% - Accent3 71 2 2 4" xfId="2108" xr:uid="{00000000-0005-0000-0000-00003C080000}"/>
    <cellStyle name="20% - Accent3 71 2 2 4 2" xfId="2109" xr:uid="{00000000-0005-0000-0000-00003D080000}"/>
    <cellStyle name="20% - Accent3 71 2 2 5" xfId="2110" xr:uid="{00000000-0005-0000-0000-00003E080000}"/>
    <cellStyle name="20% - Accent3 71 2 3" xfId="2111" xr:uid="{00000000-0005-0000-0000-00003F080000}"/>
    <cellStyle name="20% - Accent3 71 2 3 2" xfId="2112" xr:uid="{00000000-0005-0000-0000-000040080000}"/>
    <cellStyle name="20% - Accent3 71 2 3 2 2" xfId="2113" xr:uid="{00000000-0005-0000-0000-000041080000}"/>
    <cellStyle name="20% - Accent3 71 2 3 2 2 2" xfId="2114" xr:uid="{00000000-0005-0000-0000-000042080000}"/>
    <cellStyle name="20% - Accent3 71 2 3 2 3" xfId="2115" xr:uid="{00000000-0005-0000-0000-000043080000}"/>
    <cellStyle name="20% - Accent3 71 2 3 3" xfId="2116" xr:uid="{00000000-0005-0000-0000-000044080000}"/>
    <cellStyle name="20% - Accent3 71 2 3 3 2" xfId="2117" xr:uid="{00000000-0005-0000-0000-000045080000}"/>
    <cellStyle name="20% - Accent3 71 2 3 4" xfId="2118" xr:uid="{00000000-0005-0000-0000-000046080000}"/>
    <cellStyle name="20% - Accent3 71 2 4" xfId="2119" xr:uid="{00000000-0005-0000-0000-000047080000}"/>
    <cellStyle name="20% - Accent3 71 2 4 2" xfId="2120" xr:uid="{00000000-0005-0000-0000-000048080000}"/>
    <cellStyle name="20% - Accent3 71 2 4 2 2" xfId="2121" xr:uid="{00000000-0005-0000-0000-000049080000}"/>
    <cellStyle name="20% - Accent3 71 2 4 3" xfId="2122" xr:uid="{00000000-0005-0000-0000-00004A080000}"/>
    <cellStyle name="20% - Accent3 71 2 5" xfId="2123" xr:uid="{00000000-0005-0000-0000-00004B080000}"/>
    <cellStyle name="20% - Accent3 71 2 5 2" xfId="2124" xr:uid="{00000000-0005-0000-0000-00004C080000}"/>
    <cellStyle name="20% - Accent3 71 2 6" xfId="2125" xr:uid="{00000000-0005-0000-0000-00004D080000}"/>
    <cellStyle name="20% - Accent3 71 3" xfId="2126" xr:uid="{00000000-0005-0000-0000-00004E080000}"/>
    <cellStyle name="20% - Accent3 71 3 2" xfId="2127" xr:uid="{00000000-0005-0000-0000-00004F080000}"/>
    <cellStyle name="20% - Accent3 71 3 2 2" xfId="2128" xr:uid="{00000000-0005-0000-0000-000050080000}"/>
    <cellStyle name="20% - Accent3 71 3 2 2 2" xfId="2129" xr:uid="{00000000-0005-0000-0000-000051080000}"/>
    <cellStyle name="20% - Accent3 71 3 2 2 2 2" xfId="2130" xr:uid="{00000000-0005-0000-0000-000052080000}"/>
    <cellStyle name="20% - Accent3 71 3 2 2 3" xfId="2131" xr:uid="{00000000-0005-0000-0000-000053080000}"/>
    <cellStyle name="20% - Accent3 71 3 2 3" xfId="2132" xr:uid="{00000000-0005-0000-0000-000054080000}"/>
    <cellStyle name="20% - Accent3 71 3 2 3 2" xfId="2133" xr:uid="{00000000-0005-0000-0000-000055080000}"/>
    <cellStyle name="20% - Accent3 71 3 2 4" xfId="2134" xr:uid="{00000000-0005-0000-0000-000056080000}"/>
    <cellStyle name="20% - Accent3 71 3 3" xfId="2135" xr:uid="{00000000-0005-0000-0000-000057080000}"/>
    <cellStyle name="20% - Accent3 71 3 3 2" xfId="2136" xr:uid="{00000000-0005-0000-0000-000058080000}"/>
    <cellStyle name="20% - Accent3 71 3 3 2 2" xfId="2137" xr:uid="{00000000-0005-0000-0000-000059080000}"/>
    <cellStyle name="20% - Accent3 71 3 3 3" xfId="2138" xr:uid="{00000000-0005-0000-0000-00005A080000}"/>
    <cellStyle name="20% - Accent3 71 3 4" xfId="2139" xr:uid="{00000000-0005-0000-0000-00005B080000}"/>
    <cellStyle name="20% - Accent3 71 3 4 2" xfId="2140" xr:uid="{00000000-0005-0000-0000-00005C080000}"/>
    <cellStyle name="20% - Accent3 71 3 5" xfId="2141" xr:uid="{00000000-0005-0000-0000-00005D080000}"/>
    <cellStyle name="20% - Accent3 71 4" xfId="2142" xr:uid="{00000000-0005-0000-0000-00005E080000}"/>
    <cellStyle name="20% - Accent3 71 4 2" xfId="2143" xr:uid="{00000000-0005-0000-0000-00005F080000}"/>
    <cellStyle name="20% - Accent3 71 4 2 2" xfId="2144" xr:uid="{00000000-0005-0000-0000-000060080000}"/>
    <cellStyle name="20% - Accent3 71 4 2 2 2" xfId="2145" xr:uid="{00000000-0005-0000-0000-000061080000}"/>
    <cellStyle name="20% - Accent3 71 4 2 3" xfId="2146" xr:uid="{00000000-0005-0000-0000-000062080000}"/>
    <cellStyle name="20% - Accent3 71 4 3" xfId="2147" xr:uid="{00000000-0005-0000-0000-000063080000}"/>
    <cellStyle name="20% - Accent3 71 4 3 2" xfId="2148" xr:uid="{00000000-0005-0000-0000-000064080000}"/>
    <cellStyle name="20% - Accent3 71 4 4" xfId="2149" xr:uid="{00000000-0005-0000-0000-000065080000}"/>
    <cellStyle name="20% - Accent3 71 5" xfId="2150" xr:uid="{00000000-0005-0000-0000-000066080000}"/>
    <cellStyle name="20% - Accent3 71 5 2" xfId="2151" xr:uid="{00000000-0005-0000-0000-000067080000}"/>
    <cellStyle name="20% - Accent3 71 5 2 2" xfId="2152" xr:uid="{00000000-0005-0000-0000-000068080000}"/>
    <cellStyle name="20% - Accent3 71 5 3" xfId="2153" xr:uid="{00000000-0005-0000-0000-000069080000}"/>
    <cellStyle name="20% - Accent3 71 6" xfId="2154" xr:uid="{00000000-0005-0000-0000-00006A080000}"/>
    <cellStyle name="20% - Accent3 71 6 2" xfId="2155" xr:uid="{00000000-0005-0000-0000-00006B080000}"/>
    <cellStyle name="20% - Accent3 71 7" xfId="2156" xr:uid="{00000000-0005-0000-0000-00006C080000}"/>
    <cellStyle name="20% - Accent3 72" xfId="2157" xr:uid="{00000000-0005-0000-0000-00006D080000}"/>
    <cellStyle name="20% - Accent3 72 2" xfId="2158" xr:uid="{00000000-0005-0000-0000-00006E080000}"/>
    <cellStyle name="20% - Accent3 72 2 2" xfId="2159" xr:uid="{00000000-0005-0000-0000-00006F080000}"/>
    <cellStyle name="20% - Accent3 72 2 2 2" xfId="2160" xr:uid="{00000000-0005-0000-0000-000070080000}"/>
    <cellStyle name="20% - Accent3 72 2 2 2 2" xfId="2161" xr:uid="{00000000-0005-0000-0000-000071080000}"/>
    <cellStyle name="20% - Accent3 72 2 2 2 2 2" xfId="2162" xr:uid="{00000000-0005-0000-0000-000072080000}"/>
    <cellStyle name="20% - Accent3 72 2 2 2 2 2 2" xfId="2163" xr:uid="{00000000-0005-0000-0000-000073080000}"/>
    <cellStyle name="20% - Accent3 72 2 2 2 2 3" xfId="2164" xr:uid="{00000000-0005-0000-0000-000074080000}"/>
    <cellStyle name="20% - Accent3 72 2 2 2 3" xfId="2165" xr:uid="{00000000-0005-0000-0000-000075080000}"/>
    <cellStyle name="20% - Accent3 72 2 2 2 3 2" xfId="2166" xr:uid="{00000000-0005-0000-0000-000076080000}"/>
    <cellStyle name="20% - Accent3 72 2 2 2 4" xfId="2167" xr:uid="{00000000-0005-0000-0000-000077080000}"/>
    <cellStyle name="20% - Accent3 72 2 2 3" xfId="2168" xr:uid="{00000000-0005-0000-0000-000078080000}"/>
    <cellStyle name="20% - Accent3 72 2 2 3 2" xfId="2169" xr:uid="{00000000-0005-0000-0000-000079080000}"/>
    <cellStyle name="20% - Accent3 72 2 2 3 2 2" xfId="2170" xr:uid="{00000000-0005-0000-0000-00007A080000}"/>
    <cellStyle name="20% - Accent3 72 2 2 3 3" xfId="2171" xr:uid="{00000000-0005-0000-0000-00007B080000}"/>
    <cellStyle name="20% - Accent3 72 2 2 4" xfId="2172" xr:uid="{00000000-0005-0000-0000-00007C080000}"/>
    <cellStyle name="20% - Accent3 72 2 2 4 2" xfId="2173" xr:uid="{00000000-0005-0000-0000-00007D080000}"/>
    <cellStyle name="20% - Accent3 72 2 2 5" xfId="2174" xr:uid="{00000000-0005-0000-0000-00007E080000}"/>
    <cellStyle name="20% - Accent3 72 2 3" xfId="2175" xr:uid="{00000000-0005-0000-0000-00007F080000}"/>
    <cellStyle name="20% - Accent3 72 2 3 2" xfId="2176" xr:uid="{00000000-0005-0000-0000-000080080000}"/>
    <cellStyle name="20% - Accent3 72 2 3 2 2" xfId="2177" xr:uid="{00000000-0005-0000-0000-000081080000}"/>
    <cellStyle name="20% - Accent3 72 2 3 2 2 2" xfId="2178" xr:uid="{00000000-0005-0000-0000-000082080000}"/>
    <cellStyle name="20% - Accent3 72 2 3 2 3" xfId="2179" xr:uid="{00000000-0005-0000-0000-000083080000}"/>
    <cellStyle name="20% - Accent3 72 2 3 3" xfId="2180" xr:uid="{00000000-0005-0000-0000-000084080000}"/>
    <cellStyle name="20% - Accent3 72 2 3 3 2" xfId="2181" xr:uid="{00000000-0005-0000-0000-000085080000}"/>
    <cellStyle name="20% - Accent3 72 2 3 4" xfId="2182" xr:uid="{00000000-0005-0000-0000-000086080000}"/>
    <cellStyle name="20% - Accent3 72 2 4" xfId="2183" xr:uid="{00000000-0005-0000-0000-000087080000}"/>
    <cellStyle name="20% - Accent3 72 2 4 2" xfId="2184" xr:uid="{00000000-0005-0000-0000-000088080000}"/>
    <cellStyle name="20% - Accent3 72 2 4 2 2" xfId="2185" xr:uid="{00000000-0005-0000-0000-000089080000}"/>
    <cellStyle name="20% - Accent3 72 2 4 3" xfId="2186" xr:uid="{00000000-0005-0000-0000-00008A080000}"/>
    <cellStyle name="20% - Accent3 72 2 5" xfId="2187" xr:uid="{00000000-0005-0000-0000-00008B080000}"/>
    <cellStyle name="20% - Accent3 72 2 5 2" xfId="2188" xr:uid="{00000000-0005-0000-0000-00008C080000}"/>
    <cellStyle name="20% - Accent3 72 2 6" xfId="2189" xr:uid="{00000000-0005-0000-0000-00008D080000}"/>
    <cellStyle name="20% - Accent3 72 3" xfId="2190" xr:uid="{00000000-0005-0000-0000-00008E080000}"/>
    <cellStyle name="20% - Accent3 72 3 2" xfId="2191" xr:uid="{00000000-0005-0000-0000-00008F080000}"/>
    <cellStyle name="20% - Accent3 72 3 2 2" xfId="2192" xr:uid="{00000000-0005-0000-0000-000090080000}"/>
    <cellStyle name="20% - Accent3 72 3 2 2 2" xfId="2193" xr:uid="{00000000-0005-0000-0000-000091080000}"/>
    <cellStyle name="20% - Accent3 72 3 2 2 2 2" xfId="2194" xr:uid="{00000000-0005-0000-0000-000092080000}"/>
    <cellStyle name="20% - Accent3 72 3 2 2 3" xfId="2195" xr:uid="{00000000-0005-0000-0000-000093080000}"/>
    <cellStyle name="20% - Accent3 72 3 2 3" xfId="2196" xr:uid="{00000000-0005-0000-0000-000094080000}"/>
    <cellStyle name="20% - Accent3 72 3 2 3 2" xfId="2197" xr:uid="{00000000-0005-0000-0000-000095080000}"/>
    <cellStyle name="20% - Accent3 72 3 2 4" xfId="2198" xr:uid="{00000000-0005-0000-0000-000096080000}"/>
    <cellStyle name="20% - Accent3 72 3 3" xfId="2199" xr:uid="{00000000-0005-0000-0000-000097080000}"/>
    <cellStyle name="20% - Accent3 72 3 3 2" xfId="2200" xr:uid="{00000000-0005-0000-0000-000098080000}"/>
    <cellStyle name="20% - Accent3 72 3 3 2 2" xfId="2201" xr:uid="{00000000-0005-0000-0000-000099080000}"/>
    <cellStyle name="20% - Accent3 72 3 3 3" xfId="2202" xr:uid="{00000000-0005-0000-0000-00009A080000}"/>
    <cellStyle name="20% - Accent3 72 3 4" xfId="2203" xr:uid="{00000000-0005-0000-0000-00009B080000}"/>
    <cellStyle name="20% - Accent3 72 3 4 2" xfId="2204" xr:uid="{00000000-0005-0000-0000-00009C080000}"/>
    <cellStyle name="20% - Accent3 72 3 5" xfId="2205" xr:uid="{00000000-0005-0000-0000-00009D080000}"/>
    <cellStyle name="20% - Accent3 72 4" xfId="2206" xr:uid="{00000000-0005-0000-0000-00009E080000}"/>
    <cellStyle name="20% - Accent3 72 4 2" xfId="2207" xr:uid="{00000000-0005-0000-0000-00009F080000}"/>
    <cellStyle name="20% - Accent3 72 4 2 2" xfId="2208" xr:uid="{00000000-0005-0000-0000-0000A0080000}"/>
    <cellStyle name="20% - Accent3 72 4 2 2 2" xfId="2209" xr:uid="{00000000-0005-0000-0000-0000A1080000}"/>
    <cellStyle name="20% - Accent3 72 4 2 3" xfId="2210" xr:uid="{00000000-0005-0000-0000-0000A2080000}"/>
    <cellStyle name="20% - Accent3 72 4 3" xfId="2211" xr:uid="{00000000-0005-0000-0000-0000A3080000}"/>
    <cellStyle name="20% - Accent3 72 4 3 2" xfId="2212" xr:uid="{00000000-0005-0000-0000-0000A4080000}"/>
    <cellStyle name="20% - Accent3 72 4 4" xfId="2213" xr:uid="{00000000-0005-0000-0000-0000A5080000}"/>
    <cellStyle name="20% - Accent3 72 5" xfId="2214" xr:uid="{00000000-0005-0000-0000-0000A6080000}"/>
    <cellStyle name="20% - Accent3 72 5 2" xfId="2215" xr:uid="{00000000-0005-0000-0000-0000A7080000}"/>
    <cellStyle name="20% - Accent3 72 5 2 2" xfId="2216" xr:uid="{00000000-0005-0000-0000-0000A8080000}"/>
    <cellStyle name="20% - Accent3 72 5 3" xfId="2217" xr:uid="{00000000-0005-0000-0000-0000A9080000}"/>
    <cellStyle name="20% - Accent3 72 6" xfId="2218" xr:uid="{00000000-0005-0000-0000-0000AA080000}"/>
    <cellStyle name="20% - Accent3 72 6 2" xfId="2219" xr:uid="{00000000-0005-0000-0000-0000AB080000}"/>
    <cellStyle name="20% - Accent3 72 7" xfId="2220" xr:uid="{00000000-0005-0000-0000-0000AC080000}"/>
    <cellStyle name="20% - Accent3 73" xfId="2221" xr:uid="{00000000-0005-0000-0000-0000AD080000}"/>
    <cellStyle name="20% - Accent3 74" xfId="2222" xr:uid="{00000000-0005-0000-0000-0000AE080000}"/>
    <cellStyle name="20% - Accent3 74 2" xfId="2223" xr:uid="{00000000-0005-0000-0000-0000AF080000}"/>
    <cellStyle name="20% - Accent3 74 2 2" xfId="2224" xr:uid="{00000000-0005-0000-0000-0000B0080000}"/>
    <cellStyle name="20% - Accent3 74 2 2 2" xfId="2225" xr:uid="{00000000-0005-0000-0000-0000B1080000}"/>
    <cellStyle name="20% - Accent3 74 2 2 2 2" xfId="2226" xr:uid="{00000000-0005-0000-0000-0000B2080000}"/>
    <cellStyle name="20% - Accent3 74 2 2 2 2 2" xfId="2227" xr:uid="{00000000-0005-0000-0000-0000B3080000}"/>
    <cellStyle name="20% - Accent3 74 2 2 2 3" xfId="2228" xr:uid="{00000000-0005-0000-0000-0000B4080000}"/>
    <cellStyle name="20% - Accent3 74 2 2 3" xfId="2229" xr:uid="{00000000-0005-0000-0000-0000B5080000}"/>
    <cellStyle name="20% - Accent3 74 2 2 3 2" xfId="2230" xr:uid="{00000000-0005-0000-0000-0000B6080000}"/>
    <cellStyle name="20% - Accent3 74 2 2 4" xfId="2231" xr:uid="{00000000-0005-0000-0000-0000B7080000}"/>
    <cellStyle name="20% - Accent3 74 2 3" xfId="2232" xr:uid="{00000000-0005-0000-0000-0000B8080000}"/>
    <cellStyle name="20% - Accent3 74 2 3 2" xfId="2233" xr:uid="{00000000-0005-0000-0000-0000B9080000}"/>
    <cellStyle name="20% - Accent3 74 2 3 2 2" xfId="2234" xr:uid="{00000000-0005-0000-0000-0000BA080000}"/>
    <cellStyle name="20% - Accent3 74 2 3 3" xfId="2235" xr:uid="{00000000-0005-0000-0000-0000BB080000}"/>
    <cellStyle name="20% - Accent3 74 2 4" xfId="2236" xr:uid="{00000000-0005-0000-0000-0000BC080000}"/>
    <cellStyle name="20% - Accent3 74 2 4 2" xfId="2237" xr:uid="{00000000-0005-0000-0000-0000BD080000}"/>
    <cellStyle name="20% - Accent3 74 2 5" xfId="2238" xr:uid="{00000000-0005-0000-0000-0000BE080000}"/>
    <cellStyle name="20% - Accent3 74 3" xfId="2239" xr:uid="{00000000-0005-0000-0000-0000BF080000}"/>
    <cellStyle name="20% - Accent3 74 3 2" xfId="2240" xr:uid="{00000000-0005-0000-0000-0000C0080000}"/>
    <cellStyle name="20% - Accent3 74 3 2 2" xfId="2241" xr:uid="{00000000-0005-0000-0000-0000C1080000}"/>
    <cellStyle name="20% - Accent3 74 3 2 2 2" xfId="2242" xr:uid="{00000000-0005-0000-0000-0000C2080000}"/>
    <cellStyle name="20% - Accent3 74 3 2 3" xfId="2243" xr:uid="{00000000-0005-0000-0000-0000C3080000}"/>
    <cellStyle name="20% - Accent3 74 3 3" xfId="2244" xr:uid="{00000000-0005-0000-0000-0000C4080000}"/>
    <cellStyle name="20% - Accent3 74 3 3 2" xfId="2245" xr:uid="{00000000-0005-0000-0000-0000C5080000}"/>
    <cellStyle name="20% - Accent3 74 3 4" xfId="2246" xr:uid="{00000000-0005-0000-0000-0000C6080000}"/>
    <cellStyle name="20% - Accent3 74 4" xfId="2247" xr:uid="{00000000-0005-0000-0000-0000C7080000}"/>
    <cellStyle name="20% - Accent3 74 4 2" xfId="2248" xr:uid="{00000000-0005-0000-0000-0000C8080000}"/>
    <cellStyle name="20% - Accent3 74 4 2 2" xfId="2249" xr:uid="{00000000-0005-0000-0000-0000C9080000}"/>
    <cellStyle name="20% - Accent3 74 4 3" xfId="2250" xr:uid="{00000000-0005-0000-0000-0000CA080000}"/>
    <cellStyle name="20% - Accent3 74 5" xfId="2251" xr:uid="{00000000-0005-0000-0000-0000CB080000}"/>
    <cellStyle name="20% - Accent3 74 5 2" xfId="2252" xr:uid="{00000000-0005-0000-0000-0000CC080000}"/>
    <cellStyle name="20% - Accent3 74 6" xfId="2253" xr:uid="{00000000-0005-0000-0000-0000CD080000}"/>
    <cellStyle name="20% - Accent3 75" xfId="2254" xr:uid="{00000000-0005-0000-0000-0000CE080000}"/>
    <cellStyle name="20% - Accent3 75 2" xfId="2255" xr:uid="{00000000-0005-0000-0000-0000CF080000}"/>
    <cellStyle name="20% - Accent3 75 2 2" xfId="2256" xr:uid="{00000000-0005-0000-0000-0000D0080000}"/>
    <cellStyle name="20% - Accent3 75 2 2 2" xfId="2257" xr:uid="{00000000-0005-0000-0000-0000D1080000}"/>
    <cellStyle name="20% - Accent3 75 2 2 2 2" xfId="2258" xr:uid="{00000000-0005-0000-0000-0000D2080000}"/>
    <cellStyle name="20% - Accent3 75 2 2 2 2 2" xfId="2259" xr:uid="{00000000-0005-0000-0000-0000D3080000}"/>
    <cellStyle name="20% - Accent3 75 2 2 2 3" xfId="2260" xr:uid="{00000000-0005-0000-0000-0000D4080000}"/>
    <cellStyle name="20% - Accent3 75 2 2 3" xfId="2261" xr:uid="{00000000-0005-0000-0000-0000D5080000}"/>
    <cellStyle name="20% - Accent3 75 2 2 3 2" xfId="2262" xr:uid="{00000000-0005-0000-0000-0000D6080000}"/>
    <cellStyle name="20% - Accent3 75 2 2 4" xfId="2263" xr:uid="{00000000-0005-0000-0000-0000D7080000}"/>
    <cellStyle name="20% - Accent3 75 2 3" xfId="2264" xr:uid="{00000000-0005-0000-0000-0000D8080000}"/>
    <cellStyle name="20% - Accent3 75 2 3 2" xfId="2265" xr:uid="{00000000-0005-0000-0000-0000D9080000}"/>
    <cellStyle name="20% - Accent3 75 2 3 2 2" xfId="2266" xr:uid="{00000000-0005-0000-0000-0000DA080000}"/>
    <cellStyle name="20% - Accent3 75 2 3 3" xfId="2267" xr:uid="{00000000-0005-0000-0000-0000DB080000}"/>
    <cellStyle name="20% - Accent3 75 2 4" xfId="2268" xr:uid="{00000000-0005-0000-0000-0000DC080000}"/>
    <cellStyle name="20% - Accent3 75 2 4 2" xfId="2269" xr:uid="{00000000-0005-0000-0000-0000DD080000}"/>
    <cellStyle name="20% - Accent3 75 2 5" xfId="2270" xr:uid="{00000000-0005-0000-0000-0000DE080000}"/>
    <cellStyle name="20% - Accent3 75 3" xfId="2271" xr:uid="{00000000-0005-0000-0000-0000DF080000}"/>
    <cellStyle name="20% - Accent3 75 3 2" xfId="2272" xr:uid="{00000000-0005-0000-0000-0000E0080000}"/>
    <cellStyle name="20% - Accent3 75 3 2 2" xfId="2273" xr:uid="{00000000-0005-0000-0000-0000E1080000}"/>
    <cellStyle name="20% - Accent3 75 3 2 2 2" xfId="2274" xr:uid="{00000000-0005-0000-0000-0000E2080000}"/>
    <cellStyle name="20% - Accent3 75 3 2 3" xfId="2275" xr:uid="{00000000-0005-0000-0000-0000E3080000}"/>
    <cellStyle name="20% - Accent3 75 3 3" xfId="2276" xr:uid="{00000000-0005-0000-0000-0000E4080000}"/>
    <cellStyle name="20% - Accent3 75 3 3 2" xfId="2277" xr:uid="{00000000-0005-0000-0000-0000E5080000}"/>
    <cellStyle name="20% - Accent3 75 3 4" xfId="2278" xr:uid="{00000000-0005-0000-0000-0000E6080000}"/>
    <cellStyle name="20% - Accent3 75 4" xfId="2279" xr:uid="{00000000-0005-0000-0000-0000E7080000}"/>
    <cellStyle name="20% - Accent3 75 4 2" xfId="2280" xr:uid="{00000000-0005-0000-0000-0000E8080000}"/>
    <cellStyle name="20% - Accent3 75 4 2 2" xfId="2281" xr:uid="{00000000-0005-0000-0000-0000E9080000}"/>
    <cellStyle name="20% - Accent3 75 4 3" xfId="2282" xr:uid="{00000000-0005-0000-0000-0000EA080000}"/>
    <cellStyle name="20% - Accent3 75 5" xfId="2283" xr:uid="{00000000-0005-0000-0000-0000EB080000}"/>
    <cellStyle name="20% - Accent3 75 5 2" xfId="2284" xr:uid="{00000000-0005-0000-0000-0000EC080000}"/>
    <cellStyle name="20% - Accent3 75 6" xfId="2285" xr:uid="{00000000-0005-0000-0000-0000ED080000}"/>
    <cellStyle name="20% - Accent3 76" xfId="2286" xr:uid="{00000000-0005-0000-0000-0000EE080000}"/>
    <cellStyle name="20% - Accent3 76 2" xfId="2287" xr:uid="{00000000-0005-0000-0000-0000EF080000}"/>
    <cellStyle name="20% - Accent3 76 2 2" xfId="2288" xr:uid="{00000000-0005-0000-0000-0000F0080000}"/>
    <cellStyle name="20% - Accent3 76 2 2 2" xfId="2289" xr:uid="{00000000-0005-0000-0000-0000F1080000}"/>
    <cellStyle name="20% - Accent3 76 2 2 2 2" xfId="2290" xr:uid="{00000000-0005-0000-0000-0000F2080000}"/>
    <cellStyle name="20% - Accent3 76 2 2 2 2 2" xfId="2291" xr:uid="{00000000-0005-0000-0000-0000F3080000}"/>
    <cellStyle name="20% - Accent3 76 2 2 2 3" xfId="2292" xr:uid="{00000000-0005-0000-0000-0000F4080000}"/>
    <cellStyle name="20% - Accent3 76 2 2 3" xfId="2293" xr:uid="{00000000-0005-0000-0000-0000F5080000}"/>
    <cellStyle name="20% - Accent3 76 2 2 3 2" xfId="2294" xr:uid="{00000000-0005-0000-0000-0000F6080000}"/>
    <cellStyle name="20% - Accent3 76 2 2 4" xfId="2295" xr:uid="{00000000-0005-0000-0000-0000F7080000}"/>
    <cellStyle name="20% - Accent3 76 2 3" xfId="2296" xr:uid="{00000000-0005-0000-0000-0000F8080000}"/>
    <cellStyle name="20% - Accent3 76 2 3 2" xfId="2297" xr:uid="{00000000-0005-0000-0000-0000F9080000}"/>
    <cellStyle name="20% - Accent3 76 2 3 2 2" xfId="2298" xr:uid="{00000000-0005-0000-0000-0000FA080000}"/>
    <cellStyle name="20% - Accent3 76 2 3 3" xfId="2299" xr:uid="{00000000-0005-0000-0000-0000FB080000}"/>
    <cellStyle name="20% - Accent3 76 2 4" xfId="2300" xr:uid="{00000000-0005-0000-0000-0000FC080000}"/>
    <cellStyle name="20% - Accent3 76 2 4 2" xfId="2301" xr:uid="{00000000-0005-0000-0000-0000FD080000}"/>
    <cellStyle name="20% - Accent3 76 2 5" xfId="2302" xr:uid="{00000000-0005-0000-0000-0000FE080000}"/>
    <cellStyle name="20% - Accent3 76 3" xfId="2303" xr:uid="{00000000-0005-0000-0000-0000FF080000}"/>
    <cellStyle name="20% - Accent3 76 3 2" xfId="2304" xr:uid="{00000000-0005-0000-0000-000000090000}"/>
    <cellStyle name="20% - Accent3 76 3 2 2" xfId="2305" xr:uid="{00000000-0005-0000-0000-000001090000}"/>
    <cellStyle name="20% - Accent3 76 3 2 2 2" xfId="2306" xr:uid="{00000000-0005-0000-0000-000002090000}"/>
    <cellStyle name="20% - Accent3 76 3 2 3" xfId="2307" xr:uid="{00000000-0005-0000-0000-000003090000}"/>
    <cellStyle name="20% - Accent3 76 3 3" xfId="2308" xr:uid="{00000000-0005-0000-0000-000004090000}"/>
    <cellStyle name="20% - Accent3 76 3 3 2" xfId="2309" xr:uid="{00000000-0005-0000-0000-000005090000}"/>
    <cellStyle name="20% - Accent3 76 3 4" xfId="2310" xr:uid="{00000000-0005-0000-0000-000006090000}"/>
    <cellStyle name="20% - Accent3 76 4" xfId="2311" xr:uid="{00000000-0005-0000-0000-000007090000}"/>
    <cellStyle name="20% - Accent3 76 4 2" xfId="2312" xr:uid="{00000000-0005-0000-0000-000008090000}"/>
    <cellStyle name="20% - Accent3 76 4 2 2" xfId="2313" xr:uid="{00000000-0005-0000-0000-000009090000}"/>
    <cellStyle name="20% - Accent3 76 4 3" xfId="2314" xr:uid="{00000000-0005-0000-0000-00000A090000}"/>
    <cellStyle name="20% - Accent3 76 5" xfId="2315" xr:uid="{00000000-0005-0000-0000-00000B090000}"/>
    <cellStyle name="20% - Accent3 76 5 2" xfId="2316" xr:uid="{00000000-0005-0000-0000-00000C090000}"/>
    <cellStyle name="20% - Accent3 76 6" xfId="2317" xr:uid="{00000000-0005-0000-0000-00000D090000}"/>
    <cellStyle name="20% - Accent3 77" xfId="2318" xr:uid="{00000000-0005-0000-0000-00000E090000}"/>
    <cellStyle name="20% - Accent3 77 2" xfId="2319" xr:uid="{00000000-0005-0000-0000-00000F090000}"/>
    <cellStyle name="20% - Accent3 77 2 2" xfId="2320" xr:uid="{00000000-0005-0000-0000-000010090000}"/>
    <cellStyle name="20% - Accent3 77 2 2 2" xfId="2321" xr:uid="{00000000-0005-0000-0000-000011090000}"/>
    <cellStyle name="20% - Accent3 77 2 2 2 2" xfId="2322" xr:uid="{00000000-0005-0000-0000-000012090000}"/>
    <cellStyle name="20% - Accent3 77 2 2 2 2 2" xfId="2323" xr:uid="{00000000-0005-0000-0000-000013090000}"/>
    <cellStyle name="20% - Accent3 77 2 2 2 3" xfId="2324" xr:uid="{00000000-0005-0000-0000-000014090000}"/>
    <cellStyle name="20% - Accent3 77 2 2 3" xfId="2325" xr:uid="{00000000-0005-0000-0000-000015090000}"/>
    <cellStyle name="20% - Accent3 77 2 2 3 2" xfId="2326" xr:uid="{00000000-0005-0000-0000-000016090000}"/>
    <cellStyle name="20% - Accent3 77 2 2 4" xfId="2327" xr:uid="{00000000-0005-0000-0000-000017090000}"/>
    <cellStyle name="20% - Accent3 77 2 3" xfId="2328" xr:uid="{00000000-0005-0000-0000-000018090000}"/>
    <cellStyle name="20% - Accent3 77 2 3 2" xfId="2329" xr:uid="{00000000-0005-0000-0000-000019090000}"/>
    <cellStyle name="20% - Accent3 77 2 3 2 2" xfId="2330" xr:uid="{00000000-0005-0000-0000-00001A090000}"/>
    <cellStyle name="20% - Accent3 77 2 3 3" xfId="2331" xr:uid="{00000000-0005-0000-0000-00001B090000}"/>
    <cellStyle name="20% - Accent3 77 2 4" xfId="2332" xr:uid="{00000000-0005-0000-0000-00001C090000}"/>
    <cellStyle name="20% - Accent3 77 2 4 2" xfId="2333" xr:uid="{00000000-0005-0000-0000-00001D090000}"/>
    <cellStyle name="20% - Accent3 77 2 5" xfId="2334" xr:uid="{00000000-0005-0000-0000-00001E090000}"/>
    <cellStyle name="20% - Accent3 77 3" xfId="2335" xr:uid="{00000000-0005-0000-0000-00001F090000}"/>
    <cellStyle name="20% - Accent3 77 3 2" xfId="2336" xr:uid="{00000000-0005-0000-0000-000020090000}"/>
    <cellStyle name="20% - Accent3 77 3 2 2" xfId="2337" xr:uid="{00000000-0005-0000-0000-000021090000}"/>
    <cellStyle name="20% - Accent3 77 3 2 2 2" xfId="2338" xr:uid="{00000000-0005-0000-0000-000022090000}"/>
    <cellStyle name="20% - Accent3 77 3 2 3" xfId="2339" xr:uid="{00000000-0005-0000-0000-000023090000}"/>
    <cellStyle name="20% - Accent3 77 3 3" xfId="2340" xr:uid="{00000000-0005-0000-0000-000024090000}"/>
    <cellStyle name="20% - Accent3 77 3 3 2" xfId="2341" xr:uid="{00000000-0005-0000-0000-000025090000}"/>
    <cellStyle name="20% - Accent3 77 3 4" xfId="2342" xr:uid="{00000000-0005-0000-0000-000026090000}"/>
    <cellStyle name="20% - Accent3 77 4" xfId="2343" xr:uid="{00000000-0005-0000-0000-000027090000}"/>
    <cellStyle name="20% - Accent3 77 4 2" xfId="2344" xr:uid="{00000000-0005-0000-0000-000028090000}"/>
    <cellStyle name="20% - Accent3 77 4 2 2" xfId="2345" xr:uid="{00000000-0005-0000-0000-000029090000}"/>
    <cellStyle name="20% - Accent3 77 4 3" xfId="2346" xr:uid="{00000000-0005-0000-0000-00002A090000}"/>
    <cellStyle name="20% - Accent3 77 5" xfId="2347" xr:uid="{00000000-0005-0000-0000-00002B090000}"/>
    <cellStyle name="20% - Accent3 77 5 2" xfId="2348" xr:uid="{00000000-0005-0000-0000-00002C090000}"/>
    <cellStyle name="20% - Accent3 77 6" xfId="2349" xr:uid="{00000000-0005-0000-0000-00002D090000}"/>
    <cellStyle name="20% - Accent3 78" xfId="2350" xr:uid="{00000000-0005-0000-0000-00002E090000}"/>
    <cellStyle name="20% - Accent3 78 2" xfId="2351" xr:uid="{00000000-0005-0000-0000-00002F090000}"/>
    <cellStyle name="20% - Accent3 78 2 2" xfId="2352" xr:uid="{00000000-0005-0000-0000-000030090000}"/>
    <cellStyle name="20% - Accent3 78 2 2 2" xfId="2353" xr:uid="{00000000-0005-0000-0000-000031090000}"/>
    <cellStyle name="20% - Accent3 78 2 2 2 2" xfId="2354" xr:uid="{00000000-0005-0000-0000-000032090000}"/>
    <cellStyle name="20% - Accent3 78 2 2 2 2 2" xfId="2355" xr:uid="{00000000-0005-0000-0000-000033090000}"/>
    <cellStyle name="20% - Accent3 78 2 2 2 3" xfId="2356" xr:uid="{00000000-0005-0000-0000-000034090000}"/>
    <cellStyle name="20% - Accent3 78 2 2 3" xfId="2357" xr:uid="{00000000-0005-0000-0000-000035090000}"/>
    <cellStyle name="20% - Accent3 78 2 2 3 2" xfId="2358" xr:uid="{00000000-0005-0000-0000-000036090000}"/>
    <cellStyle name="20% - Accent3 78 2 2 4" xfId="2359" xr:uid="{00000000-0005-0000-0000-000037090000}"/>
    <cellStyle name="20% - Accent3 78 2 3" xfId="2360" xr:uid="{00000000-0005-0000-0000-000038090000}"/>
    <cellStyle name="20% - Accent3 78 2 3 2" xfId="2361" xr:uid="{00000000-0005-0000-0000-000039090000}"/>
    <cellStyle name="20% - Accent3 78 2 3 2 2" xfId="2362" xr:uid="{00000000-0005-0000-0000-00003A090000}"/>
    <cellStyle name="20% - Accent3 78 2 3 3" xfId="2363" xr:uid="{00000000-0005-0000-0000-00003B090000}"/>
    <cellStyle name="20% - Accent3 78 2 4" xfId="2364" xr:uid="{00000000-0005-0000-0000-00003C090000}"/>
    <cellStyle name="20% - Accent3 78 2 4 2" xfId="2365" xr:uid="{00000000-0005-0000-0000-00003D090000}"/>
    <cellStyle name="20% - Accent3 78 2 5" xfId="2366" xr:uid="{00000000-0005-0000-0000-00003E090000}"/>
    <cellStyle name="20% - Accent3 78 3" xfId="2367" xr:uid="{00000000-0005-0000-0000-00003F090000}"/>
    <cellStyle name="20% - Accent3 78 3 2" xfId="2368" xr:uid="{00000000-0005-0000-0000-000040090000}"/>
    <cellStyle name="20% - Accent3 78 3 2 2" xfId="2369" xr:uid="{00000000-0005-0000-0000-000041090000}"/>
    <cellStyle name="20% - Accent3 78 3 2 2 2" xfId="2370" xr:uid="{00000000-0005-0000-0000-000042090000}"/>
    <cellStyle name="20% - Accent3 78 3 2 3" xfId="2371" xr:uid="{00000000-0005-0000-0000-000043090000}"/>
    <cellStyle name="20% - Accent3 78 3 3" xfId="2372" xr:uid="{00000000-0005-0000-0000-000044090000}"/>
    <cellStyle name="20% - Accent3 78 3 3 2" xfId="2373" xr:uid="{00000000-0005-0000-0000-000045090000}"/>
    <cellStyle name="20% - Accent3 78 3 4" xfId="2374" xr:uid="{00000000-0005-0000-0000-000046090000}"/>
    <cellStyle name="20% - Accent3 78 4" xfId="2375" xr:uid="{00000000-0005-0000-0000-000047090000}"/>
    <cellStyle name="20% - Accent3 78 4 2" xfId="2376" xr:uid="{00000000-0005-0000-0000-000048090000}"/>
    <cellStyle name="20% - Accent3 78 4 2 2" xfId="2377" xr:uid="{00000000-0005-0000-0000-000049090000}"/>
    <cellStyle name="20% - Accent3 78 4 3" xfId="2378" xr:uid="{00000000-0005-0000-0000-00004A090000}"/>
    <cellStyle name="20% - Accent3 78 5" xfId="2379" xr:uid="{00000000-0005-0000-0000-00004B090000}"/>
    <cellStyle name="20% - Accent3 78 5 2" xfId="2380" xr:uid="{00000000-0005-0000-0000-00004C090000}"/>
    <cellStyle name="20% - Accent3 78 6" xfId="2381" xr:uid="{00000000-0005-0000-0000-00004D090000}"/>
    <cellStyle name="20% - Accent3 79" xfId="2382" xr:uid="{00000000-0005-0000-0000-00004E090000}"/>
    <cellStyle name="20% - Accent3 79 2" xfId="2383" xr:uid="{00000000-0005-0000-0000-00004F090000}"/>
    <cellStyle name="20% - Accent3 79 2 2" xfId="2384" xr:uid="{00000000-0005-0000-0000-000050090000}"/>
    <cellStyle name="20% - Accent3 79 2 2 2" xfId="2385" xr:uid="{00000000-0005-0000-0000-000051090000}"/>
    <cellStyle name="20% - Accent3 79 2 2 2 2" xfId="2386" xr:uid="{00000000-0005-0000-0000-000052090000}"/>
    <cellStyle name="20% - Accent3 79 2 2 3" xfId="2387" xr:uid="{00000000-0005-0000-0000-000053090000}"/>
    <cellStyle name="20% - Accent3 79 2 3" xfId="2388" xr:uid="{00000000-0005-0000-0000-000054090000}"/>
    <cellStyle name="20% - Accent3 79 2 3 2" xfId="2389" xr:uid="{00000000-0005-0000-0000-000055090000}"/>
    <cellStyle name="20% - Accent3 79 2 4" xfId="2390" xr:uid="{00000000-0005-0000-0000-000056090000}"/>
    <cellStyle name="20% - Accent3 79 3" xfId="2391" xr:uid="{00000000-0005-0000-0000-000057090000}"/>
    <cellStyle name="20% - Accent3 79 3 2" xfId="2392" xr:uid="{00000000-0005-0000-0000-000058090000}"/>
    <cellStyle name="20% - Accent3 79 3 2 2" xfId="2393" xr:uid="{00000000-0005-0000-0000-000059090000}"/>
    <cellStyle name="20% - Accent3 79 3 3" xfId="2394" xr:uid="{00000000-0005-0000-0000-00005A090000}"/>
    <cellStyle name="20% - Accent3 79 4" xfId="2395" xr:uid="{00000000-0005-0000-0000-00005B090000}"/>
    <cellStyle name="20% - Accent3 79 4 2" xfId="2396" xr:uid="{00000000-0005-0000-0000-00005C090000}"/>
    <cellStyle name="20% - Accent3 79 5" xfId="2397" xr:uid="{00000000-0005-0000-0000-00005D090000}"/>
    <cellStyle name="20% - Accent3 8" xfId="2398" xr:uid="{00000000-0005-0000-0000-00005E090000}"/>
    <cellStyle name="20% - Accent3 80" xfId="2399" xr:uid="{00000000-0005-0000-0000-00005F090000}"/>
    <cellStyle name="20% - Accent3 81" xfId="2400" xr:uid="{00000000-0005-0000-0000-000060090000}"/>
    <cellStyle name="20% - Accent3 81 2" xfId="2401" xr:uid="{00000000-0005-0000-0000-000061090000}"/>
    <cellStyle name="20% - Accent3 81 2 2" xfId="2402" xr:uid="{00000000-0005-0000-0000-000062090000}"/>
    <cellStyle name="20% - Accent3 81 2 2 2" xfId="2403" xr:uid="{00000000-0005-0000-0000-000063090000}"/>
    <cellStyle name="20% - Accent3 81 2 2 2 2" xfId="2404" xr:uid="{00000000-0005-0000-0000-000064090000}"/>
    <cellStyle name="20% - Accent3 81 2 2 3" xfId="2405" xr:uid="{00000000-0005-0000-0000-000065090000}"/>
    <cellStyle name="20% - Accent3 81 2 3" xfId="2406" xr:uid="{00000000-0005-0000-0000-000066090000}"/>
    <cellStyle name="20% - Accent3 81 2 3 2" xfId="2407" xr:uid="{00000000-0005-0000-0000-000067090000}"/>
    <cellStyle name="20% - Accent3 81 2 4" xfId="2408" xr:uid="{00000000-0005-0000-0000-000068090000}"/>
    <cellStyle name="20% - Accent3 81 3" xfId="2409" xr:uid="{00000000-0005-0000-0000-000069090000}"/>
    <cellStyle name="20% - Accent3 81 3 2" xfId="2410" xr:uid="{00000000-0005-0000-0000-00006A090000}"/>
    <cellStyle name="20% - Accent3 81 3 2 2" xfId="2411" xr:uid="{00000000-0005-0000-0000-00006B090000}"/>
    <cellStyle name="20% - Accent3 81 3 3" xfId="2412" xr:uid="{00000000-0005-0000-0000-00006C090000}"/>
    <cellStyle name="20% - Accent3 81 4" xfId="2413" xr:uid="{00000000-0005-0000-0000-00006D090000}"/>
    <cellStyle name="20% - Accent3 81 4 2" xfId="2414" xr:uid="{00000000-0005-0000-0000-00006E090000}"/>
    <cellStyle name="20% - Accent3 81 5" xfId="2415" xr:uid="{00000000-0005-0000-0000-00006F090000}"/>
    <cellStyle name="20% - Accent3 82" xfId="2416" xr:uid="{00000000-0005-0000-0000-000070090000}"/>
    <cellStyle name="20% - Accent3 83" xfId="2417" xr:uid="{00000000-0005-0000-0000-000071090000}"/>
    <cellStyle name="20% - Accent3 83 2" xfId="2418" xr:uid="{00000000-0005-0000-0000-000072090000}"/>
    <cellStyle name="20% - Accent3 83 2 2" xfId="2419" xr:uid="{00000000-0005-0000-0000-000073090000}"/>
    <cellStyle name="20% - Accent3 83 3" xfId="2420" xr:uid="{00000000-0005-0000-0000-000074090000}"/>
    <cellStyle name="20% - Accent3 84" xfId="16" xr:uid="{00000000-0005-0000-0000-000010000000}"/>
    <cellStyle name="20% - Accent3 9" xfId="2421" xr:uid="{00000000-0005-0000-0000-000075090000}"/>
    <cellStyle name="20% - Accent4 10" xfId="2422" xr:uid="{00000000-0005-0000-0000-000076090000}"/>
    <cellStyle name="20% - Accent4 11" xfId="2423" xr:uid="{00000000-0005-0000-0000-000077090000}"/>
    <cellStyle name="20% - Accent4 12" xfId="2424" xr:uid="{00000000-0005-0000-0000-000078090000}"/>
    <cellStyle name="20% - Accent4 13" xfId="2425" xr:uid="{00000000-0005-0000-0000-000079090000}"/>
    <cellStyle name="20% - Accent4 14" xfId="2426" xr:uid="{00000000-0005-0000-0000-00007A090000}"/>
    <cellStyle name="20% - Accent4 15" xfId="2427" xr:uid="{00000000-0005-0000-0000-00007B090000}"/>
    <cellStyle name="20% - Accent4 16" xfId="2428" xr:uid="{00000000-0005-0000-0000-00007C090000}"/>
    <cellStyle name="20% - Accent4 17" xfId="2429" xr:uid="{00000000-0005-0000-0000-00007D090000}"/>
    <cellStyle name="20% - Accent4 18" xfId="2430" xr:uid="{00000000-0005-0000-0000-00007E090000}"/>
    <cellStyle name="20% - Accent4 19" xfId="2431" xr:uid="{00000000-0005-0000-0000-00007F090000}"/>
    <cellStyle name="20% - Accent4 2" xfId="212" xr:uid="{00000000-0005-0000-0000-0000D4000000}"/>
    <cellStyle name="20% - Accent4 2 2" xfId="2432" xr:uid="{00000000-0005-0000-0000-000080090000}"/>
    <cellStyle name="20% - Accent4 2 2 2" xfId="2433" xr:uid="{00000000-0005-0000-0000-000081090000}"/>
    <cellStyle name="20% - Accent4 2 2 2 2" xfId="2434" xr:uid="{00000000-0005-0000-0000-000082090000}"/>
    <cellStyle name="20% - Accent4 2 2 3" xfId="2435" xr:uid="{00000000-0005-0000-0000-000083090000}"/>
    <cellStyle name="20% - Accent4 2 3" xfId="2436" xr:uid="{00000000-0005-0000-0000-000084090000}"/>
    <cellStyle name="20% - Accent4 2 3 2" xfId="2437" xr:uid="{00000000-0005-0000-0000-000085090000}"/>
    <cellStyle name="20% - Accent4 2 4" xfId="2438" xr:uid="{00000000-0005-0000-0000-000086090000}"/>
    <cellStyle name="20% - Accent4 20" xfId="2439" xr:uid="{00000000-0005-0000-0000-000087090000}"/>
    <cellStyle name="20% - Accent4 21" xfId="2440" xr:uid="{00000000-0005-0000-0000-000088090000}"/>
    <cellStyle name="20% - Accent4 22" xfId="2441" xr:uid="{00000000-0005-0000-0000-000089090000}"/>
    <cellStyle name="20% - Accent4 23" xfId="2442" xr:uid="{00000000-0005-0000-0000-00008A090000}"/>
    <cellStyle name="20% - Accent4 24" xfId="2443" xr:uid="{00000000-0005-0000-0000-00008B090000}"/>
    <cellStyle name="20% - Accent4 25" xfId="2444" xr:uid="{00000000-0005-0000-0000-00008C090000}"/>
    <cellStyle name="20% - Accent4 26" xfId="2445" xr:uid="{00000000-0005-0000-0000-00008D090000}"/>
    <cellStyle name="20% - Accent4 27" xfId="2446" xr:uid="{00000000-0005-0000-0000-00008E090000}"/>
    <cellStyle name="20% - Accent4 28" xfId="2447" xr:uid="{00000000-0005-0000-0000-00008F090000}"/>
    <cellStyle name="20% - Accent4 29" xfId="2448" xr:uid="{00000000-0005-0000-0000-000090090000}"/>
    <cellStyle name="20% - Accent4 3" xfId="2449" xr:uid="{00000000-0005-0000-0000-000091090000}"/>
    <cellStyle name="20% - Accent4 3 2" xfId="2450" xr:uid="{00000000-0005-0000-0000-000092090000}"/>
    <cellStyle name="20% - Accent4 3 2 2" xfId="2451" xr:uid="{00000000-0005-0000-0000-000093090000}"/>
    <cellStyle name="20% - Accent4 3 2 2 2" xfId="2452" xr:uid="{00000000-0005-0000-0000-000094090000}"/>
    <cellStyle name="20% - Accent4 3 2 3" xfId="2453" xr:uid="{00000000-0005-0000-0000-000095090000}"/>
    <cellStyle name="20% - Accent4 3 3" xfId="2454" xr:uid="{00000000-0005-0000-0000-000096090000}"/>
    <cellStyle name="20% - Accent4 3 3 2" xfId="2455" xr:uid="{00000000-0005-0000-0000-000097090000}"/>
    <cellStyle name="20% - Accent4 3 4" xfId="2456" xr:uid="{00000000-0005-0000-0000-000098090000}"/>
    <cellStyle name="20% - Accent4 30" xfId="2457" xr:uid="{00000000-0005-0000-0000-000099090000}"/>
    <cellStyle name="20% - Accent4 31" xfId="2458" xr:uid="{00000000-0005-0000-0000-00009A090000}"/>
    <cellStyle name="20% - Accent4 32" xfId="2459" xr:uid="{00000000-0005-0000-0000-00009B090000}"/>
    <cellStyle name="20% - Accent4 33" xfId="2460" xr:uid="{00000000-0005-0000-0000-00009C090000}"/>
    <cellStyle name="20% - Accent4 34" xfId="2461" xr:uid="{00000000-0005-0000-0000-00009D090000}"/>
    <cellStyle name="20% - Accent4 35" xfId="2462" xr:uid="{00000000-0005-0000-0000-00009E090000}"/>
    <cellStyle name="20% - Accent4 36" xfId="2463" xr:uid="{00000000-0005-0000-0000-00009F090000}"/>
    <cellStyle name="20% - Accent4 37" xfId="2464" xr:uid="{00000000-0005-0000-0000-0000A0090000}"/>
    <cellStyle name="20% - Accent4 38" xfId="2465" xr:uid="{00000000-0005-0000-0000-0000A1090000}"/>
    <cellStyle name="20% - Accent4 39" xfId="2466" xr:uid="{00000000-0005-0000-0000-0000A2090000}"/>
    <cellStyle name="20% - Accent4 4" xfId="2467" xr:uid="{00000000-0005-0000-0000-0000A3090000}"/>
    <cellStyle name="20% - Accent4 4 2" xfId="2468" xr:uid="{00000000-0005-0000-0000-0000A4090000}"/>
    <cellStyle name="20% - Accent4 4 2 2" xfId="2469" xr:uid="{00000000-0005-0000-0000-0000A5090000}"/>
    <cellStyle name="20% - Accent4 4 2 2 2" xfId="2470" xr:uid="{00000000-0005-0000-0000-0000A6090000}"/>
    <cellStyle name="20% - Accent4 4 2 3" xfId="2471" xr:uid="{00000000-0005-0000-0000-0000A7090000}"/>
    <cellStyle name="20% - Accent4 4 3" xfId="2472" xr:uid="{00000000-0005-0000-0000-0000A8090000}"/>
    <cellStyle name="20% - Accent4 4 3 2" xfId="2473" xr:uid="{00000000-0005-0000-0000-0000A9090000}"/>
    <cellStyle name="20% - Accent4 4 4" xfId="2474" xr:uid="{00000000-0005-0000-0000-0000AA090000}"/>
    <cellStyle name="20% - Accent4 40" xfId="2475" xr:uid="{00000000-0005-0000-0000-0000AB090000}"/>
    <cellStyle name="20% - Accent4 41" xfId="2476" xr:uid="{00000000-0005-0000-0000-0000AC090000}"/>
    <cellStyle name="20% - Accent4 42" xfId="2477" xr:uid="{00000000-0005-0000-0000-0000AD090000}"/>
    <cellStyle name="20% - Accent4 43" xfId="2478" xr:uid="{00000000-0005-0000-0000-0000AE090000}"/>
    <cellStyle name="20% - Accent4 44" xfId="2479" xr:uid="{00000000-0005-0000-0000-0000AF090000}"/>
    <cellStyle name="20% - Accent4 45" xfId="2480" xr:uid="{00000000-0005-0000-0000-0000B0090000}"/>
    <cellStyle name="20% - Accent4 46" xfId="2481" xr:uid="{00000000-0005-0000-0000-0000B1090000}"/>
    <cellStyle name="20% - Accent4 47" xfId="2482" xr:uid="{00000000-0005-0000-0000-0000B2090000}"/>
    <cellStyle name="20% - Accent4 48" xfId="2483" xr:uid="{00000000-0005-0000-0000-0000B3090000}"/>
    <cellStyle name="20% - Accent4 49" xfId="2484" xr:uid="{00000000-0005-0000-0000-0000B4090000}"/>
    <cellStyle name="20% - Accent4 5" xfId="2485" xr:uid="{00000000-0005-0000-0000-0000B5090000}"/>
    <cellStyle name="20% - Accent4 5 2" xfId="2486" xr:uid="{00000000-0005-0000-0000-0000B6090000}"/>
    <cellStyle name="20% - Accent4 5 2 2" xfId="2487" xr:uid="{00000000-0005-0000-0000-0000B7090000}"/>
    <cellStyle name="20% - Accent4 5 2 2 2" xfId="2488" xr:uid="{00000000-0005-0000-0000-0000B8090000}"/>
    <cellStyle name="20% - Accent4 5 2 3" xfId="2489" xr:uid="{00000000-0005-0000-0000-0000B9090000}"/>
    <cellStyle name="20% - Accent4 5 3" xfId="2490" xr:uid="{00000000-0005-0000-0000-0000BA090000}"/>
    <cellStyle name="20% - Accent4 5 3 2" xfId="2491" xr:uid="{00000000-0005-0000-0000-0000BB090000}"/>
    <cellStyle name="20% - Accent4 5 4" xfId="2492" xr:uid="{00000000-0005-0000-0000-0000BC090000}"/>
    <cellStyle name="20% - Accent4 50" xfId="2493" xr:uid="{00000000-0005-0000-0000-0000BD090000}"/>
    <cellStyle name="20% - Accent4 51" xfId="2494" xr:uid="{00000000-0005-0000-0000-0000BE090000}"/>
    <cellStyle name="20% - Accent4 52" xfId="2495" xr:uid="{00000000-0005-0000-0000-0000BF090000}"/>
    <cellStyle name="20% - Accent4 53" xfId="2496" xr:uid="{00000000-0005-0000-0000-0000C0090000}"/>
    <cellStyle name="20% - Accent4 54" xfId="2497" xr:uid="{00000000-0005-0000-0000-0000C1090000}"/>
    <cellStyle name="20% - Accent4 55" xfId="2498" xr:uid="{00000000-0005-0000-0000-0000C2090000}"/>
    <cellStyle name="20% - Accent4 56" xfId="2499" xr:uid="{00000000-0005-0000-0000-0000C3090000}"/>
    <cellStyle name="20% - Accent4 57" xfId="2500" xr:uid="{00000000-0005-0000-0000-0000C4090000}"/>
    <cellStyle name="20% - Accent4 58" xfId="2501" xr:uid="{00000000-0005-0000-0000-0000C5090000}"/>
    <cellStyle name="20% - Accent4 59" xfId="2502" xr:uid="{00000000-0005-0000-0000-0000C6090000}"/>
    <cellStyle name="20% - Accent4 6" xfId="2503" xr:uid="{00000000-0005-0000-0000-0000C7090000}"/>
    <cellStyle name="20% - Accent4 6 2" xfId="2504" xr:uid="{00000000-0005-0000-0000-0000C8090000}"/>
    <cellStyle name="20% - Accent4 6 2 2" xfId="2505" xr:uid="{00000000-0005-0000-0000-0000C9090000}"/>
    <cellStyle name="20% - Accent4 6 2 2 2" xfId="2506" xr:uid="{00000000-0005-0000-0000-0000CA090000}"/>
    <cellStyle name="20% - Accent4 6 2 3" xfId="2507" xr:uid="{00000000-0005-0000-0000-0000CB090000}"/>
    <cellStyle name="20% - Accent4 6 3" xfId="2508" xr:uid="{00000000-0005-0000-0000-0000CC090000}"/>
    <cellStyle name="20% - Accent4 6 3 2" xfId="2509" xr:uid="{00000000-0005-0000-0000-0000CD090000}"/>
    <cellStyle name="20% - Accent4 6 4" xfId="2510" xr:uid="{00000000-0005-0000-0000-0000CE090000}"/>
    <cellStyle name="20% - Accent4 60" xfId="2511" xr:uid="{00000000-0005-0000-0000-0000CF090000}"/>
    <cellStyle name="20% - Accent4 61" xfId="2512" xr:uid="{00000000-0005-0000-0000-0000D0090000}"/>
    <cellStyle name="20% - Accent4 62" xfId="2513" xr:uid="{00000000-0005-0000-0000-0000D1090000}"/>
    <cellStyle name="20% - Accent4 63" xfId="2514" xr:uid="{00000000-0005-0000-0000-0000D2090000}"/>
    <cellStyle name="20% - Accent4 64" xfId="2515" xr:uid="{00000000-0005-0000-0000-0000D3090000}"/>
    <cellStyle name="20% - Accent4 65" xfId="2516" xr:uid="{00000000-0005-0000-0000-0000D4090000}"/>
    <cellStyle name="20% - Accent4 66" xfId="2517" xr:uid="{00000000-0005-0000-0000-0000D5090000}"/>
    <cellStyle name="20% - Accent4 67" xfId="2518" xr:uid="{00000000-0005-0000-0000-0000D6090000}"/>
    <cellStyle name="20% - Accent4 68" xfId="2519" xr:uid="{00000000-0005-0000-0000-0000D7090000}"/>
    <cellStyle name="20% - Accent4 69" xfId="2520" xr:uid="{00000000-0005-0000-0000-0000D8090000}"/>
    <cellStyle name="20% - Accent4 69 2" xfId="2521" xr:uid="{00000000-0005-0000-0000-0000D9090000}"/>
    <cellStyle name="20% - Accent4 69 2 2" xfId="2522" xr:uid="{00000000-0005-0000-0000-0000DA090000}"/>
    <cellStyle name="20% - Accent4 69 2 2 2" xfId="2523" xr:uid="{00000000-0005-0000-0000-0000DB090000}"/>
    <cellStyle name="20% - Accent4 69 2 2 2 2" xfId="2524" xr:uid="{00000000-0005-0000-0000-0000DC090000}"/>
    <cellStyle name="20% - Accent4 69 2 2 2 2 2" xfId="2525" xr:uid="{00000000-0005-0000-0000-0000DD090000}"/>
    <cellStyle name="20% - Accent4 69 2 2 2 2 2 2" xfId="2526" xr:uid="{00000000-0005-0000-0000-0000DE090000}"/>
    <cellStyle name="20% - Accent4 69 2 2 2 2 3" xfId="2527" xr:uid="{00000000-0005-0000-0000-0000DF090000}"/>
    <cellStyle name="20% - Accent4 69 2 2 2 3" xfId="2528" xr:uid="{00000000-0005-0000-0000-0000E0090000}"/>
    <cellStyle name="20% - Accent4 69 2 2 2 3 2" xfId="2529" xr:uid="{00000000-0005-0000-0000-0000E1090000}"/>
    <cellStyle name="20% - Accent4 69 2 2 2 4" xfId="2530" xr:uid="{00000000-0005-0000-0000-0000E2090000}"/>
    <cellStyle name="20% - Accent4 69 2 2 3" xfId="2531" xr:uid="{00000000-0005-0000-0000-0000E3090000}"/>
    <cellStyle name="20% - Accent4 69 2 2 3 2" xfId="2532" xr:uid="{00000000-0005-0000-0000-0000E4090000}"/>
    <cellStyle name="20% - Accent4 69 2 2 3 2 2" xfId="2533" xr:uid="{00000000-0005-0000-0000-0000E5090000}"/>
    <cellStyle name="20% - Accent4 69 2 2 3 3" xfId="2534" xr:uid="{00000000-0005-0000-0000-0000E6090000}"/>
    <cellStyle name="20% - Accent4 69 2 2 4" xfId="2535" xr:uid="{00000000-0005-0000-0000-0000E7090000}"/>
    <cellStyle name="20% - Accent4 69 2 2 4 2" xfId="2536" xr:uid="{00000000-0005-0000-0000-0000E8090000}"/>
    <cellStyle name="20% - Accent4 69 2 2 5" xfId="2537" xr:uid="{00000000-0005-0000-0000-0000E9090000}"/>
    <cellStyle name="20% - Accent4 69 2 3" xfId="2538" xr:uid="{00000000-0005-0000-0000-0000EA090000}"/>
    <cellStyle name="20% - Accent4 69 2 3 2" xfId="2539" xr:uid="{00000000-0005-0000-0000-0000EB090000}"/>
    <cellStyle name="20% - Accent4 69 2 3 2 2" xfId="2540" xr:uid="{00000000-0005-0000-0000-0000EC090000}"/>
    <cellStyle name="20% - Accent4 69 2 3 2 2 2" xfId="2541" xr:uid="{00000000-0005-0000-0000-0000ED090000}"/>
    <cellStyle name="20% - Accent4 69 2 3 2 3" xfId="2542" xr:uid="{00000000-0005-0000-0000-0000EE090000}"/>
    <cellStyle name="20% - Accent4 69 2 3 3" xfId="2543" xr:uid="{00000000-0005-0000-0000-0000EF090000}"/>
    <cellStyle name="20% - Accent4 69 2 3 3 2" xfId="2544" xr:uid="{00000000-0005-0000-0000-0000F0090000}"/>
    <cellStyle name="20% - Accent4 69 2 3 4" xfId="2545" xr:uid="{00000000-0005-0000-0000-0000F1090000}"/>
    <cellStyle name="20% - Accent4 69 2 4" xfId="2546" xr:uid="{00000000-0005-0000-0000-0000F2090000}"/>
    <cellStyle name="20% - Accent4 69 2 4 2" xfId="2547" xr:uid="{00000000-0005-0000-0000-0000F3090000}"/>
    <cellStyle name="20% - Accent4 69 2 4 2 2" xfId="2548" xr:uid="{00000000-0005-0000-0000-0000F4090000}"/>
    <cellStyle name="20% - Accent4 69 2 4 3" xfId="2549" xr:uid="{00000000-0005-0000-0000-0000F5090000}"/>
    <cellStyle name="20% - Accent4 69 2 5" xfId="2550" xr:uid="{00000000-0005-0000-0000-0000F6090000}"/>
    <cellStyle name="20% - Accent4 69 2 5 2" xfId="2551" xr:uid="{00000000-0005-0000-0000-0000F7090000}"/>
    <cellStyle name="20% - Accent4 69 2 6" xfId="2552" xr:uid="{00000000-0005-0000-0000-0000F8090000}"/>
    <cellStyle name="20% - Accent4 69 3" xfId="2553" xr:uid="{00000000-0005-0000-0000-0000F9090000}"/>
    <cellStyle name="20% - Accent4 69 3 2" xfId="2554" xr:uid="{00000000-0005-0000-0000-0000FA090000}"/>
    <cellStyle name="20% - Accent4 69 3 2 2" xfId="2555" xr:uid="{00000000-0005-0000-0000-0000FB090000}"/>
    <cellStyle name="20% - Accent4 69 3 2 2 2" xfId="2556" xr:uid="{00000000-0005-0000-0000-0000FC090000}"/>
    <cellStyle name="20% - Accent4 69 3 2 2 2 2" xfId="2557" xr:uid="{00000000-0005-0000-0000-0000FD090000}"/>
    <cellStyle name="20% - Accent4 69 3 2 2 3" xfId="2558" xr:uid="{00000000-0005-0000-0000-0000FE090000}"/>
    <cellStyle name="20% - Accent4 69 3 2 3" xfId="2559" xr:uid="{00000000-0005-0000-0000-0000FF090000}"/>
    <cellStyle name="20% - Accent4 69 3 2 3 2" xfId="2560" xr:uid="{00000000-0005-0000-0000-0000000A0000}"/>
    <cellStyle name="20% - Accent4 69 3 2 4" xfId="2561" xr:uid="{00000000-0005-0000-0000-0000010A0000}"/>
    <cellStyle name="20% - Accent4 69 3 3" xfId="2562" xr:uid="{00000000-0005-0000-0000-0000020A0000}"/>
    <cellStyle name="20% - Accent4 69 3 3 2" xfId="2563" xr:uid="{00000000-0005-0000-0000-0000030A0000}"/>
    <cellStyle name="20% - Accent4 69 3 3 2 2" xfId="2564" xr:uid="{00000000-0005-0000-0000-0000040A0000}"/>
    <cellStyle name="20% - Accent4 69 3 3 3" xfId="2565" xr:uid="{00000000-0005-0000-0000-0000050A0000}"/>
    <cellStyle name="20% - Accent4 69 3 4" xfId="2566" xr:uid="{00000000-0005-0000-0000-0000060A0000}"/>
    <cellStyle name="20% - Accent4 69 3 4 2" xfId="2567" xr:uid="{00000000-0005-0000-0000-0000070A0000}"/>
    <cellStyle name="20% - Accent4 69 3 5" xfId="2568" xr:uid="{00000000-0005-0000-0000-0000080A0000}"/>
    <cellStyle name="20% - Accent4 69 4" xfId="2569" xr:uid="{00000000-0005-0000-0000-0000090A0000}"/>
    <cellStyle name="20% - Accent4 69 4 2" xfId="2570" xr:uid="{00000000-0005-0000-0000-00000A0A0000}"/>
    <cellStyle name="20% - Accent4 69 4 2 2" xfId="2571" xr:uid="{00000000-0005-0000-0000-00000B0A0000}"/>
    <cellStyle name="20% - Accent4 69 4 2 2 2" xfId="2572" xr:uid="{00000000-0005-0000-0000-00000C0A0000}"/>
    <cellStyle name="20% - Accent4 69 4 2 3" xfId="2573" xr:uid="{00000000-0005-0000-0000-00000D0A0000}"/>
    <cellStyle name="20% - Accent4 69 4 3" xfId="2574" xr:uid="{00000000-0005-0000-0000-00000E0A0000}"/>
    <cellStyle name="20% - Accent4 69 4 3 2" xfId="2575" xr:uid="{00000000-0005-0000-0000-00000F0A0000}"/>
    <cellStyle name="20% - Accent4 69 4 4" xfId="2576" xr:uid="{00000000-0005-0000-0000-0000100A0000}"/>
    <cellStyle name="20% - Accent4 69 5" xfId="2577" xr:uid="{00000000-0005-0000-0000-0000110A0000}"/>
    <cellStyle name="20% - Accent4 69 5 2" xfId="2578" xr:uid="{00000000-0005-0000-0000-0000120A0000}"/>
    <cellStyle name="20% - Accent4 69 5 2 2" xfId="2579" xr:uid="{00000000-0005-0000-0000-0000130A0000}"/>
    <cellStyle name="20% - Accent4 69 5 3" xfId="2580" xr:uid="{00000000-0005-0000-0000-0000140A0000}"/>
    <cellStyle name="20% - Accent4 69 6" xfId="2581" xr:uid="{00000000-0005-0000-0000-0000150A0000}"/>
    <cellStyle name="20% - Accent4 69 6 2" xfId="2582" xr:uid="{00000000-0005-0000-0000-0000160A0000}"/>
    <cellStyle name="20% - Accent4 69 7" xfId="2583" xr:uid="{00000000-0005-0000-0000-0000170A0000}"/>
    <cellStyle name="20% - Accent4 7" xfId="2584" xr:uid="{00000000-0005-0000-0000-0000180A0000}"/>
    <cellStyle name="20% - Accent4 70" xfId="2585" xr:uid="{00000000-0005-0000-0000-0000190A0000}"/>
    <cellStyle name="20% - Accent4 70 2" xfId="2586" xr:uid="{00000000-0005-0000-0000-00001A0A0000}"/>
    <cellStyle name="20% - Accent4 70 2 2" xfId="2587" xr:uid="{00000000-0005-0000-0000-00001B0A0000}"/>
    <cellStyle name="20% - Accent4 70 2 2 2" xfId="2588" xr:uid="{00000000-0005-0000-0000-00001C0A0000}"/>
    <cellStyle name="20% - Accent4 70 2 2 2 2" xfId="2589" xr:uid="{00000000-0005-0000-0000-00001D0A0000}"/>
    <cellStyle name="20% - Accent4 70 2 2 2 2 2" xfId="2590" xr:uid="{00000000-0005-0000-0000-00001E0A0000}"/>
    <cellStyle name="20% - Accent4 70 2 2 2 2 2 2" xfId="2591" xr:uid="{00000000-0005-0000-0000-00001F0A0000}"/>
    <cellStyle name="20% - Accent4 70 2 2 2 2 3" xfId="2592" xr:uid="{00000000-0005-0000-0000-0000200A0000}"/>
    <cellStyle name="20% - Accent4 70 2 2 2 3" xfId="2593" xr:uid="{00000000-0005-0000-0000-0000210A0000}"/>
    <cellStyle name="20% - Accent4 70 2 2 2 3 2" xfId="2594" xr:uid="{00000000-0005-0000-0000-0000220A0000}"/>
    <cellStyle name="20% - Accent4 70 2 2 2 4" xfId="2595" xr:uid="{00000000-0005-0000-0000-0000230A0000}"/>
    <cellStyle name="20% - Accent4 70 2 2 3" xfId="2596" xr:uid="{00000000-0005-0000-0000-0000240A0000}"/>
    <cellStyle name="20% - Accent4 70 2 2 3 2" xfId="2597" xr:uid="{00000000-0005-0000-0000-0000250A0000}"/>
    <cellStyle name="20% - Accent4 70 2 2 3 2 2" xfId="2598" xr:uid="{00000000-0005-0000-0000-0000260A0000}"/>
    <cellStyle name="20% - Accent4 70 2 2 3 3" xfId="2599" xr:uid="{00000000-0005-0000-0000-0000270A0000}"/>
    <cellStyle name="20% - Accent4 70 2 2 4" xfId="2600" xr:uid="{00000000-0005-0000-0000-0000280A0000}"/>
    <cellStyle name="20% - Accent4 70 2 2 4 2" xfId="2601" xr:uid="{00000000-0005-0000-0000-0000290A0000}"/>
    <cellStyle name="20% - Accent4 70 2 2 5" xfId="2602" xr:uid="{00000000-0005-0000-0000-00002A0A0000}"/>
    <cellStyle name="20% - Accent4 70 2 3" xfId="2603" xr:uid="{00000000-0005-0000-0000-00002B0A0000}"/>
    <cellStyle name="20% - Accent4 70 2 3 2" xfId="2604" xr:uid="{00000000-0005-0000-0000-00002C0A0000}"/>
    <cellStyle name="20% - Accent4 70 2 3 2 2" xfId="2605" xr:uid="{00000000-0005-0000-0000-00002D0A0000}"/>
    <cellStyle name="20% - Accent4 70 2 3 2 2 2" xfId="2606" xr:uid="{00000000-0005-0000-0000-00002E0A0000}"/>
    <cellStyle name="20% - Accent4 70 2 3 2 3" xfId="2607" xr:uid="{00000000-0005-0000-0000-00002F0A0000}"/>
    <cellStyle name="20% - Accent4 70 2 3 3" xfId="2608" xr:uid="{00000000-0005-0000-0000-0000300A0000}"/>
    <cellStyle name="20% - Accent4 70 2 3 3 2" xfId="2609" xr:uid="{00000000-0005-0000-0000-0000310A0000}"/>
    <cellStyle name="20% - Accent4 70 2 3 4" xfId="2610" xr:uid="{00000000-0005-0000-0000-0000320A0000}"/>
    <cellStyle name="20% - Accent4 70 2 4" xfId="2611" xr:uid="{00000000-0005-0000-0000-0000330A0000}"/>
    <cellStyle name="20% - Accent4 70 2 4 2" xfId="2612" xr:uid="{00000000-0005-0000-0000-0000340A0000}"/>
    <cellStyle name="20% - Accent4 70 2 4 2 2" xfId="2613" xr:uid="{00000000-0005-0000-0000-0000350A0000}"/>
    <cellStyle name="20% - Accent4 70 2 4 3" xfId="2614" xr:uid="{00000000-0005-0000-0000-0000360A0000}"/>
    <cellStyle name="20% - Accent4 70 2 5" xfId="2615" xr:uid="{00000000-0005-0000-0000-0000370A0000}"/>
    <cellStyle name="20% - Accent4 70 2 5 2" xfId="2616" xr:uid="{00000000-0005-0000-0000-0000380A0000}"/>
    <cellStyle name="20% - Accent4 70 2 6" xfId="2617" xr:uid="{00000000-0005-0000-0000-0000390A0000}"/>
    <cellStyle name="20% - Accent4 70 3" xfId="2618" xr:uid="{00000000-0005-0000-0000-00003A0A0000}"/>
    <cellStyle name="20% - Accent4 70 3 2" xfId="2619" xr:uid="{00000000-0005-0000-0000-00003B0A0000}"/>
    <cellStyle name="20% - Accent4 70 3 2 2" xfId="2620" xr:uid="{00000000-0005-0000-0000-00003C0A0000}"/>
    <cellStyle name="20% - Accent4 70 3 2 2 2" xfId="2621" xr:uid="{00000000-0005-0000-0000-00003D0A0000}"/>
    <cellStyle name="20% - Accent4 70 3 2 2 2 2" xfId="2622" xr:uid="{00000000-0005-0000-0000-00003E0A0000}"/>
    <cellStyle name="20% - Accent4 70 3 2 2 3" xfId="2623" xr:uid="{00000000-0005-0000-0000-00003F0A0000}"/>
    <cellStyle name="20% - Accent4 70 3 2 3" xfId="2624" xr:uid="{00000000-0005-0000-0000-0000400A0000}"/>
    <cellStyle name="20% - Accent4 70 3 2 3 2" xfId="2625" xr:uid="{00000000-0005-0000-0000-0000410A0000}"/>
    <cellStyle name="20% - Accent4 70 3 2 4" xfId="2626" xr:uid="{00000000-0005-0000-0000-0000420A0000}"/>
    <cellStyle name="20% - Accent4 70 3 3" xfId="2627" xr:uid="{00000000-0005-0000-0000-0000430A0000}"/>
    <cellStyle name="20% - Accent4 70 3 3 2" xfId="2628" xr:uid="{00000000-0005-0000-0000-0000440A0000}"/>
    <cellStyle name="20% - Accent4 70 3 3 2 2" xfId="2629" xr:uid="{00000000-0005-0000-0000-0000450A0000}"/>
    <cellStyle name="20% - Accent4 70 3 3 3" xfId="2630" xr:uid="{00000000-0005-0000-0000-0000460A0000}"/>
    <cellStyle name="20% - Accent4 70 3 4" xfId="2631" xr:uid="{00000000-0005-0000-0000-0000470A0000}"/>
    <cellStyle name="20% - Accent4 70 3 4 2" xfId="2632" xr:uid="{00000000-0005-0000-0000-0000480A0000}"/>
    <cellStyle name="20% - Accent4 70 3 5" xfId="2633" xr:uid="{00000000-0005-0000-0000-0000490A0000}"/>
    <cellStyle name="20% - Accent4 70 4" xfId="2634" xr:uid="{00000000-0005-0000-0000-00004A0A0000}"/>
    <cellStyle name="20% - Accent4 70 4 2" xfId="2635" xr:uid="{00000000-0005-0000-0000-00004B0A0000}"/>
    <cellStyle name="20% - Accent4 70 4 2 2" xfId="2636" xr:uid="{00000000-0005-0000-0000-00004C0A0000}"/>
    <cellStyle name="20% - Accent4 70 4 2 2 2" xfId="2637" xr:uid="{00000000-0005-0000-0000-00004D0A0000}"/>
    <cellStyle name="20% - Accent4 70 4 2 3" xfId="2638" xr:uid="{00000000-0005-0000-0000-00004E0A0000}"/>
    <cellStyle name="20% - Accent4 70 4 3" xfId="2639" xr:uid="{00000000-0005-0000-0000-00004F0A0000}"/>
    <cellStyle name="20% - Accent4 70 4 3 2" xfId="2640" xr:uid="{00000000-0005-0000-0000-0000500A0000}"/>
    <cellStyle name="20% - Accent4 70 4 4" xfId="2641" xr:uid="{00000000-0005-0000-0000-0000510A0000}"/>
    <cellStyle name="20% - Accent4 70 5" xfId="2642" xr:uid="{00000000-0005-0000-0000-0000520A0000}"/>
    <cellStyle name="20% - Accent4 70 5 2" xfId="2643" xr:uid="{00000000-0005-0000-0000-0000530A0000}"/>
    <cellStyle name="20% - Accent4 70 5 2 2" xfId="2644" xr:uid="{00000000-0005-0000-0000-0000540A0000}"/>
    <cellStyle name="20% - Accent4 70 5 3" xfId="2645" xr:uid="{00000000-0005-0000-0000-0000550A0000}"/>
    <cellStyle name="20% - Accent4 70 6" xfId="2646" xr:uid="{00000000-0005-0000-0000-0000560A0000}"/>
    <cellStyle name="20% - Accent4 70 6 2" xfId="2647" xr:uid="{00000000-0005-0000-0000-0000570A0000}"/>
    <cellStyle name="20% - Accent4 70 7" xfId="2648" xr:uid="{00000000-0005-0000-0000-0000580A0000}"/>
    <cellStyle name="20% - Accent4 71" xfId="2649" xr:uid="{00000000-0005-0000-0000-0000590A0000}"/>
    <cellStyle name="20% - Accent4 71 2" xfId="2650" xr:uid="{00000000-0005-0000-0000-00005A0A0000}"/>
    <cellStyle name="20% - Accent4 71 2 2" xfId="2651" xr:uid="{00000000-0005-0000-0000-00005B0A0000}"/>
    <cellStyle name="20% - Accent4 71 2 2 2" xfId="2652" xr:uid="{00000000-0005-0000-0000-00005C0A0000}"/>
    <cellStyle name="20% - Accent4 71 2 2 2 2" xfId="2653" xr:uid="{00000000-0005-0000-0000-00005D0A0000}"/>
    <cellStyle name="20% - Accent4 71 2 2 2 2 2" xfId="2654" xr:uid="{00000000-0005-0000-0000-00005E0A0000}"/>
    <cellStyle name="20% - Accent4 71 2 2 2 2 2 2" xfId="2655" xr:uid="{00000000-0005-0000-0000-00005F0A0000}"/>
    <cellStyle name="20% - Accent4 71 2 2 2 2 3" xfId="2656" xr:uid="{00000000-0005-0000-0000-0000600A0000}"/>
    <cellStyle name="20% - Accent4 71 2 2 2 3" xfId="2657" xr:uid="{00000000-0005-0000-0000-0000610A0000}"/>
    <cellStyle name="20% - Accent4 71 2 2 2 3 2" xfId="2658" xr:uid="{00000000-0005-0000-0000-0000620A0000}"/>
    <cellStyle name="20% - Accent4 71 2 2 2 4" xfId="2659" xr:uid="{00000000-0005-0000-0000-0000630A0000}"/>
    <cellStyle name="20% - Accent4 71 2 2 3" xfId="2660" xr:uid="{00000000-0005-0000-0000-0000640A0000}"/>
    <cellStyle name="20% - Accent4 71 2 2 3 2" xfId="2661" xr:uid="{00000000-0005-0000-0000-0000650A0000}"/>
    <cellStyle name="20% - Accent4 71 2 2 3 2 2" xfId="2662" xr:uid="{00000000-0005-0000-0000-0000660A0000}"/>
    <cellStyle name="20% - Accent4 71 2 2 3 3" xfId="2663" xr:uid="{00000000-0005-0000-0000-0000670A0000}"/>
    <cellStyle name="20% - Accent4 71 2 2 4" xfId="2664" xr:uid="{00000000-0005-0000-0000-0000680A0000}"/>
    <cellStyle name="20% - Accent4 71 2 2 4 2" xfId="2665" xr:uid="{00000000-0005-0000-0000-0000690A0000}"/>
    <cellStyle name="20% - Accent4 71 2 2 5" xfId="2666" xr:uid="{00000000-0005-0000-0000-00006A0A0000}"/>
    <cellStyle name="20% - Accent4 71 2 3" xfId="2667" xr:uid="{00000000-0005-0000-0000-00006B0A0000}"/>
    <cellStyle name="20% - Accent4 71 2 3 2" xfId="2668" xr:uid="{00000000-0005-0000-0000-00006C0A0000}"/>
    <cellStyle name="20% - Accent4 71 2 3 2 2" xfId="2669" xr:uid="{00000000-0005-0000-0000-00006D0A0000}"/>
    <cellStyle name="20% - Accent4 71 2 3 2 2 2" xfId="2670" xr:uid="{00000000-0005-0000-0000-00006E0A0000}"/>
    <cellStyle name="20% - Accent4 71 2 3 2 3" xfId="2671" xr:uid="{00000000-0005-0000-0000-00006F0A0000}"/>
    <cellStyle name="20% - Accent4 71 2 3 3" xfId="2672" xr:uid="{00000000-0005-0000-0000-0000700A0000}"/>
    <cellStyle name="20% - Accent4 71 2 3 3 2" xfId="2673" xr:uid="{00000000-0005-0000-0000-0000710A0000}"/>
    <cellStyle name="20% - Accent4 71 2 3 4" xfId="2674" xr:uid="{00000000-0005-0000-0000-0000720A0000}"/>
    <cellStyle name="20% - Accent4 71 2 4" xfId="2675" xr:uid="{00000000-0005-0000-0000-0000730A0000}"/>
    <cellStyle name="20% - Accent4 71 2 4 2" xfId="2676" xr:uid="{00000000-0005-0000-0000-0000740A0000}"/>
    <cellStyle name="20% - Accent4 71 2 4 2 2" xfId="2677" xr:uid="{00000000-0005-0000-0000-0000750A0000}"/>
    <cellStyle name="20% - Accent4 71 2 4 3" xfId="2678" xr:uid="{00000000-0005-0000-0000-0000760A0000}"/>
    <cellStyle name="20% - Accent4 71 2 5" xfId="2679" xr:uid="{00000000-0005-0000-0000-0000770A0000}"/>
    <cellStyle name="20% - Accent4 71 2 5 2" xfId="2680" xr:uid="{00000000-0005-0000-0000-0000780A0000}"/>
    <cellStyle name="20% - Accent4 71 2 6" xfId="2681" xr:uid="{00000000-0005-0000-0000-0000790A0000}"/>
    <cellStyle name="20% - Accent4 71 3" xfId="2682" xr:uid="{00000000-0005-0000-0000-00007A0A0000}"/>
    <cellStyle name="20% - Accent4 71 3 2" xfId="2683" xr:uid="{00000000-0005-0000-0000-00007B0A0000}"/>
    <cellStyle name="20% - Accent4 71 3 2 2" xfId="2684" xr:uid="{00000000-0005-0000-0000-00007C0A0000}"/>
    <cellStyle name="20% - Accent4 71 3 2 2 2" xfId="2685" xr:uid="{00000000-0005-0000-0000-00007D0A0000}"/>
    <cellStyle name="20% - Accent4 71 3 2 2 2 2" xfId="2686" xr:uid="{00000000-0005-0000-0000-00007E0A0000}"/>
    <cellStyle name="20% - Accent4 71 3 2 2 3" xfId="2687" xr:uid="{00000000-0005-0000-0000-00007F0A0000}"/>
    <cellStyle name="20% - Accent4 71 3 2 3" xfId="2688" xr:uid="{00000000-0005-0000-0000-0000800A0000}"/>
    <cellStyle name="20% - Accent4 71 3 2 3 2" xfId="2689" xr:uid="{00000000-0005-0000-0000-0000810A0000}"/>
    <cellStyle name="20% - Accent4 71 3 2 4" xfId="2690" xr:uid="{00000000-0005-0000-0000-0000820A0000}"/>
    <cellStyle name="20% - Accent4 71 3 3" xfId="2691" xr:uid="{00000000-0005-0000-0000-0000830A0000}"/>
    <cellStyle name="20% - Accent4 71 3 3 2" xfId="2692" xr:uid="{00000000-0005-0000-0000-0000840A0000}"/>
    <cellStyle name="20% - Accent4 71 3 3 2 2" xfId="2693" xr:uid="{00000000-0005-0000-0000-0000850A0000}"/>
    <cellStyle name="20% - Accent4 71 3 3 3" xfId="2694" xr:uid="{00000000-0005-0000-0000-0000860A0000}"/>
    <cellStyle name="20% - Accent4 71 3 4" xfId="2695" xr:uid="{00000000-0005-0000-0000-0000870A0000}"/>
    <cellStyle name="20% - Accent4 71 3 4 2" xfId="2696" xr:uid="{00000000-0005-0000-0000-0000880A0000}"/>
    <cellStyle name="20% - Accent4 71 3 5" xfId="2697" xr:uid="{00000000-0005-0000-0000-0000890A0000}"/>
    <cellStyle name="20% - Accent4 71 4" xfId="2698" xr:uid="{00000000-0005-0000-0000-00008A0A0000}"/>
    <cellStyle name="20% - Accent4 71 4 2" xfId="2699" xr:uid="{00000000-0005-0000-0000-00008B0A0000}"/>
    <cellStyle name="20% - Accent4 71 4 2 2" xfId="2700" xr:uid="{00000000-0005-0000-0000-00008C0A0000}"/>
    <cellStyle name="20% - Accent4 71 4 2 2 2" xfId="2701" xr:uid="{00000000-0005-0000-0000-00008D0A0000}"/>
    <cellStyle name="20% - Accent4 71 4 2 3" xfId="2702" xr:uid="{00000000-0005-0000-0000-00008E0A0000}"/>
    <cellStyle name="20% - Accent4 71 4 3" xfId="2703" xr:uid="{00000000-0005-0000-0000-00008F0A0000}"/>
    <cellStyle name="20% - Accent4 71 4 3 2" xfId="2704" xr:uid="{00000000-0005-0000-0000-0000900A0000}"/>
    <cellStyle name="20% - Accent4 71 4 4" xfId="2705" xr:uid="{00000000-0005-0000-0000-0000910A0000}"/>
    <cellStyle name="20% - Accent4 71 5" xfId="2706" xr:uid="{00000000-0005-0000-0000-0000920A0000}"/>
    <cellStyle name="20% - Accent4 71 5 2" xfId="2707" xr:uid="{00000000-0005-0000-0000-0000930A0000}"/>
    <cellStyle name="20% - Accent4 71 5 2 2" xfId="2708" xr:uid="{00000000-0005-0000-0000-0000940A0000}"/>
    <cellStyle name="20% - Accent4 71 5 3" xfId="2709" xr:uid="{00000000-0005-0000-0000-0000950A0000}"/>
    <cellStyle name="20% - Accent4 71 6" xfId="2710" xr:uid="{00000000-0005-0000-0000-0000960A0000}"/>
    <cellStyle name="20% - Accent4 71 6 2" xfId="2711" xr:uid="{00000000-0005-0000-0000-0000970A0000}"/>
    <cellStyle name="20% - Accent4 71 7" xfId="2712" xr:uid="{00000000-0005-0000-0000-0000980A0000}"/>
    <cellStyle name="20% - Accent4 72" xfId="2713" xr:uid="{00000000-0005-0000-0000-0000990A0000}"/>
    <cellStyle name="20% - Accent4 72 2" xfId="2714" xr:uid="{00000000-0005-0000-0000-00009A0A0000}"/>
    <cellStyle name="20% - Accent4 72 2 2" xfId="2715" xr:uid="{00000000-0005-0000-0000-00009B0A0000}"/>
    <cellStyle name="20% - Accent4 72 2 2 2" xfId="2716" xr:uid="{00000000-0005-0000-0000-00009C0A0000}"/>
    <cellStyle name="20% - Accent4 72 2 2 2 2" xfId="2717" xr:uid="{00000000-0005-0000-0000-00009D0A0000}"/>
    <cellStyle name="20% - Accent4 72 2 2 2 2 2" xfId="2718" xr:uid="{00000000-0005-0000-0000-00009E0A0000}"/>
    <cellStyle name="20% - Accent4 72 2 2 2 2 2 2" xfId="2719" xr:uid="{00000000-0005-0000-0000-00009F0A0000}"/>
    <cellStyle name="20% - Accent4 72 2 2 2 2 3" xfId="2720" xr:uid="{00000000-0005-0000-0000-0000A00A0000}"/>
    <cellStyle name="20% - Accent4 72 2 2 2 3" xfId="2721" xr:uid="{00000000-0005-0000-0000-0000A10A0000}"/>
    <cellStyle name="20% - Accent4 72 2 2 2 3 2" xfId="2722" xr:uid="{00000000-0005-0000-0000-0000A20A0000}"/>
    <cellStyle name="20% - Accent4 72 2 2 2 4" xfId="2723" xr:uid="{00000000-0005-0000-0000-0000A30A0000}"/>
    <cellStyle name="20% - Accent4 72 2 2 3" xfId="2724" xr:uid="{00000000-0005-0000-0000-0000A40A0000}"/>
    <cellStyle name="20% - Accent4 72 2 2 3 2" xfId="2725" xr:uid="{00000000-0005-0000-0000-0000A50A0000}"/>
    <cellStyle name="20% - Accent4 72 2 2 3 2 2" xfId="2726" xr:uid="{00000000-0005-0000-0000-0000A60A0000}"/>
    <cellStyle name="20% - Accent4 72 2 2 3 3" xfId="2727" xr:uid="{00000000-0005-0000-0000-0000A70A0000}"/>
    <cellStyle name="20% - Accent4 72 2 2 4" xfId="2728" xr:uid="{00000000-0005-0000-0000-0000A80A0000}"/>
    <cellStyle name="20% - Accent4 72 2 2 4 2" xfId="2729" xr:uid="{00000000-0005-0000-0000-0000A90A0000}"/>
    <cellStyle name="20% - Accent4 72 2 2 5" xfId="2730" xr:uid="{00000000-0005-0000-0000-0000AA0A0000}"/>
    <cellStyle name="20% - Accent4 72 2 3" xfId="2731" xr:uid="{00000000-0005-0000-0000-0000AB0A0000}"/>
    <cellStyle name="20% - Accent4 72 2 3 2" xfId="2732" xr:uid="{00000000-0005-0000-0000-0000AC0A0000}"/>
    <cellStyle name="20% - Accent4 72 2 3 2 2" xfId="2733" xr:uid="{00000000-0005-0000-0000-0000AD0A0000}"/>
    <cellStyle name="20% - Accent4 72 2 3 2 2 2" xfId="2734" xr:uid="{00000000-0005-0000-0000-0000AE0A0000}"/>
    <cellStyle name="20% - Accent4 72 2 3 2 3" xfId="2735" xr:uid="{00000000-0005-0000-0000-0000AF0A0000}"/>
    <cellStyle name="20% - Accent4 72 2 3 3" xfId="2736" xr:uid="{00000000-0005-0000-0000-0000B00A0000}"/>
    <cellStyle name="20% - Accent4 72 2 3 3 2" xfId="2737" xr:uid="{00000000-0005-0000-0000-0000B10A0000}"/>
    <cellStyle name="20% - Accent4 72 2 3 4" xfId="2738" xr:uid="{00000000-0005-0000-0000-0000B20A0000}"/>
    <cellStyle name="20% - Accent4 72 2 4" xfId="2739" xr:uid="{00000000-0005-0000-0000-0000B30A0000}"/>
    <cellStyle name="20% - Accent4 72 2 4 2" xfId="2740" xr:uid="{00000000-0005-0000-0000-0000B40A0000}"/>
    <cellStyle name="20% - Accent4 72 2 4 2 2" xfId="2741" xr:uid="{00000000-0005-0000-0000-0000B50A0000}"/>
    <cellStyle name="20% - Accent4 72 2 4 3" xfId="2742" xr:uid="{00000000-0005-0000-0000-0000B60A0000}"/>
    <cellStyle name="20% - Accent4 72 2 5" xfId="2743" xr:uid="{00000000-0005-0000-0000-0000B70A0000}"/>
    <cellStyle name="20% - Accent4 72 2 5 2" xfId="2744" xr:uid="{00000000-0005-0000-0000-0000B80A0000}"/>
    <cellStyle name="20% - Accent4 72 2 6" xfId="2745" xr:uid="{00000000-0005-0000-0000-0000B90A0000}"/>
    <cellStyle name="20% - Accent4 72 3" xfId="2746" xr:uid="{00000000-0005-0000-0000-0000BA0A0000}"/>
    <cellStyle name="20% - Accent4 72 3 2" xfId="2747" xr:uid="{00000000-0005-0000-0000-0000BB0A0000}"/>
    <cellStyle name="20% - Accent4 72 3 2 2" xfId="2748" xr:uid="{00000000-0005-0000-0000-0000BC0A0000}"/>
    <cellStyle name="20% - Accent4 72 3 2 2 2" xfId="2749" xr:uid="{00000000-0005-0000-0000-0000BD0A0000}"/>
    <cellStyle name="20% - Accent4 72 3 2 2 2 2" xfId="2750" xr:uid="{00000000-0005-0000-0000-0000BE0A0000}"/>
    <cellStyle name="20% - Accent4 72 3 2 2 3" xfId="2751" xr:uid="{00000000-0005-0000-0000-0000BF0A0000}"/>
    <cellStyle name="20% - Accent4 72 3 2 3" xfId="2752" xr:uid="{00000000-0005-0000-0000-0000C00A0000}"/>
    <cellStyle name="20% - Accent4 72 3 2 3 2" xfId="2753" xr:uid="{00000000-0005-0000-0000-0000C10A0000}"/>
    <cellStyle name="20% - Accent4 72 3 2 4" xfId="2754" xr:uid="{00000000-0005-0000-0000-0000C20A0000}"/>
    <cellStyle name="20% - Accent4 72 3 3" xfId="2755" xr:uid="{00000000-0005-0000-0000-0000C30A0000}"/>
    <cellStyle name="20% - Accent4 72 3 3 2" xfId="2756" xr:uid="{00000000-0005-0000-0000-0000C40A0000}"/>
    <cellStyle name="20% - Accent4 72 3 3 2 2" xfId="2757" xr:uid="{00000000-0005-0000-0000-0000C50A0000}"/>
    <cellStyle name="20% - Accent4 72 3 3 3" xfId="2758" xr:uid="{00000000-0005-0000-0000-0000C60A0000}"/>
    <cellStyle name="20% - Accent4 72 3 4" xfId="2759" xr:uid="{00000000-0005-0000-0000-0000C70A0000}"/>
    <cellStyle name="20% - Accent4 72 3 4 2" xfId="2760" xr:uid="{00000000-0005-0000-0000-0000C80A0000}"/>
    <cellStyle name="20% - Accent4 72 3 5" xfId="2761" xr:uid="{00000000-0005-0000-0000-0000C90A0000}"/>
    <cellStyle name="20% - Accent4 72 4" xfId="2762" xr:uid="{00000000-0005-0000-0000-0000CA0A0000}"/>
    <cellStyle name="20% - Accent4 72 4 2" xfId="2763" xr:uid="{00000000-0005-0000-0000-0000CB0A0000}"/>
    <cellStyle name="20% - Accent4 72 4 2 2" xfId="2764" xr:uid="{00000000-0005-0000-0000-0000CC0A0000}"/>
    <cellStyle name="20% - Accent4 72 4 2 2 2" xfId="2765" xr:uid="{00000000-0005-0000-0000-0000CD0A0000}"/>
    <cellStyle name="20% - Accent4 72 4 2 3" xfId="2766" xr:uid="{00000000-0005-0000-0000-0000CE0A0000}"/>
    <cellStyle name="20% - Accent4 72 4 3" xfId="2767" xr:uid="{00000000-0005-0000-0000-0000CF0A0000}"/>
    <cellStyle name="20% - Accent4 72 4 3 2" xfId="2768" xr:uid="{00000000-0005-0000-0000-0000D00A0000}"/>
    <cellStyle name="20% - Accent4 72 4 4" xfId="2769" xr:uid="{00000000-0005-0000-0000-0000D10A0000}"/>
    <cellStyle name="20% - Accent4 72 5" xfId="2770" xr:uid="{00000000-0005-0000-0000-0000D20A0000}"/>
    <cellStyle name="20% - Accent4 72 5 2" xfId="2771" xr:uid="{00000000-0005-0000-0000-0000D30A0000}"/>
    <cellStyle name="20% - Accent4 72 5 2 2" xfId="2772" xr:uid="{00000000-0005-0000-0000-0000D40A0000}"/>
    <cellStyle name="20% - Accent4 72 5 3" xfId="2773" xr:uid="{00000000-0005-0000-0000-0000D50A0000}"/>
    <cellStyle name="20% - Accent4 72 6" xfId="2774" xr:uid="{00000000-0005-0000-0000-0000D60A0000}"/>
    <cellStyle name="20% - Accent4 72 6 2" xfId="2775" xr:uid="{00000000-0005-0000-0000-0000D70A0000}"/>
    <cellStyle name="20% - Accent4 72 7" xfId="2776" xr:uid="{00000000-0005-0000-0000-0000D80A0000}"/>
    <cellStyle name="20% - Accent4 73" xfId="2777" xr:uid="{00000000-0005-0000-0000-0000D90A0000}"/>
    <cellStyle name="20% - Accent4 74" xfId="2778" xr:uid="{00000000-0005-0000-0000-0000DA0A0000}"/>
    <cellStyle name="20% - Accent4 74 2" xfId="2779" xr:uid="{00000000-0005-0000-0000-0000DB0A0000}"/>
    <cellStyle name="20% - Accent4 74 2 2" xfId="2780" xr:uid="{00000000-0005-0000-0000-0000DC0A0000}"/>
    <cellStyle name="20% - Accent4 74 2 2 2" xfId="2781" xr:uid="{00000000-0005-0000-0000-0000DD0A0000}"/>
    <cellStyle name="20% - Accent4 74 2 2 2 2" xfId="2782" xr:uid="{00000000-0005-0000-0000-0000DE0A0000}"/>
    <cellStyle name="20% - Accent4 74 2 2 2 2 2" xfId="2783" xr:uid="{00000000-0005-0000-0000-0000DF0A0000}"/>
    <cellStyle name="20% - Accent4 74 2 2 2 3" xfId="2784" xr:uid="{00000000-0005-0000-0000-0000E00A0000}"/>
    <cellStyle name="20% - Accent4 74 2 2 3" xfId="2785" xr:uid="{00000000-0005-0000-0000-0000E10A0000}"/>
    <cellStyle name="20% - Accent4 74 2 2 3 2" xfId="2786" xr:uid="{00000000-0005-0000-0000-0000E20A0000}"/>
    <cellStyle name="20% - Accent4 74 2 2 4" xfId="2787" xr:uid="{00000000-0005-0000-0000-0000E30A0000}"/>
    <cellStyle name="20% - Accent4 74 2 3" xfId="2788" xr:uid="{00000000-0005-0000-0000-0000E40A0000}"/>
    <cellStyle name="20% - Accent4 74 2 3 2" xfId="2789" xr:uid="{00000000-0005-0000-0000-0000E50A0000}"/>
    <cellStyle name="20% - Accent4 74 2 3 2 2" xfId="2790" xr:uid="{00000000-0005-0000-0000-0000E60A0000}"/>
    <cellStyle name="20% - Accent4 74 2 3 3" xfId="2791" xr:uid="{00000000-0005-0000-0000-0000E70A0000}"/>
    <cellStyle name="20% - Accent4 74 2 4" xfId="2792" xr:uid="{00000000-0005-0000-0000-0000E80A0000}"/>
    <cellStyle name="20% - Accent4 74 2 4 2" xfId="2793" xr:uid="{00000000-0005-0000-0000-0000E90A0000}"/>
    <cellStyle name="20% - Accent4 74 2 5" xfId="2794" xr:uid="{00000000-0005-0000-0000-0000EA0A0000}"/>
    <cellStyle name="20% - Accent4 74 3" xfId="2795" xr:uid="{00000000-0005-0000-0000-0000EB0A0000}"/>
    <cellStyle name="20% - Accent4 74 3 2" xfId="2796" xr:uid="{00000000-0005-0000-0000-0000EC0A0000}"/>
    <cellStyle name="20% - Accent4 74 3 2 2" xfId="2797" xr:uid="{00000000-0005-0000-0000-0000ED0A0000}"/>
    <cellStyle name="20% - Accent4 74 3 2 2 2" xfId="2798" xr:uid="{00000000-0005-0000-0000-0000EE0A0000}"/>
    <cellStyle name="20% - Accent4 74 3 2 3" xfId="2799" xr:uid="{00000000-0005-0000-0000-0000EF0A0000}"/>
    <cellStyle name="20% - Accent4 74 3 3" xfId="2800" xr:uid="{00000000-0005-0000-0000-0000F00A0000}"/>
    <cellStyle name="20% - Accent4 74 3 3 2" xfId="2801" xr:uid="{00000000-0005-0000-0000-0000F10A0000}"/>
    <cellStyle name="20% - Accent4 74 3 4" xfId="2802" xr:uid="{00000000-0005-0000-0000-0000F20A0000}"/>
    <cellStyle name="20% - Accent4 74 4" xfId="2803" xr:uid="{00000000-0005-0000-0000-0000F30A0000}"/>
    <cellStyle name="20% - Accent4 74 4 2" xfId="2804" xr:uid="{00000000-0005-0000-0000-0000F40A0000}"/>
    <cellStyle name="20% - Accent4 74 4 2 2" xfId="2805" xr:uid="{00000000-0005-0000-0000-0000F50A0000}"/>
    <cellStyle name="20% - Accent4 74 4 3" xfId="2806" xr:uid="{00000000-0005-0000-0000-0000F60A0000}"/>
    <cellStyle name="20% - Accent4 74 5" xfId="2807" xr:uid="{00000000-0005-0000-0000-0000F70A0000}"/>
    <cellStyle name="20% - Accent4 74 5 2" xfId="2808" xr:uid="{00000000-0005-0000-0000-0000F80A0000}"/>
    <cellStyle name="20% - Accent4 74 6" xfId="2809" xr:uid="{00000000-0005-0000-0000-0000F90A0000}"/>
    <cellStyle name="20% - Accent4 75" xfId="2810" xr:uid="{00000000-0005-0000-0000-0000FA0A0000}"/>
    <cellStyle name="20% - Accent4 75 2" xfId="2811" xr:uid="{00000000-0005-0000-0000-0000FB0A0000}"/>
    <cellStyle name="20% - Accent4 75 2 2" xfId="2812" xr:uid="{00000000-0005-0000-0000-0000FC0A0000}"/>
    <cellStyle name="20% - Accent4 75 2 2 2" xfId="2813" xr:uid="{00000000-0005-0000-0000-0000FD0A0000}"/>
    <cellStyle name="20% - Accent4 75 2 2 2 2" xfId="2814" xr:uid="{00000000-0005-0000-0000-0000FE0A0000}"/>
    <cellStyle name="20% - Accent4 75 2 2 2 2 2" xfId="2815" xr:uid="{00000000-0005-0000-0000-0000FF0A0000}"/>
    <cellStyle name="20% - Accent4 75 2 2 2 3" xfId="2816" xr:uid="{00000000-0005-0000-0000-0000000B0000}"/>
    <cellStyle name="20% - Accent4 75 2 2 3" xfId="2817" xr:uid="{00000000-0005-0000-0000-0000010B0000}"/>
    <cellStyle name="20% - Accent4 75 2 2 3 2" xfId="2818" xr:uid="{00000000-0005-0000-0000-0000020B0000}"/>
    <cellStyle name="20% - Accent4 75 2 2 4" xfId="2819" xr:uid="{00000000-0005-0000-0000-0000030B0000}"/>
    <cellStyle name="20% - Accent4 75 2 3" xfId="2820" xr:uid="{00000000-0005-0000-0000-0000040B0000}"/>
    <cellStyle name="20% - Accent4 75 2 3 2" xfId="2821" xr:uid="{00000000-0005-0000-0000-0000050B0000}"/>
    <cellStyle name="20% - Accent4 75 2 3 2 2" xfId="2822" xr:uid="{00000000-0005-0000-0000-0000060B0000}"/>
    <cellStyle name="20% - Accent4 75 2 3 3" xfId="2823" xr:uid="{00000000-0005-0000-0000-0000070B0000}"/>
    <cellStyle name="20% - Accent4 75 2 4" xfId="2824" xr:uid="{00000000-0005-0000-0000-0000080B0000}"/>
    <cellStyle name="20% - Accent4 75 2 4 2" xfId="2825" xr:uid="{00000000-0005-0000-0000-0000090B0000}"/>
    <cellStyle name="20% - Accent4 75 2 5" xfId="2826" xr:uid="{00000000-0005-0000-0000-00000A0B0000}"/>
    <cellStyle name="20% - Accent4 75 3" xfId="2827" xr:uid="{00000000-0005-0000-0000-00000B0B0000}"/>
    <cellStyle name="20% - Accent4 75 3 2" xfId="2828" xr:uid="{00000000-0005-0000-0000-00000C0B0000}"/>
    <cellStyle name="20% - Accent4 75 3 2 2" xfId="2829" xr:uid="{00000000-0005-0000-0000-00000D0B0000}"/>
    <cellStyle name="20% - Accent4 75 3 2 2 2" xfId="2830" xr:uid="{00000000-0005-0000-0000-00000E0B0000}"/>
    <cellStyle name="20% - Accent4 75 3 2 3" xfId="2831" xr:uid="{00000000-0005-0000-0000-00000F0B0000}"/>
    <cellStyle name="20% - Accent4 75 3 3" xfId="2832" xr:uid="{00000000-0005-0000-0000-0000100B0000}"/>
    <cellStyle name="20% - Accent4 75 3 3 2" xfId="2833" xr:uid="{00000000-0005-0000-0000-0000110B0000}"/>
    <cellStyle name="20% - Accent4 75 3 4" xfId="2834" xr:uid="{00000000-0005-0000-0000-0000120B0000}"/>
    <cellStyle name="20% - Accent4 75 4" xfId="2835" xr:uid="{00000000-0005-0000-0000-0000130B0000}"/>
    <cellStyle name="20% - Accent4 75 4 2" xfId="2836" xr:uid="{00000000-0005-0000-0000-0000140B0000}"/>
    <cellStyle name="20% - Accent4 75 4 2 2" xfId="2837" xr:uid="{00000000-0005-0000-0000-0000150B0000}"/>
    <cellStyle name="20% - Accent4 75 4 3" xfId="2838" xr:uid="{00000000-0005-0000-0000-0000160B0000}"/>
    <cellStyle name="20% - Accent4 75 5" xfId="2839" xr:uid="{00000000-0005-0000-0000-0000170B0000}"/>
    <cellStyle name="20% - Accent4 75 5 2" xfId="2840" xr:uid="{00000000-0005-0000-0000-0000180B0000}"/>
    <cellStyle name="20% - Accent4 75 6" xfId="2841" xr:uid="{00000000-0005-0000-0000-0000190B0000}"/>
    <cellStyle name="20% - Accent4 76" xfId="2842" xr:uid="{00000000-0005-0000-0000-00001A0B0000}"/>
    <cellStyle name="20% - Accent4 76 2" xfId="2843" xr:uid="{00000000-0005-0000-0000-00001B0B0000}"/>
    <cellStyle name="20% - Accent4 76 2 2" xfId="2844" xr:uid="{00000000-0005-0000-0000-00001C0B0000}"/>
    <cellStyle name="20% - Accent4 76 2 2 2" xfId="2845" xr:uid="{00000000-0005-0000-0000-00001D0B0000}"/>
    <cellStyle name="20% - Accent4 76 2 2 2 2" xfId="2846" xr:uid="{00000000-0005-0000-0000-00001E0B0000}"/>
    <cellStyle name="20% - Accent4 76 2 2 2 2 2" xfId="2847" xr:uid="{00000000-0005-0000-0000-00001F0B0000}"/>
    <cellStyle name="20% - Accent4 76 2 2 2 3" xfId="2848" xr:uid="{00000000-0005-0000-0000-0000200B0000}"/>
    <cellStyle name="20% - Accent4 76 2 2 3" xfId="2849" xr:uid="{00000000-0005-0000-0000-0000210B0000}"/>
    <cellStyle name="20% - Accent4 76 2 2 3 2" xfId="2850" xr:uid="{00000000-0005-0000-0000-0000220B0000}"/>
    <cellStyle name="20% - Accent4 76 2 2 4" xfId="2851" xr:uid="{00000000-0005-0000-0000-0000230B0000}"/>
    <cellStyle name="20% - Accent4 76 2 3" xfId="2852" xr:uid="{00000000-0005-0000-0000-0000240B0000}"/>
    <cellStyle name="20% - Accent4 76 2 3 2" xfId="2853" xr:uid="{00000000-0005-0000-0000-0000250B0000}"/>
    <cellStyle name="20% - Accent4 76 2 3 2 2" xfId="2854" xr:uid="{00000000-0005-0000-0000-0000260B0000}"/>
    <cellStyle name="20% - Accent4 76 2 3 3" xfId="2855" xr:uid="{00000000-0005-0000-0000-0000270B0000}"/>
    <cellStyle name="20% - Accent4 76 2 4" xfId="2856" xr:uid="{00000000-0005-0000-0000-0000280B0000}"/>
    <cellStyle name="20% - Accent4 76 2 4 2" xfId="2857" xr:uid="{00000000-0005-0000-0000-0000290B0000}"/>
    <cellStyle name="20% - Accent4 76 2 5" xfId="2858" xr:uid="{00000000-0005-0000-0000-00002A0B0000}"/>
    <cellStyle name="20% - Accent4 76 3" xfId="2859" xr:uid="{00000000-0005-0000-0000-00002B0B0000}"/>
    <cellStyle name="20% - Accent4 76 3 2" xfId="2860" xr:uid="{00000000-0005-0000-0000-00002C0B0000}"/>
    <cellStyle name="20% - Accent4 76 3 2 2" xfId="2861" xr:uid="{00000000-0005-0000-0000-00002D0B0000}"/>
    <cellStyle name="20% - Accent4 76 3 2 2 2" xfId="2862" xr:uid="{00000000-0005-0000-0000-00002E0B0000}"/>
    <cellStyle name="20% - Accent4 76 3 2 3" xfId="2863" xr:uid="{00000000-0005-0000-0000-00002F0B0000}"/>
    <cellStyle name="20% - Accent4 76 3 3" xfId="2864" xr:uid="{00000000-0005-0000-0000-0000300B0000}"/>
    <cellStyle name="20% - Accent4 76 3 3 2" xfId="2865" xr:uid="{00000000-0005-0000-0000-0000310B0000}"/>
    <cellStyle name="20% - Accent4 76 3 4" xfId="2866" xr:uid="{00000000-0005-0000-0000-0000320B0000}"/>
    <cellStyle name="20% - Accent4 76 4" xfId="2867" xr:uid="{00000000-0005-0000-0000-0000330B0000}"/>
    <cellStyle name="20% - Accent4 76 4 2" xfId="2868" xr:uid="{00000000-0005-0000-0000-0000340B0000}"/>
    <cellStyle name="20% - Accent4 76 4 2 2" xfId="2869" xr:uid="{00000000-0005-0000-0000-0000350B0000}"/>
    <cellStyle name="20% - Accent4 76 4 3" xfId="2870" xr:uid="{00000000-0005-0000-0000-0000360B0000}"/>
    <cellStyle name="20% - Accent4 76 5" xfId="2871" xr:uid="{00000000-0005-0000-0000-0000370B0000}"/>
    <cellStyle name="20% - Accent4 76 5 2" xfId="2872" xr:uid="{00000000-0005-0000-0000-0000380B0000}"/>
    <cellStyle name="20% - Accent4 76 6" xfId="2873" xr:uid="{00000000-0005-0000-0000-0000390B0000}"/>
    <cellStyle name="20% - Accent4 77" xfId="2874" xr:uid="{00000000-0005-0000-0000-00003A0B0000}"/>
    <cellStyle name="20% - Accent4 77 2" xfId="2875" xr:uid="{00000000-0005-0000-0000-00003B0B0000}"/>
    <cellStyle name="20% - Accent4 77 2 2" xfId="2876" xr:uid="{00000000-0005-0000-0000-00003C0B0000}"/>
    <cellStyle name="20% - Accent4 77 2 2 2" xfId="2877" xr:uid="{00000000-0005-0000-0000-00003D0B0000}"/>
    <cellStyle name="20% - Accent4 77 2 2 2 2" xfId="2878" xr:uid="{00000000-0005-0000-0000-00003E0B0000}"/>
    <cellStyle name="20% - Accent4 77 2 2 2 2 2" xfId="2879" xr:uid="{00000000-0005-0000-0000-00003F0B0000}"/>
    <cellStyle name="20% - Accent4 77 2 2 2 3" xfId="2880" xr:uid="{00000000-0005-0000-0000-0000400B0000}"/>
    <cellStyle name="20% - Accent4 77 2 2 3" xfId="2881" xr:uid="{00000000-0005-0000-0000-0000410B0000}"/>
    <cellStyle name="20% - Accent4 77 2 2 3 2" xfId="2882" xr:uid="{00000000-0005-0000-0000-0000420B0000}"/>
    <cellStyle name="20% - Accent4 77 2 2 4" xfId="2883" xr:uid="{00000000-0005-0000-0000-0000430B0000}"/>
    <cellStyle name="20% - Accent4 77 2 3" xfId="2884" xr:uid="{00000000-0005-0000-0000-0000440B0000}"/>
    <cellStyle name="20% - Accent4 77 2 3 2" xfId="2885" xr:uid="{00000000-0005-0000-0000-0000450B0000}"/>
    <cellStyle name="20% - Accent4 77 2 3 2 2" xfId="2886" xr:uid="{00000000-0005-0000-0000-0000460B0000}"/>
    <cellStyle name="20% - Accent4 77 2 3 3" xfId="2887" xr:uid="{00000000-0005-0000-0000-0000470B0000}"/>
    <cellStyle name="20% - Accent4 77 2 4" xfId="2888" xr:uid="{00000000-0005-0000-0000-0000480B0000}"/>
    <cellStyle name="20% - Accent4 77 2 4 2" xfId="2889" xr:uid="{00000000-0005-0000-0000-0000490B0000}"/>
    <cellStyle name="20% - Accent4 77 2 5" xfId="2890" xr:uid="{00000000-0005-0000-0000-00004A0B0000}"/>
    <cellStyle name="20% - Accent4 77 3" xfId="2891" xr:uid="{00000000-0005-0000-0000-00004B0B0000}"/>
    <cellStyle name="20% - Accent4 77 3 2" xfId="2892" xr:uid="{00000000-0005-0000-0000-00004C0B0000}"/>
    <cellStyle name="20% - Accent4 77 3 2 2" xfId="2893" xr:uid="{00000000-0005-0000-0000-00004D0B0000}"/>
    <cellStyle name="20% - Accent4 77 3 2 2 2" xfId="2894" xr:uid="{00000000-0005-0000-0000-00004E0B0000}"/>
    <cellStyle name="20% - Accent4 77 3 2 3" xfId="2895" xr:uid="{00000000-0005-0000-0000-00004F0B0000}"/>
    <cellStyle name="20% - Accent4 77 3 3" xfId="2896" xr:uid="{00000000-0005-0000-0000-0000500B0000}"/>
    <cellStyle name="20% - Accent4 77 3 3 2" xfId="2897" xr:uid="{00000000-0005-0000-0000-0000510B0000}"/>
    <cellStyle name="20% - Accent4 77 3 4" xfId="2898" xr:uid="{00000000-0005-0000-0000-0000520B0000}"/>
    <cellStyle name="20% - Accent4 77 4" xfId="2899" xr:uid="{00000000-0005-0000-0000-0000530B0000}"/>
    <cellStyle name="20% - Accent4 77 4 2" xfId="2900" xr:uid="{00000000-0005-0000-0000-0000540B0000}"/>
    <cellStyle name="20% - Accent4 77 4 2 2" xfId="2901" xr:uid="{00000000-0005-0000-0000-0000550B0000}"/>
    <cellStyle name="20% - Accent4 77 4 3" xfId="2902" xr:uid="{00000000-0005-0000-0000-0000560B0000}"/>
    <cellStyle name="20% - Accent4 77 5" xfId="2903" xr:uid="{00000000-0005-0000-0000-0000570B0000}"/>
    <cellStyle name="20% - Accent4 77 5 2" xfId="2904" xr:uid="{00000000-0005-0000-0000-0000580B0000}"/>
    <cellStyle name="20% - Accent4 77 6" xfId="2905" xr:uid="{00000000-0005-0000-0000-0000590B0000}"/>
    <cellStyle name="20% - Accent4 78" xfId="2906" xr:uid="{00000000-0005-0000-0000-00005A0B0000}"/>
    <cellStyle name="20% - Accent4 78 2" xfId="2907" xr:uid="{00000000-0005-0000-0000-00005B0B0000}"/>
    <cellStyle name="20% - Accent4 78 2 2" xfId="2908" xr:uid="{00000000-0005-0000-0000-00005C0B0000}"/>
    <cellStyle name="20% - Accent4 78 2 2 2" xfId="2909" xr:uid="{00000000-0005-0000-0000-00005D0B0000}"/>
    <cellStyle name="20% - Accent4 78 2 2 2 2" xfId="2910" xr:uid="{00000000-0005-0000-0000-00005E0B0000}"/>
    <cellStyle name="20% - Accent4 78 2 2 2 2 2" xfId="2911" xr:uid="{00000000-0005-0000-0000-00005F0B0000}"/>
    <cellStyle name="20% - Accent4 78 2 2 2 3" xfId="2912" xr:uid="{00000000-0005-0000-0000-0000600B0000}"/>
    <cellStyle name="20% - Accent4 78 2 2 3" xfId="2913" xr:uid="{00000000-0005-0000-0000-0000610B0000}"/>
    <cellStyle name="20% - Accent4 78 2 2 3 2" xfId="2914" xr:uid="{00000000-0005-0000-0000-0000620B0000}"/>
    <cellStyle name="20% - Accent4 78 2 2 4" xfId="2915" xr:uid="{00000000-0005-0000-0000-0000630B0000}"/>
    <cellStyle name="20% - Accent4 78 2 3" xfId="2916" xr:uid="{00000000-0005-0000-0000-0000640B0000}"/>
    <cellStyle name="20% - Accent4 78 2 3 2" xfId="2917" xr:uid="{00000000-0005-0000-0000-0000650B0000}"/>
    <cellStyle name="20% - Accent4 78 2 3 2 2" xfId="2918" xr:uid="{00000000-0005-0000-0000-0000660B0000}"/>
    <cellStyle name="20% - Accent4 78 2 3 3" xfId="2919" xr:uid="{00000000-0005-0000-0000-0000670B0000}"/>
    <cellStyle name="20% - Accent4 78 2 4" xfId="2920" xr:uid="{00000000-0005-0000-0000-0000680B0000}"/>
    <cellStyle name="20% - Accent4 78 2 4 2" xfId="2921" xr:uid="{00000000-0005-0000-0000-0000690B0000}"/>
    <cellStyle name="20% - Accent4 78 2 5" xfId="2922" xr:uid="{00000000-0005-0000-0000-00006A0B0000}"/>
    <cellStyle name="20% - Accent4 78 3" xfId="2923" xr:uid="{00000000-0005-0000-0000-00006B0B0000}"/>
    <cellStyle name="20% - Accent4 78 3 2" xfId="2924" xr:uid="{00000000-0005-0000-0000-00006C0B0000}"/>
    <cellStyle name="20% - Accent4 78 3 2 2" xfId="2925" xr:uid="{00000000-0005-0000-0000-00006D0B0000}"/>
    <cellStyle name="20% - Accent4 78 3 2 2 2" xfId="2926" xr:uid="{00000000-0005-0000-0000-00006E0B0000}"/>
    <cellStyle name="20% - Accent4 78 3 2 3" xfId="2927" xr:uid="{00000000-0005-0000-0000-00006F0B0000}"/>
    <cellStyle name="20% - Accent4 78 3 3" xfId="2928" xr:uid="{00000000-0005-0000-0000-0000700B0000}"/>
    <cellStyle name="20% - Accent4 78 3 3 2" xfId="2929" xr:uid="{00000000-0005-0000-0000-0000710B0000}"/>
    <cellStyle name="20% - Accent4 78 3 4" xfId="2930" xr:uid="{00000000-0005-0000-0000-0000720B0000}"/>
    <cellStyle name="20% - Accent4 78 4" xfId="2931" xr:uid="{00000000-0005-0000-0000-0000730B0000}"/>
    <cellStyle name="20% - Accent4 78 4 2" xfId="2932" xr:uid="{00000000-0005-0000-0000-0000740B0000}"/>
    <cellStyle name="20% - Accent4 78 4 2 2" xfId="2933" xr:uid="{00000000-0005-0000-0000-0000750B0000}"/>
    <cellStyle name="20% - Accent4 78 4 3" xfId="2934" xr:uid="{00000000-0005-0000-0000-0000760B0000}"/>
    <cellStyle name="20% - Accent4 78 5" xfId="2935" xr:uid="{00000000-0005-0000-0000-0000770B0000}"/>
    <cellStyle name="20% - Accent4 78 5 2" xfId="2936" xr:uid="{00000000-0005-0000-0000-0000780B0000}"/>
    <cellStyle name="20% - Accent4 78 6" xfId="2937" xr:uid="{00000000-0005-0000-0000-0000790B0000}"/>
    <cellStyle name="20% - Accent4 79" xfId="2938" xr:uid="{00000000-0005-0000-0000-00007A0B0000}"/>
    <cellStyle name="20% - Accent4 79 2" xfId="2939" xr:uid="{00000000-0005-0000-0000-00007B0B0000}"/>
    <cellStyle name="20% - Accent4 79 2 2" xfId="2940" xr:uid="{00000000-0005-0000-0000-00007C0B0000}"/>
    <cellStyle name="20% - Accent4 79 2 2 2" xfId="2941" xr:uid="{00000000-0005-0000-0000-00007D0B0000}"/>
    <cellStyle name="20% - Accent4 79 2 2 2 2" xfId="2942" xr:uid="{00000000-0005-0000-0000-00007E0B0000}"/>
    <cellStyle name="20% - Accent4 79 2 2 3" xfId="2943" xr:uid="{00000000-0005-0000-0000-00007F0B0000}"/>
    <cellStyle name="20% - Accent4 79 2 3" xfId="2944" xr:uid="{00000000-0005-0000-0000-0000800B0000}"/>
    <cellStyle name="20% - Accent4 79 2 3 2" xfId="2945" xr:uid="{00000000-0005-0000-0000-0000810B0000}"/>
    <cellStyle name="20% - Accent4 79 2 4" xfId="2946" xr:uid="{00000000-0005-0000-0000-0000820B0000}"/>
    <cellStyle name="20% - Accent4 79 3" xfId="2947" xr:uid="{00000000-0005-0000-0000-0000830B0000}"/>
    <cellStyle name="20% - Accent4 79 3 2" xfId="2948" xr:uid="{00000000-0005-0000-0000-0000840B0000}"/>
    <cellStyle name="20% - Accent4 79 3 2 2" xfId="2949" xr:uid="{00000000-0005-0000-0000-0000850B0000}"/>
    <cellStyle name="20% - Accent4 79 3 3" xfId="2950" xr:uid="{00000000-0005-0000-0000-0000860B0000}"/>
    <cellStyle name="20% - Accent4 79 4" xfId="2951" xr:uid="{00000000-0005-0000-0000-0000870B0000}"/>
    <cellStyle name="20% - Accent4 79 4 2" xfId="2952" xr:uid="{00000000-0005-0000-0000-0000880B0000}"/>
    <cellStyle name="20% - Accent4 79 5" xfId="2953" xr:uid="{00000000-0005-0000-0000-0000890B0000}"/>
    <cellStyle name="20% - Accent4 8" xfId="2954" xr:uid="{00000000-0005-0000-0000-00008A0B0000}"/>
    <cellStyle name="20% - Accent4 80" xfId="2955" xr:uid="{00000000-0005-0000-0000-00008B0B0000}"/>
    <cellStyle name="20% - Accent4 81" xfId="2956" xr:uid="{00000000-0005-0000-0000-00008C0B0000}"/>
    <cellStyle name="20% - Accent4 81 2" xfId="2957" xr:uid="{00000000-0005-0000-0000-00008D0B0000}"/>
    <cellStyle name="20% - Accent4 81 2 2" xfId="2958" xr:uid="{00000000-0005-0000-0000-00008E0B0000}"/>
    <cellStyle name="20% - Accent4 81 2 2 2" xfId="2959" xr:uid="{00000000-0005-0000-0000-00008F0B0000}"/>
    <cellStyle name="20% - Accent4 81 2 2 2 2" xfId="2960" xr:uid="{00000000-0005-0000-0000-0000900B0000}"/>
    <cellStyle name="20% - Accent4 81 2 2 3" xfId="2961" xr:uid="{00000000-0005-0000-0000-0000910B0000}"/>
    <cellStyle name="20% - Accent4 81 2 3" xfId="2962" xr:uid="{00000000-0005-0000-0000-0000920B0000}"/>
    <cellStyle name="20% - Accent4 81 2 3 2" xfId="2963" xr:uid="{00000000-0005-0000-0000-0000930B0000}"/>
    <cellStyle name="20% - Accent4 81 2 4" xfId="2964" xr:uid="{00000000-0005-0000-0000-0000940B0000}"/>
    <cellStyle name="20% - Accent4 81 3" xfId="2965" xr:uid="{00000000-0005-0000-0000-0000950B0000}"/>
    <cellStyle name="20% - Accent4 81 3 2" xfId="2966" xr:uid="{00000000-0005-0000-0000-0000960B0000}"/>
    <cellStyle name="20% - Accent4 81 3 2 2" xfId="2967" xr:uid="{00000000-0005-0000-0000-0000970B0000}"/>
    <cellStyle name="20% - Accent4 81 3 3" xfId="2968" xr:uid="{00000000-0005-0000-0000-0000980B0000}"/>
    <cellStyle name="20% - Accent4 81 4" xfId="2969" xr:uid="{00000000-0005-0000-0000-0000990B0000}"/>
    <cellStyle name="20% - Accent4 81 4 2" xfId="2970" xr:uid="{00000000-0005-0000-0000-00009A0B0000}"/>
    <cellStyle name="20% - Accent4 81 5" xfId="2971" xr:uid="{00000000-0005-0000-0000-00009B0B0000}"/>
    <cellStyle name="20% - Accent4 82" xfId="2972" xr:uid="{00000000-0005-0000-0000-00009C0B0000}"/>
    <cellStyle name="20% - Accent4 83" xfId="2973" xr:uid="{00000000-0005-0000-0000-00009D0B0000}"/>
    <cellStyle name="20% - Accent4 83 2" xfId="2974" xr:uid="{00000000-0005-0000-0000-00009E0B0000}"/>
    <cellStyle name="20% - Accent4 83 2 2" xfId="2975" xr:uid="{00000000-0005-0000-0000-00009F0B0000}"/>
    <cellStyle name="20% - Accent4 83 3" xfId="2976" xr:uid="{00000000-0005-0000-0000-0000A00B0000}"/>
    <cellStyle name="20% - Accent4 84" xfId="17" xr:uid="{00000000-0005-0000-0000-000011000000}"/>
    <cellStyle name="20% - Accent4 9" xfId="2977" xr:uid="{00000000-0005-0000-0000-0000A10B0000}"/>
    <cellStyle name="20% - Accent5 10" xfId="2978" xr:uid="{00000000-0005-0000-0000-0000A20B0000}"/>
    <cellStyle name="20% - Accent5 11" xfId="2979" xr:uid="{00000000-0005-0000-0000-0000A30B0000}"/>
    <cellStyle name="20% - Accent5 12" xfId="2980" xr:uid="{00000000-0005-0000-0000-0000A40B0000}"/>
    <cellStyle name="20% - Accent5 13" xfId="2981" xr:uid="{00000000-0005-0000-0000-0000A50B0000}"/>
    <cellStyle name="20% - Accent5 14" xfId="2982" xr:uid="{00000000-0005-0000-0000-0000A60B0000}"/>
    <cellStyle name="20% - Accent5 15" xfId="2983" xr:uid="{00000000-0005-0000-0000-0000A70B0000}"/>
    <cellStyle name="20% - Accent5 16" xfId="2984" xr:uid="{00000000-0005-0000-0000-0000A80B0000}"/>
    <cellStyle name="20% - Accent5 17" xfId="2985" xr:uid="{00000000-0005-0000-0000-0000A90B0000}"/>
    <cellStyle name="20% - Accent5 18" xfId="2986" xr:uid="{00000000-0005-0000-0000-0000AA0B0000}"/>
    <cellStyle name="20% - Accent5 19" xfId="2987" xr:uid="{00000000-0005-0000-0000-0000AB0B0000}"/>
    <cellStyle name="20% - Accent5 2" xfId="213" xr:uid="{00000000-0005-0000-0000-0000D5000000}"/>
    <cellStyle name="20% - Accent5 2 2" xfId="2988" xr:uid="{00000000-0005-0000-0000-0000AC0B0000}"/>
    <cellStyle name="20% - Accent5 2 2 2" xfId="2989" xr:uid="{00000000-0005-0000-0000-0000AD0B0000}"/>
    <cellStyle name="20% - Accent5 2 2 2 2" xfId="2990" xr:uid="{00000000-0005-0000-0000-0000AE0B0000}"/>
    <cellStyle name="20% - Accent5 2 2 3" xfId="2991" xr:uid="{00000000-0005-0000-0000-0000AF0B0000}"/>
    <cellStyle name="20% - Accent5 2 3" xfId="2992" xr:uid="{00000000-0005-0000-0000-0000B00B0000}"/>
    <cellStyle name="20% - Accent5 2 3 2" xfId="2993" xr:uid="{00000000-0005-0000-0000-0000B10B0000}"/>
    <cellStyle name="20% - Accent5 2 4" xfId="2994" xr:uid="{00000000-0005-0000-0000-0000B20B0000}"/>
    <cellStyle name="20% - Accent5 20" xfId="2995" xr:uid="{00000000-0005-0000-0000-0000B30B0000}"/>
    <cellStyle name="20% - Accent5 21" xfId="2996" xr:uid="{00000000-0005-0000-0000-0000B40B0000}"/>
    <cellStyle name="20% - Accent5 22" xfId="2997" xr:uid="{00000000-0005-0000-0000-0000B50B0000}"/>
    <cellStyle name="20% - Accent5 23" xfId="2998" xr:uid="{00000000-0005-0000-0000-0000B60B0000}"/>
    <cellStyle name="20% - Accent5 24" xfId="2999" xr:uid="{00000000-0005-0000-0000-0000B70B0000}"/>
    <cellStyle name="20% - Accent5 25" xfId="3000" xr:uid="{00000000-0005-0000-0000-0000B80B0000}"/>
    <cellStyle name="20% - Accent5 26" xfId="3001" xr:uid="{00000000-0005-0000-0000-0000B90B0000}"/>
    <cellStyle name="20% - Accent5 27" xfId="3002" xr:uid="{00000000-0005-0000-0000-0000BA0B0000}"/>
    <cellStyle name="20% - Accent5 28" xfId="3003" xr:uid="{00000000-0005-0000-0000-0000BB0B0000}"/>
    <cellStyle name="20% - Accent5 29" xfId="3004" xr:uid="{00000000-0005-0000-0000-0000BC0B0000}"/>
    <cellStyle name="20% - Accent5 3" xfId="3005" xr:uid="{00000000-0005-0000-0000-0000BD0B0000}"/>
    <cellStyle name="20% - Accent5 3 2" xfId="3006" xr:uid="{00000000-0005-0000-0000-0000BE0B0000}"/>
    <cellStyle name="20% - Accent5 3 2 2" xfId="3007" xr:uid="{00000000-0005-0000-0000-0000BF0B0000}"/>
    <cellStyle name="20% - Accent5 3 2 2 2" xfId="3008" xr:uid="{00000000-0005-0000-0000-0000C00B0000}"/>
    <cellStyle name="20% - Accent5 3 2 3" xfId="3009" xr:uid="{00000000-0005-0000-0000-0000C10B0000}"/>
    <cellStyle name="20% - Accent5 3 3" xfId="3010" xr:uid="{00000000-0005-0000-0000-0000C20B0000}"/>
    <cellStyle name="20% - Accent5 3 3 2" xfId="3011" xr:uid="{00000000-0005-0000-0000-0000C30B0000}"/>
    <cellStyle name="20% - Accent5 3 4" xfId="3012" xr:uid="{00000000-0005-0000-0000-0000C40B0000}"/>
    <cellStyle name="20% - Accent5 30" xfId="3013" xr:uid="{00000000-0005-0000-0000-0000C50B0000}"/>
    <cellStyle name="20% - Accent5 31" xfId="3014" xr:uid="{00000000-0005-0000-0000-0000C60B0000}"/>
    <cellStyle name="20% - Accent5 32" xfId="3015" xr:uid="{00000000-0005-0000-0000-0000C70B0000}"/>
    <cellStyle name="20% - Accent5 33" xfId="3016" xr:uid="{00000000-0005-0000-0000-0000C80B0000}"/>
    <cellStyle name="20% - Accent5 34" xfId="3017" xr:uid="{00000000-0005-0000-0000-0000C90B0000}"/>
    <cellStyle name="20% - Accent5 35" xfId="3018" xr:uid="{00000000-0005-0000-0000-0000CA0B0000}"/>
    <cellStyle name="20% - Accent5 36" xfId="3019" xr:uid="{00000000-0005-0000-0000-0000CB0B0000}"/>
    <cellStyle name="20% - Accent5 37" xfId="3020" xr:uid="{00000000-0005-0000-0000-0000CC0B0000}"/>
    <cellStyle name="20% - Accent5 38" xfId="3021" xr:uid="{00000000-0005-0000-0000-0000CD0B0000}"/>
    <cellStyle name="20% - Accent5 39" xfId="3022" xr:uid="{00000000-0005-0000-0000-0000CE0B0000}"/>
    <cellStyle name="20% - Accent5 4" xfId="3023" xr:uid="{00000000-0005-0000-0000-0000CF0B0000}"/>
    <cellStyle name="20% - Accent5 4 2" xfId="3024" xr:uid="{00000000-0005-0000-0000-0000D00B0000}"/>
    <cellStyle name="20% - Accent5 4 2 2" xfId="3025" xr:uid="{00000000-0005-0000-0000-0000D10B0000}"/>
    <cellStyle name="20% - Accent5 4 2 2 2" xfId="3026" xr:uid="{00000000-0005-0000-0000-0000D20B0000}"/>
    <cellStyle name="20% - Accent5 4 2 3" xfId="3027" xr:uid="{00000000-0005-0000-0000-0000D30B0000}"/>
    <cellStyle name="20% - Accent5 4 3" xfId="3028" xr:uid="{00000000-0005-0000-0000-0000D40B0000}"/>
    <cellStyle name="20% - Accent5 4 3 2" xfId="3029" xr:uid="{00000000-0005-0000-0000-0000D50B0000}"/>
    <cellStyle name="20% - Accent5 4 4" xfId="3030" xr:uid="{00000000-0005-0000-0000-0000D60B0000}"/>
    <cellStyle name="20% - Accent5 40" xfId="3031" xr:uid="{00000000-0005-0000-0000-0000D70B0000}"/>
    <cellStyle name="20% - Accent5 41" xfId="3032" xr:uid="{00000000-0005-0000-0000-0000D80B0000}"/>
    <cellStyle name="20% - Accent5 42" xfId="3033" xr:uid="{00000000-0005-0000-0000-0000D90B0000}"/>
    <cellStyle name="20% - Accent5 43" xfId="3034" xr:uid="{00000000-0005-0000-0000-0000DA0B0000}"/>
    <cellStyle name="20% - Accent5 44" xfId="3035" xr:uid="{00000000-0005-0000-0000-0000DB0B0000}"/>
    <cellStyle name="20% - Accent5 45" xfId="3036" xr:uid="{00000000-0005-0000-0000-0000DC0B0000}"/>
    <cellStyle name="20% - Accent5 46" xfId="3037" xr:uid="{00000000-0005-0000-0000-0000DD0B0000}"/>
    <cellStyle name="20% - Accent5 47" xfId="3038" xr:uid="{00000000-0005-0000-0000-0000DE0B0000}"/>
    <cellStyle name="20% - Accent5 48" xfId="3039" xr:uid="{00000000-0005-0000-0000-0000DF0B0000}"/>
    <cellStyle name="20% - Accent5 49" xfId="3040" xr:uid="{00000000-0005-0000-0000-0000E00B0000}"/>
    <cellStyle name="20% - Accent5 5" xfId="3041" xr:uid="{00000000-0005-0000-0000-0000E10B0000}"/>
    <cellStyle name="20% - Accent5 5 2" xfId="3042" xr:uid="{00000000-0005-0000-0000-0000E20B0000}"/>
    <cellStyle name="20% - Accent5 5 2 2" xfId="3043" xr:uid="{00000000-0005-0000-0000-0000E30B0000}"/>
    <cellStyle name="20% - Accent5 5 2 2 2" xfId="3044" xr:uid="{00000000-0005-0000-0000-0000E40B0000}"/>
    <cellStyle name="20% - Accent5 5 2 3" xfId="3045" xr:uid="{00000000-0005-0000-0000-0000E50B0000}"/>
    <cellStyle name="20% - Accent5 5 3" xfId="3046" xr:uid="{00000000-0005-0000-0000-0000E60B0000}"/>
    <cellStyle name="20% - Accent5 5 3 2" xfId="3047" xr:uid="{00000000-0005-0000-0000-0000E70B0000}"/>
    <cellStyle name="20% - Accent5 5 4" xfId="3048" xr:uid="{00000000-0005-0000-0000-0000E80B0000}"/>
    <cellStyle name="20% - Accent5 50" xfId="3049" xr:uid="{00000000-0005-0000-0000-0000E90B0000}"/>
    <cellStyle name="20% - Accent5 51" xfId="3050" xr:uid="{00000000-0005-0000-0000-0000EA0B0000}"/>
    <cellStyle name="20% - Accent5 52" xfId="3051" xr:uid="{00000000-0005-0000-0000-0000EB0B0000}"/>
    <cellStyle name="20% - Accent5 53" xfId="3052" xr:uid="{00000000-0005-0000-0000-0000EC0B0000}"/>
    <cellStyle name="20% - Accent5 54" xfId="3053" xr:uid="{00000000-0005-0000-0000-0000ED0B0000}"/>
    <cellStyle name="20% - Accent5 55" xfId="3054" xr:uid="{00000000-0005-0000-0000-0000EE0B0000}"/>
    <cellStyle name="20% - Accent5 56" xfId="3055" xr:uid="{00000000-0005-0000-0000-0000EF0B0000}"/>
    <cellStyle name="20% - Accent5 57" xfId="3056" xr:uid="{00000000-0005-0000-0000-0000F00B0000}"/>
    <cellStyle name="20% - Accent5 58" xfId="3057" xr:uid="{00000000-0005-0000-0000-0000F10B0000}"/>
    <cellStyle name="20% - Accent5 59" xfId="3058" xr:uid="{00000000-0005-0000-0000-0000F20B0000}"/>
    <cellStyle name="20% - Accent5 6" xfId="3059" xr:uid="{00000000-0005-0000-0000-0000F30B0000}"/>
    <cellStyle name="20% - Accent5 6 2" xfId="3060" xr:uid="{00000000-0005-0000-0000-0000F40B0000}"/>
    <cellStyle name="20% - Accent5 6 2 2" xfId="3061" xr:uid="{00000000-0005-0000-0000-0000F50B0000}"/>
    <cellStyle name="20% - Accent5 6 2 2 2" xfId="3062" xr:uid="{00000000-0005-0000-0000-0000F60B0000}"/>
    <cellStyle name="20% - Accent5 6 2 3" xfId="3063" xr:uid="{00000000-0005-0000-0000-0000F70B0000}"/>
    <cellStyle name="20% - Accent5 6 3" xfId="3064" xr:uid="{00000000-0005-0000-0000-0000F80B0000}"/>
    <cellStyle name="20% - Accent5 6 3 2" xfId="3065" xr:uid="{00000000-0005-0000-0000-0000F90B0000}"/>
    <cellStyle name="20% - Accent5 6 4" xfId="3066" xr:uid="{00000000-0005-0000-0000-0000FA0B0000}"/>
    <cellStyle name="20% - Accent5 60" xfId="3067" xr:uid="{00000000-0005-0000-0000-0000FB0B0000}"/>
    <cellStyle name="20% - Accent5 61" xfId="3068" xr:uid="{00000000-0005-0000-0000-0000FC0B0000}"/>
    <cellStyle name="20% - Accent5 62" xfId="3069" xr:uid="{00000000-0005-0000-0000-0000FD0B0000}"/>
    <cellStyle name="20% - Accent5 63" xfId="3070" xr:uid="{00000000-0005-0000-0000-0000FE0B0000}"/>
    <cellStyle name="20% - Accent5 64" xfId="3071" xr:uid="{00000000-0005-0000-0000-0000FF0B0000}"/>
    <cellStyle name="20% - Accent5 65" xfId="3072" xr:uid="{00000000-0005-0000-0000-0000000C0000}"/>
    <cellStyle name="20% - Accent5 66" xfId="3073" xr:uid="{00000000-0005-0000-0000-0000010C0000}"/>
    <cellStyle name="20% - Accent5 67" xfId="3074" xr:uid="{00000000-0005-0000-0000-0000020C0000}"/>
    <cellStyle name="20% - Accent5 68" xfId="3075" xr:uid="{00000000-0005-0000-0000-0000030C0000}"/>
    <cellStyle name="20% - Accent5 69" xfId="3076" xr:uid="{00000000-0005-0000-0000-0000040C0000}"/>
    <cellStyle name="20% - Accent5 69 2" xfId="3077" xr:uid="{00000000-0005-0000-0000-0000050C0000}"/>
    <cellStyle name="20% - Accent5 69 2 2" xfId="3078" xr:uid="{00000000-0005-0000-0000-0000060C0000}"/>
    <cellStyle name="20% - Accent5 69 2 2 2" xfId="3079" xr:uid="{00000000-0005-0000-0000-0000070C0000}"/>
    <cellStyle name="20% - Accent5 69 2 2 2 2" xfId="3080" xr:uid="{00000000-0005-0000-0000-0000080C0000}"/>
    <cellStyle name="20% - Accent5 69 2 2 2 2 2" xfId="3081" xr:uid="{00000000-0005-0000-0000-0000090C0000}"/>
    <cellStyle name="20% - Accent5 69 2 2 2 2 2 2" xfId="3082" xr:uid="{00000000-0005-0000-0000-00000A0C0000}"/>
    <cellStyle name="20% - Accent5 69 2 2 2 2 3" xfId="3083" xr:uid="{00000000-0005-0000-0000-00000B0C0000}"/>
    <cellStyle name="20% - Accent5 69 2 2 2 3" xfId="3084" xr:uid="{00000000-0005-0000-0000-00000C0C0000}"/>
    <cellStyle name="20% - Accent5 69 2 2 2 3 2" xfId="3085" xr:uid="{00000000-0005-0000-0000-00000D0C0000}"/>
    <cellStyle name="20% - Accent5 69 2 2 2 4" xfId="3086" xr:uid="{00000000-0005-0000-0000-00000E0C0000}"/>
    <cellStyle name="20% - Accent5 69 2 2 3" xfId="3087" xr:uid="{00000000-0005-0000-0000-00000F0C0000}"/>
    <cellStyle name="20% - Accent5 69 2 2 3 2" xfId="3088" xr:uid="{00000000-0005-0000-0000-0000100C0000}"/>
    <cellStyle name="20% - Accent5 69 2 2 3 2 2" xfId="3089" xr:uid="{00000000-0005-0000-0000-0000110C0000}"/>
    <cellStyle name="20% - Accent5 69 2 2 3 3" xfId="3090" xr:uid="{00000000-0005-0000-0000-0000120C0000}"/>
    <cellStyle name="20% - Accent5 69 2 2 4" xfId="3091" xr:uid="{00000000-0005-0000-0000-0000130C0000}"/>
    <cellStyle name="20% - Accent5 69 2 2 4 2" xfId="3092" xr:uid="{00000000-0005-0000-0000-0000140C0000}"/>
    <cellStyle name="20% - Accent5 69 2 2 5" xfId="3093" xr:uid="{00000000-0005-0000-0000-0000150C0000}"/>
    <cellStyle name="20% - Accent5 69 2 3" xfId="3094" xr:uid="{00000000-0005-0000-0000-0000160C0000}"/>
    <cellStyle name="20% - Accent5 69 2 3 2" xfId="3095" xr:uid="{00000000-0005-0000-0000-0000170C0000}"/>
    <cellStyle name="20% - Accent5 69 2 3 2 2" xfId="3096" xr:uid="{00000000-0005-0000-0000-0000180C0000}"/>
    <cellStyle name="20% - Accent5 69 2 3 2 2 2" xfId="3097" xr:uid="{00000000-0005-0000-0000-0000190C0000}"/>
    <cellStyle name="20% - Accent5 69 2 3 2 3" xfId="3098" xr:uid="{00000000-0005-0000-0000-00001A0C0000}"/>
    <cellStyle name="20% - Accent5 69 2 3 3" xfId="3099" xr:uid="{00000000-0005-0000-0000-00001B0C0000}"/>
    <cellStyle name="20% - Accent5 69 2 3 3 2" xfId="3100" xr:uid="{00000000-0005-0000-0000-00001C0C0000}"/>
    <cellStyle name="20% - Accent5 69 2 3 4" xfId="3101" xr:uid="{00000000-0005-0000-0000-00001D0C0000}"/>
    <cellStyle name="20% - Accent5 69 2 4" xfId="3102" xr:uid="{00000000-0005-0000-0000-00001E0C0000}"/>
    <cellStyle name="20% - Accent5 69 2 4 2" xfId="3103" xr:uid="{00000000-0005-0000-0000-00001F0C0000}"/>
    <cellStyle name="20% - Accent5 69 2 4 2 2" xfId="3104" xr:uid="{00000000-0005-0000-0000-0000200C0000}"/>
    <cellStyle name="20% - Accent5 69 2 4 3" xfId="3105" xr:uid="{00000000-0005-0000-0000-0000210C0000}"/>
    <cellStyle name="20% - Accent5 69 2 5" xfId="3106" xr:uid="{00000000-0005-0000-0000-0000220C0000}"/>
    <cellStyle name="20% - Accent5 69 2 5 2" xfId="3107" xr:uid="{00000000-0005-0000-0000-0000230C0000}"/>
    <cellStyle name="20% - Accent5 69 2 6" xfId="3108" xr:uid="{00000000-0005-0000-0000-0000240C0000}"/>
    <cellStyle name="20% - Accent5 69 3" xfId="3109" xr:uid="{00000000-0005-0000-0000-0000250C0000}"/>
    <cellStyle name="20% - Accent5 69 3 2" xfId="3110" xr:uid="{00000000-0005-0000-0000-0000260C0000}"/>
    <cellStyle name="20% - Accent5 69 3 2 2" xfId="3111" xr:uid="{00000000-0005-0000-0000-0000270C0000}"/>
    <cellStyle name="20% - Accent5 69 3 2 2 2" xfId="3112" xr:uid="{00000000-0005-0000-0000-0000280C0000}"/>
    <cellStyle name="20% - Accent5 69 3 2 2 2 2" xfId="3113" xr:uid="{00000000-0005-0000-0000-0000290C0000}"/>
    <cellStyle name="20% - Accent5 69 3 2 2 3" xfId="3114" xr:uid="{00000000-0005-0000-0000-00002A0C0000}"/>
    <cellStyle name="20% - Accent5 69 3 2 3" xfId="3115" xr:uid="{00000000-0005-0000-0000-00002B0C0000}"/>
    <cellStyle name="20% - Accent5 69 3 2 3 2" xfId="3116" xr:uid="{00000000-0005-0000-0000-00002C0C0000}"/>
    <cellStyle name="20% - Accent5 69 3 2 4" xfId="3117" xr:uid="{00000000-0005-0000-0000-00002D0C0000}"/>
    <cellStyle name="20% - Accent5 69 3 3" xfId="3118" xr:uid="{00000000-0005-0000-0000-00002E0C0000}"/>
    <cellStyle name="20% - Accent5 69 3 3 2" xfId="3119" xr:uid="{00000000-0005-0000-0000-00002F0C0000}"/>
    <cellStyle name="20% - Accent5 69 3 3 2 2" xfId="3120" xr:uid="{00000000-0005-0000-0000-0000300C0000}"/>
    <cellStyle name="20% - Accent5 69 3 3 3" xfId="3121" xr:uid="{00000000-0005-0000-0000-0000310C0000}"/>
    <cellStyle name="20% - Accent5 69 3 4" xfId="3122" xr:uid="{00000000-0005-0000-0000-0000320C0000}"/>
    <cellStyle name="20% - Accent5 69 3 4 2" xfId="3123" xr:uid="{00000000-0005-0000-0000-0000330C0000}"/>
    <cellStyle name="20% - Accent5 69 3 5" xfId="3124" xr:uid="{00000000-0005-0000-0000-0000340C0000}"/>
    <cellStyle name="20% - Accent5 69 4" xfId="3125" xr:uid="{00000000-0005-0000-0000-0000350C0000}"/>
    <cellStyle name="20% - Accent5 69 4 2" xfId="3126" xr:uid="{00000000-0005-0000-0000-0000360C0000}"/>
    <cellStyle name="20% - Accent5 69 4 2 2" xfId="3127" xr:uid="{00000000-0005-0000-0000-0000370C0000}"/>
    <cellStyle name="20% - Accent5 69 4 2 2 2" xfId="3128" xr:uid="{00000000-0005-0000-0000-0000380C0000}"/>
    <cellStyle name="20% - Accent5 69 4 2 3" xfId="3129" xr:uid="{00000000-0005-0000-0000-0000390C0000}"/>
    <cellStyle name="20% - Accent5 69 4 3" xfId="3130" xr:uid="{00000000-0005-0000-0000-00003A0C0000}"/>
    <cellStyle name="20% - Accent5 69 4 3 2" xfId="3131" xr:uid="{00000000-0005-0000-0000-00003B0C0000}"/>
    <cellStyle name="20% - Accent5 69 4 4" xfId="3132" xr:uid="{00000000-0005-0000-0000-00003C0C0000}"/>
    <cellStyle name="20% - Accent5 69 5" xfId="3133" xr:uid="{00000000-0005-0000-0000-00003D0C0000}"/>
    <cellStyle name="20% - Accent5 69 5 2" xfId="3134" xr:uid="{00000000-0005-0000-0000-00003E0C0000}"/>
    <cellStyle name="20% - Accent5 69 5 2 2" xfId="3135" xr:uid="{00000000-0005-0000-0000-00003F0C0000}"/>
    <cellStyle name="20% - Accent5 69 5 3" xfId="3136" xr:uid="{00000000-0005-0000-0000-0000400C0000}"/>
    <cellStyle name="20% - Accent5 69 6" xfId="3137" xr:uid="{00000000-0005-0000-0000-0000410C0000}"/>
    <cellStyle name="20% - Accent5 69 6 2" xfId="3138" xr:uid="{00000000-0005-0000-0000-0000420C0000}"/>
    <cellStyle name="20% - Accent5 69 7" xfId="3139" xr:uid="{00000000-0005-0000-0000-0000430C0000}"/>
    <cellStyle name="20% - Accent5 7" xfId="3140" xr:uid="{00000000-0005-0000-0000-0000440C0000}"/>
    <cellStyle name="20% - Accent5 70" xfId="3141" xr:uid="{00000000-0005-0000-0000-0000450C0000}"/>
    <cellStyle name="20% - Accent5 70 2" xfId="3142" xr:uid="{00000000-0005-0000-0000-0000460C0000}"/>
    <cellStyle name="20% - Accent5 70 2 2" xfId="3143" xr:uid="{00000000-0005-0000-0000-0000470C0000}"/>
    <cellStyle name="20% - Accent5 70 2 2 2" xfId="3144" xr:uid="{00000000-0005-0000-0000-0000480C0000}"/>
    <cellStyle name="20% - Accent5 70 2 2 2 2" xfId="3145" xr:uid="{00000000-0005-0000-0000-0000490C0000}"/>
    <cellStyle name="20% - Accent5 70 2 2 2 2 2" xfId="3146" xr:uid="{00000000-0005-0000-0000-00004A0C0000}"/>
    <cellStyle name="20% - Accent5 70 2 2 2 2 2 2" xfId="3147" xr:uid="{00000000-0005-0000-0000-00004B0C0000}"/>
    <cellStyle name="20% - Accent5 70 2 2 2 2 3" xfId="3148" xr:uid="{00000000-0005-0000-0000-00004C0C0000}"/>
    <cellStyle name="20% - Accent5 70 2 2 2 3" xfId="3149" xr:uid="{00000000-0005-0000-0000-00004D0C0000}"/>
    <cellStyle name="20% - Accent5 70 2 2 2 3 2" xfId="3150" xr:uid="{00000000-0005-0000-0000-00004E0C0000}"/>
    <cellStyle name="20% - Accent5 70 2 2 2 4" xfId="3151" xr:uid="{00000000-0005-0000-0000-00004F0C0000}"/>
    <cellStyle name="20% - Accent5 70 2 2 3" xfId="3152" xr:uid="{00000000-0005-0000-0000-0000500C0000}"/>
    <cellStyle name="20% - Accent5 70 2 2 3 2" xfId="3153" xr:uid="{00000000-0005-0000-0000-0000510C0000}"/>
    <cellStyle name="20% - Accent5 70 2 2 3 2 2" xfId="3154" xr:uid="{00000000-0005-0000-0000-0000520C0000}"/>
    <cellStyle name="20% - Accent5 70 2 2 3 3" xfId="3155" xr:uid="{00000000-0005-0000-0000-0000530C0000}"/>
    <cellStyle name="20% - Accent5 70 2 2 4" xfId="3156" xr:uid="{00000000-0005-0000-0000-0000540C0000}"/>
    <cellStyle name="20% - Accent5 70 2 2 4 2" xfId="3157" xr:uid="{00000000-0005-0000-0000-0000550C0000}"/>
    <cellStyle name="20% - Accent5 70 2 2 5" xfId="3158" xr:uid="{00000000-0005-0000-0000-0000560C0000}"/>
    <cellStyle name="20% - Accent5 70 2 3" xfId="3159" xr:uid="{00000000-0005-0000-0000-0000570C0000}"/>
    <cellStyle name="20% - Accent5 70 2 3 2" xfId="3160" xr:uid="{00000000-0005-0000-0000-0000580C0000}"/>
    <cellStyle name="20% - Accent5 70 2 3 2 2" xfId="3161" xr:uid="{00000000-0005-0000-0000-0000590C0000}"/>
    <cellStyle name="20% - Accent5 70 2 3 2 2 2" xfId="3162" xr:uid="{00000000-0005-0000-0000-00005A0C0000}"/>
    <cellStyle name="20% - Accent5 70 2 3 2 3" xfId="3163" xr:uid="{00000000-0005-0000-0000-00005B0C0000}"/>
    <cellStyle name="20% - Accent5 70 2 3 3" xfId="3164" xr:uid="{00000000-0005-0000-0000-00005C0C0000}"/>
    <cellStyle name="20% - Accent5 70 2 3 3 2" xfId="3165" xr:uid="{00000000-0005-0000-0000-00005D0C0000}"/>
    <cellStyle name="20% - Accent5 70 2 3 4" xfId="3166" xr:uid="{00000000-0005-0000-0000-00005E0C0000}"/>
    <cellStyle name="20% - Accent5 70 2 4" xfId="3167" xr:uid="{00000000-0005-0000-0000-00005F0C0000}"/>
    <cellStyle name="20% - Accent5 70 2 4 2" xfId="3168" xr:uid="{00000000-0005-0000-0000-0000600C0000}"/>
    <cellStyle name="20% - Accent5 70 2 4 2 2" xfId="3169" xr:uid="{00000000-0005-0000-0000-0000610C0000}"/>
    <cellStyle name="20% - Accent5 70 2 4 3" xfId="3170" xr:uid="{00000000-0005-0000-0000-0000620C0000}"/>
    <cellStyle name="20% - Accent5 70 2 5" xfId="3171" xr:uid="{00000000-0005-0000-0000-0000630C0000}"/>
    <cellStyle name="20% - Accent5 70 2 5 2" xfId="3172" xr:uid="{00000000-0005-0000-0000-0000640C0000}"/>
    <cellStyle name="20% - Accent5 70 2 6" xfId="3173" xr:uid="{00000000-0005-0000-0000-0000650C0000}"/>
    <cellStyle name="20% - Accent5 70 3" xfId="3174" xr:uid="{00000000-0005-0000-0000-0000660C0000}"/>
    <cellStyle name="20% - Accent5 70 3 2" xfId="3175" xr:uid="{00000000-0005-0000-0000-0000670C0000}"/>
    <cellStyle name="20% - Accent5 70 3 2 2" xfId="3176" xr:uid="{00000000-0005-0000-0000-0000680C0000}"/>
    <cellStyle name="20% - Accent5 70 3 2 2 2" xfId="3177" xr:uid="{00000000-0005-0000-0000-0000690C0000}"/>
    <cellStyle name="20% - Accent5 70 3 2 2 2 2" xfId="3178" xr:uid="{00000000-0005-0000-0000-00006A0C0000}"/>
    <cellStyle name="20% - Accent5 70 3 2 2 3" xfId="3179" xr:uid="{00000000-0005-0000-0000-00006B0C0000}"/>
    <cellStyle name="20% - Accent5 70 3 2 3" xfId="3180" xr:uid="{00000000-0005-0000-0000-00006C0C0000}"/>
    <cellStyle name="20% - Accent5 70 3 2 3 2" xfId="3181" xr:uid="{00000000-0005-0000-0000-00006D0C0000}"/>
    <cellStyle name="20% - Accent5 70 3 2 4" xfId="3182" xr:uid="{00000000-0005-0000-0000-00006E0C0000}"/>
    <cellStyle name="20% - Accent5 70 3 3" xfId="3183" xr:uid="{00000000-0005-0000-0000-00006F0C0000}"/>
    <cellStyle name="20% - Accent5 70 3 3 2" xfId="3184" xr:uid="{00000000-0005-0000-0000-0000700C0000}"/>
    <cellStyle name="20% - Accent5 70 3 3 2 2" xfId="3185" xr:uid="{00000000-0005-0000-0000-0000710C0000}"/>
    <cellStyle name="20% - Accent5 70 3 3 3" xfId="3186" xr:uid="{00000000-0005-0000-0000-0000720C0000}"/>
    <cellStyle name="20% - Accent5 70 3 4" xfId="3187" xr:uid="{00000000-0005-0000-0000-0000730C0000}"/>
    <cellStyle name="20% - Accent5 70 3 4 2" xfId="3188" xr:uid="{00000000-0005-0000-0000-0000740C0000}"/>
    <cellStyle name="20% - Accent5 70 3 5" xfId="3189" xr:uid="{00000000-0005-0000-0000-0000750C0000}"/>
    <cellStyle name="20% - Accent5 70 4" xfId="3190" xr:uid="{00000000-0005-0000-0000-0000760C0000}"/>
    <cellStyle name="20% - Accent5 70 4 2" xfId="3191" xr:uid="{00000000-0005-0000-0000-0000770C0000}"/>
    <cellStyle name="20% - Accent5 70 4 2 2" xfId="3192" xr:uid="{00000000-0005-0000-0000-0000780C0000}"/>
    <cellStyle name="20% - Accent5 70 4 2 2 2" xfId="3193" xr:uid="{00000000-0005-0000-0000-0000790C0000}"/>
    <cellStyle name="20% - Accent5 70 4 2 3" xfId="3194" xr:uid="{00000000-0005-0000-0000-00007A0C0000}"/>
    <cellStyle name="20% - Accent5 70 4 3" xfId="3195" xr:uid="{00000000-0005-0000-0000-00007B0C0000}"/>
    <cellStyle name="20% - Accent5 70 4 3 2" xfId="3196" xr:uid="{00000000-0005-0000-0000-00007C0C0000}"/>
    <cellStyle name="20% - Accent5 70 4 4" xfId="3197" xr:uid="{00000000-0005-0000-0000-00007D0C0000}"/>
    <cellStyle name="20% - Accent5 70 5" xfId="3198" xr:uid="{00000000-0005-0000-0000-00007E0C0000}"/>
    <cellStyle name="20% - Accent5 70 5 2" xfId="3199" xr:uid="{00000000-0005-0000-0000-00007F0C0000}"/>
    <cellStyle name="20% - Accent5 70 5 2 2" xfId="3200" xr:uid="{00000000-0005-0000-0000-0000800C0000}"/>
    <cellStyle name="20% - Accent5 70 5 3" xfId="3201" xr:uid="{00000000-0005-0000-0000-0000810C0000}"/>
    <cellStyle name="20% - Accent5 70 6" xfId="3202" xr:uid="{00000000-0005-0000-0000-0000820C0000}"/>
    <cellStyle name="20% - Accent5 70 6 2" xfId="3203" xr:uid="{00000000-0005-0000-0000-0000830C0000}"/>
    <cellStyle name="20% - Accent5 70 7" xfId="3204" xr:uid="{00000000-0005-0000-0000-0000840C0000}"/>
    <cellStyle name="20% - Accent5 71" xfId="3205" xr:uid="{00000000-0005-0000-0000-0000850C0000}"/>
    <cellStyle name="20% - Accent5 71 2" xfId="3206" xr:uid="{00000000-0005-0000-0000-0000860C0000}"/>
    <cellStyle name="20% - Accent5 71 2 2" xfId="3207" xr:uid="{00000000-0005-0000-0000-0000870C0000}"/>
    <cellStyle name="20% - Accent5 71 2 2 2" xfId="3208" xr:uid="{00000000-0005-0000-0000-0000880C0000}"/>
    <cellStyle name="20% - Accent5 71 2 2 2 2" xfId="3209" xr:uid="{00000000-0005-0000-0000-0000890C0000}"/>
    <cellStyle name="20% - Accent5 71 2 2 2 2 2" xfId="3210" xr:uid="{00000000-0005-0000-0000-00008A0C0000}"/>
    <cellStyle name="20% - Accent5 71 2 2 2 2 2 2" xfId="3211" xr:uid="{00000000-0005-0000-0000-00008B0C0000}"/>
    <cellStyle name="20% - Accent5 71 2 2 2 2 3" xfId="3212" xr:uid="{00000000-0005-0000-0000-00008C0C0000}"/>
    <cellStyle name="20% - Accent5 71 2 2 2 3" xfId="3213" xr:uid="{00000000-0005-0000-0000-00008D0C0000}"/>
    <cellStyle name="20% - Accent5 71 2 2 2 3 2" xfId="3214" xr:uid="{00000000-0005-0000-0000-00008E0C0000}"/>
    <cellStyle name="20% - Accent5 71 2 2 2 4" xfId="3215" xr:uid="{00000000-0005-0000-0000-00008F0C0000}"/>
    <cellStyle name="20% - Accent5 71 2 2 3" xfId="3216" xr:uid="{00000000-0005-0000-0000-0000900C0000}"/>
    <cellStyle name="20% - Accent5 71 2 2 3 2" xfId="3217" xr:uid="{00000000-0005-0000-0000-0000910C0000}"/>
    <cellStyle name="20% - Accent5 71 2 2 3 2 2" xfId="3218" xr:uid="{00000000-0005-0000-0000-0000920C0000}"/>
    <cellStyle name="20% - Accent5 71 2 2 3 3" xfId="3219" xr:uid="{00000000-0005-0000-0000-0000930C0000}"/>
    <cellStyle name="20% - Accent5 71 2 2 4" xfId="3220" xr:uid="{00000000-0005-0000-0000-0000940C0000}"/>
    <cellStyle name="20% - Accent5 71 2 2 4 2" xfId="3221" xr:uid="{00000000-0005-0000-0000-0000950C0000}"/>
    <cellStyle name="20% - Accent5 71 2 2 5" xfId="3222" xr:uid="{00000000-0005-0000-0000-0000960C0000}"/>
    <cellStyle name="20% - Accent5 71 2 3" xfId="3223" xr:uid="{00000000-0005-0000-0000-0000970C0000}"/>
    <cellStyle name="20% - Accent5 71 2 3 2" xfId="3224" xr:uid="{00000000-0005-0000-0000-0000980C0000}"/>
    <cellStyle name="20% - Accent5 71 2 3 2 2" xfId="3225" xr:uid="{00000000-0005-0000-0000-0000990C0000}"/>
    <cellStyle name="20% - Accent5 71 2 3 2 2 2" xfId="3226" xr:uid="{00000000-0005-0000-0000-00009A0C0000}"/>
    <cellStyle name="20% - Accent5 71 2 3 2 3" xfId="3227" xr:uid="{00000000-0005-0000-0000-00009B0C0000}"/>
    <cellStyle name="20% - Accent5 71 2 3 3" xfId="3228" xr:uid="{00000000-0005-0000-0000-00009C0C0000}"/>
    <cellStyle name="20% - Accent5 71 2 3 3 2" xfId="3229" xr:uid="{00000000-0005-0000-0000-00009D0C0000}"/>
    <cellStyle name="20% - Accent5 71 2 3 4" xfId="3230" xr:uid="{00000000-0005-0000-0000-00009E0C0000}"/>
    <cellStyle name="20% - Accent5 71 2 4" xfId="3231" xr:uid="{00000000-0005-0000-0000-00009F0C0000}"/>
    <cellStyle name="20% - Accent5 71 2 4 2" xfId="3232" xr:uid="{00000000-0005-0000-0000-0000A00C0000}"/>
    <cellStyle name="20% - Accent5 71 2 4 2 2" xfId="3233" xr:uid="{00000000-0005-0000-0000-0000A10C0000}"/>
    <cellStyle name="20% - Accent5 71 2 4 3" xfId="3234" xr:uid="{00000000-0005-0000-0000-0000A20C0000}"/>
    <cellStyle name="20% - Accent5 71 2 5" xfId="3235" xr:uid="{00000000-0005-0000-0000-0000A30C0000}"/>
    <cellStyle name="20% - Accent5 71 2 5 2" xfId="3236" xr:uid="{00000000-0005-0000-0000-0000A40C0000}"/>
    <cellStyle name="20% - Accent5 71 2 6" xfId="3237" xr:uid="{00000000-0005-0000-0000-0000A50C0000}"/>
    <cellStyle name="20% - Accent5 71 3" xfId="3238" xr:uid="{00000000-0005-0000-0000-0000A60C0000}"/>
    <cellStyle name="20% - Accent5 71 3 2" xfId="3239" xr:uid="{00000000-0005-0000-0000-0000A70C0000}"/>
    <cellStyle name="20% - Accent5 71 3 2 2" xfId="3240" xr:uid="{00000000-0005-0000-0000-0000A80C0000}"/>
    <cellStyle name="20% - Accent5 71 3 2 2 2" xfId="3241" xr:uid="{00000000-0005-0000-0000-0000A90C0000}"/>
    <cellStyle name="20% - Accent5 71 3 2 2 2 2" xfId="3242" xr:uid="{00000000-0005-0000-0000-0000AA0C0000}"/>
    <cellStyle name="20% - Accent5 71 3 2 2 3" xfId="3243" xr:uid="{00000000-0005-0000-0000-0000AB0C0000}"/>
    <cellStyle name="20% - Accent5 71 3 2 3" xfId="3244" xr:uid="{00000000-0005-0000-0000-0000AC0C0000}"/>
    <cellStyle name="20% - Accent5 71 3 2 3 2" xfId="3245" xr:uid="{00000000-0005-0000-0000-0000AD0C0000}"/>
    <cellStyle name="20% - Accent5 71 3 2 4" xfId="3246" xr:uid="{00000000-0005-0000-0000-0000AE0C0000}"/>
    <cellStyle name="20% - Accent5 71 3 3" xfId="3247" xr:uid="{00000000-0005-0000-0000-0000AF0C0000}"/>
    <cellStyle name="20% - Accent5 71 3 3 2" xfId="3248" xr:uid="{00000000-0005-0000-0000-0000B00C0000}"/>
    <cellStyle name="20% - Accent5 71 3 3 2 2" xfId="3249" xr:uid="{00000000-0005-0000-0000-0000B10C0000}"/>
    <cellStyle name="20% - Accent5 71 3 3 3" xfId="3250" xr:uid="{00000000-0005-0000-0000-0000B20C0000}"/>
    <cellStyle name="20% - Accent5 71 3 4" xfId="3251" xr:uid="{00000000-0005-0000-0000-0000B30C0000}"/>
    <cellStyle name="20% - Accent5 71 3 4 2" xfId="3252" xr:uid="{00000000-0005-0000-0000-0000B40C0000}"/>
    <cellStyle name="20% - Accent5 71 3 5" xfId="3253" xr:uid="{00000000-0005-0000-0000-0000B50C0000}"/>
    <cellStyle name="20% - Accent5 71 4" xfId="3254" xr:uid="{00000000-0005-0000-0000-0000B60C0000}"/>
    <cellStyle name="20% - Accent5 71 4 2" xfId="3255" xr:uid="{00000000-0005-0000-0000-0000B70C0000}"/>
    <cellStyle name="20% - Accent5 71 4 2 2" xfId="3256" xr:uid="{00000000-0005-0000-0000-0000B80C0000}"/>
    <cellStyle name="20% - Accent5 71 4 2 2 2" xfId="3257" xr:uid="{00000000-0005-0000-0000-0000B90C0000}"/>
    <cellStyle name="20% - Accent5 71 4 2 3" xfId="3258" xr:uid="{00000000-0005-0000-0000-0000BA0C0000}"/>
    <cellStyle name="20% - Accent5 71 4 3" xfId="3259" xr:uid="{00000000-0005-0000-0000-0000BB0C0000}"/>
    <cellStyle name="20% - Accent5 71 4 3 2" xfId="3260" xr:uid="{00000000-0005-0000-0000-0000BC0C0000}"/>
    <cellStyle name="20% - Accent5 71 4 4" xfId="3261" xr:uid="{00000000-0005-0000-0000-0000BD0C0000}"/>
    <cellStyle name="20% - Accent5 71 5" xfId="3262" xr:uid="{00000000-0005-0000-0000-0000BE0C0000}"/>
    <cellStyle name="20% - Accent5 71 5 2" xfId="3263" xr:uid="{00000000-0005-0000-0000-0000BF0C0000}"/>
    <cellStyle name="20% - Accent5 71 5 2 2" xfId="3264" xr:uid="{00000000-0005-0000-0000-0000C00C0000}"/>
    <cellStyle name="20% - Accent5 71 5 3" xfId="3265" xr:uid="{00000000-0005-0000-0000-0000C10C0000}"/>
    <cellStyle name="20% - Accent5 71 6" xfId="3266" xr:uid="{00000000-0005-0000-0000-0000C20C0000}"/>
    <cellStyle name="20% - Accent5 71 6 2" xfId="3267" xr:uid="{00000000-0005-0000-0000-0000C30C0000}"/>
    <cellStyle name="20% - Accent5 71 7" xfId="3268" xr:uid="{00000000-0005-0000-0000-0000C40C0000}"/>
    <cellStyle name="20% - Accent5 72" xfId="3269" xr:uid="{00000000-0005-0000-0000-0000C50C0000}"/>
    <cellStyle name="20% - Accent5 72 2" xfId="3270" xr:uid="{00000000-0005-0000-0000-0000C60C0000}"/>
    <cellStyle name="20% - Accent5 72 2 2" xfId="3271" xr:uid="{00000000-0005-0000-0000-0000C70C0000}"/>
    <cellStyle name="20% - Accent5 72 2 2 2" xfId="3272" xr:uid="{00000000-0005-0000-0000-0000C80C0000}"/>
    <cellStyle name="20% - Accent5 72 2 2 2 2" xfId="3273" xr:uid="{00000000-0005-0000-0000-0000C90C0000}"/>
    <cellStyle name="20% - Accent5 72 2 2 2 2 2" xfId="3274" xr:uid="{00000000-0005-0000-0000-0000CA0C0000}"/>
    <cellStyle name="20% - Accent5 72 2 2 2 2 2 2" xfId="3275" xr:uid="{00000000-0005-0000-0000-0000CB0C0000}"/>
    <cellStyle name="20% - Accent5 72 2 2 2 2 3" xfId="3276" xr:uid="{00000000-0005-0000-0000-0000CC0C0000}"/>
    <cellStyle name="20% - Accent5 72 2 2 2 3" xfId="3277" xr:uid="{00000000-0005-0000-0000-0000CD0C0000}"/>
    <cellStyle name="20% - Accent5 72 2 2 2 3 2" xfId="3278" xr:uid="{00000000-0005-0000-0000-0000CE0C0000}"/>
    <cellStyle name="20% - Accent5 72 2 2 2 4" xfId="3279" xr:uid="{00000000-0005-0000-0000-0000CF0C0000}"/>
    <cellStyle name="20% - Accent5 72 2 2 3" xfId="3280" xr:uid="{00000000-0005-0000-0000-0000D00C0000}"/>
    <cellStyle name="20% - Accent5 72 2 2 3 2" xfId="3281" xr:uid="{00000000-0005-0000-0000-0000D10C0000}"/>
    <cellStyle name="20% - Accent5 72 2 2 3 2 2" xfId="3282" xr:uid="{00000000-0005-0000-0000-0000D20C0000}"/>
    <cellStyle name="20% - Accent5 72 2 2 3 3" xfId="3283" xr:uid="{00000000-0005-0000-0000-0000D30C0000}"/>
    <cellStyle name="20% - Accent5 72 2 2 4" xfId="3284" xr:uid="{00000000-0005-0000-0000-0000D40C0000}"/>
    <cellStyle name="20% - Accent5 72 2 2 4 2" xfId="3285" xr:uid="{00000000-0005-0000-0000-0000D50C0000}"/>
    <cellStyle name="20% - Accent5 72 2 2 5" xfId="3286" xr:uid="{00000000-0005-0000-0000-0000D60C0000}"/>
    <cellStyle name="20% - Accent5 72 2 3" xfId="3287" xr:uid="{00000000-0005-0000-0000-0000D70C0000}"/>
    <cellStyle name="20% - Accent5 72 2 3 2" xfId="3288" xr:uid="{00000000-0005-0000-0000-0000D80C0000}"/>
    <cellStyle name="20% - Accent5 72 2 3 2 2" xfId="3289" xr:uid="{00000000-0005-0000-0000-0000D90C0000}"/>
    <cellStyle name="20% - Accent5 72 2 3 2 2 2" xfId="3290" xr:uid="{00000000-0005-0000-0000-0000DA0C0000}"/>
    <cellStyle name="20% - Accent5 72 2 3 2 3" xfId="3291" xr:uid="{00000000-0005-0000-0000-0000DB0C0000}"/>
    <cellStyle name="20% - Accent5 72 2 3 3" xfId="3292" xr:uid="{00000000-0005-0000-0000-0000DC0C0000}"/>
    <cellStyle name="20% - Accent5 72 2 3 3 2" xfId="3293" xr:uid="{00000000-0005-0000-0000-0000DD0C0000}"/>
    <cellStyle name="20% - Accent5 72 2 3 4" xfId="3294" xr:uid="{00000000-0005-0000-0000-0000DE0C0000}"/>
    <cellStyle name="20% - Accent5 72 2 4" xfId="3295" xr:uid="{00000000-0005-0000-0000-0000DF0C0000}"/>
    <cellStyle name="20% - Accent5 72 2 4 2" xfId="3296" xr:uid="{00000000-0005-0000-0000-0000E00C0000}"/>
    <cellStyle name="20% - Accent5 72 2 4 2 2" xfId="3297" xr:uid="{00000000-0005-0000-0000-0000E10C0000}"/>
    <cellStyle name="20% - Accent5 72 2 4 3" xfId="3298" xr:uid="{00000000-0005-0000-0000-0000E20C0000}"/>
    <cellStyle name="20% - Accent5 72 2 5" xfId="3299" xr:uid="{00000000-0005-0000-0000-0000E30C0000}"/>
    <cellStyle name="20% - Accent5 72 2 5 2" xfId="3300" xr:uid="{00000000-0005-0000-0000-0000E40C0000}"/>
    <cellStyle name="20% - Accent5 72 2 6" xfId="3301" xr:uid="{00000000-0005-0000-0000-0000E50C0000}"/>
    <cellStyle name="20% - Accent5 72 3" xfId="3302" xr:uid="{00000000-0005-0000-0000-0000E60C0000}"/>
    <cellStyle name="20% - Accent5 72 3 2" xfId="3303" xr:uid="{00000000-0005-0000-0000-0000E70C0000}"/>
    <cellStyle name="20% - Accent5 72 3 2 2" xfId="3304" xr:uid="{00000000-0005-0000-0000-0000E80C0000}"/>
    <cellStyle name="20% - Accent5 72 3 2 2 2" xfId="3305" xr:uid="{00000000-0005-0000-0000-0000E90C0000}"/>
    <cellStyle name="20% - Accent5 72 3 2 2 2 2" xfId="3306" xr:uid="{00000000-0005-0000-0000-0000EA0C0000}"/>
    <cellStyle name="20% - Accent5 72 3 2 2 3" xfId="3307" xr:uid="{00000000-0005-0000-0000-0000EB0C0000}"/>
    <cellStyle name="20% - Accent5 72 3 2 3" xfId="3308" xr:uid="{00000000-0005-0000-0000-0000EC0C0000}"/>
    <cellStyle name="20% - Accent5 72 3 2 3 2" xfId="3309" xr:uid="{00000000-0005-0000-0000-0000ED0C0000}"/>
    <cellStyle name="20% - Accent5 72 3 2 4" xfId="3310" xr:uid="{00000000-0005-0000-0000-0000EE0C0000}"/>
    <cellStyle name="20% - Accent5 72 3 3" xfId="3311" xr:uid="{00000000-0005-0000-0000-0000EF0C0000}"/>
    <cellStyle name="20% - Accent5 72 3 3 2" xfId="3312" xr:uid="{00000000-0005-0000-0000-0000F00C0000}"/>
    <cellStyle name="20% - Accent5 72 3 3 2 2" xfId="3313" xr:uid="{00000000-0005-0000-0000-0000F10C0000}"/>
    <cellStyle name="20% - Accent5 72 3 3 3" xfId="3314" xr:uid="{00000000-0005-0000-0000-0000F20C0000}"/>
    <cellStyle name="20% - Accent5 72 3 4" xfId="3315" xr:uid="{00000000-0005-0000-0000-0000F30C0000}"/>
    <cellStyle name="20% - Accent5 72 3 4 2" xfId="3316" xr:uid="{00000000-0005-0000-0000-0000F40C0000}"/>
    <cellStyle name="20% - Accent5 72 3 5" xfId="3317" xr:uid="{00000000-0005-0000-0000-0000F50C0000}"/>
    <cellStyle name="20% - Accent5 72 4" xfId="3318" xr:uid="{00000000-0005-0000-0000-0000F60C0000}"/>
    <cellStyle name="20% - Accent5 72 4 2" xfId="3319" xr:uid="{00000000-0005-0000-0000-0000F70C0000}"/>
    <cellStyle name="20% - Accent5 72 4 2 2" xfId="3320" xr:uid="{00000000-0005-0000-0000-0000F80C0000}"/>
    <cellStyle name="20% - Accent5 72 4 2 2 2" xfId="3321" xr:uid="{00000000-0005-0000-0000-0000F90C0000}"/>
    <cellStyle name="20% - Accent5 72 4 2 3" xfId="3322" xr:uid="{00000000-0005-0000-0000-0000FA0C0000}"/>
    <cellStyle name="20% - Accent5 72 4 3" xfId="3323" xr:uid="{00000000-0005-0000-0000-0000FB0C0000}"/>
    <cellStyle name="20% - Accent5 72 4 3 2" xfId="3324" xr:uid="{00000000-0005-0000-0000-0000FC0C0000}"/>
    <cellStyle name="20% - Accent5 72 4 4" xfId="3325" xr:uid="{00000000-0005-0000-0000-0000FD0C0000}"/>
    <cellStyle name="20% - Accent5 72 5" xfId="3326" xr:uid="{00000000-0005-0000-0000-0000FE0C0000}"/>
    <cellStyle name="20% - Accent5 72 5 2" xfId="3327" xr:uid="{00000000-0005-0000-0000-0000FF0C0000}"/>
    <cellStyle name="20% - Accent5 72 5 2 2" xfId="3328" xr:uid="{00000000-0005-0000-0000-0000000D0000}"/>
    <cellStyle name="20% - Accent5 72 5 3" xfId="3329" xr:uid="{00000000-0005-0000-0000-0000010D0000}"/>
    <cellStyle name="20% - Accent5 72 6" xfId="3330" xr:uid="{00000000-0005-0000-0000-0000020D0000}"/>
    <cellStyle name="20% - Accent5 72 6 2" xfId="3331" xr:uid="{00000000-0005-0000-0000-0000030D0000}"/>
    <cellStyle name="20% - Accent5 72 7" xfId="3332" xr:uid="{00000000-0005-0000-0000-0000040D0000}"/>
    <cellStyle name="20% - Accent5 73" xfId="3333" xr:uid="{00000000-0005-0000-0000-0000050D0000}"/>
    <cellStyle name="20% - Accent5 74" xfId="3334" xr:uid="{00000000-0005-0000-0000-0000060D0000}"/>
    <cellStyle name="20% - Accent5 74 2" xfId="3335" xr:uid="{00000000-0005-0000-0000-0000070D0000}"/>
    <cellStyle name="20% - Accent5 74 2 2" xfId="3336" xr:uid="{00000000-0005-0000-0000-0000080D0000}"/>
    <cellStyle name="20% - Accent5 74 2 2 2" xfId="3337" xr:uid="{00000000-0005-0000-0000-0000090D0000}"/>
    <cellStyle name="20% - Accent5 74 2 2 2 2" xfId="3338" xr:uid="{00000000-0005-0000-0000-00000A0D0000}"/>
    <cellStyle name="20% - Accent5 74 2 2 2 2 2" xfId="3339" xr:uid="{00000000-0005-0000-0000-00000B0D0000}"/>
    <cellStyle name="20% - Accent5 74 2 2 2 3" xfId="3340" xr:uid="{00000000-0005-0000-0000-00000C0D0000}"/>
    <cellStyle name="20% - Accent5 74 2 2 3" xfId="3341" xr:uid="{00000000-0005-0000-0000-00000D0D0000}"/>
    <cellStyle name="20% - Accent5 74 2 2 3 2" xfId="3342" xr:uid="{00000000-0005-0000-0000-00000E0D0000}"/>
    <cellStyle name="20% - Accent5 74 2 2 4" xfId="3343" xr:uid="{00000000-0005-0000-0000-00000F0D0000}"/>
    <cellStyle name="20% - Accent5 74 2 3" xfId="3344" xr:uid="{00000000-0005-0000-0000-0000100D0000}"/>
    <cellStyle name="20% - Accent5 74 2 3 2" xfId="3345" xr:uid="{00000000-0005-0000-0000-0000110D0000}"/>
    <cellStyle name="20% - Accent5 74 2 3 2 2" xfId="3346" xr:uid="{00000000-0005-0000-0000-0000120D0000}"/>
    <cellStyle name="20% - Accent5 74 2 3 3" xfId="3347" xr:uid="{00000000-0005-0000-0000-0000130D0000}"/>
    <cellStyle name="20% - Accent5 74 2 4" xfId="3348" xr:uid="{00000000-0005-0000-0000-0000140D0000}"/>
    <cellStyle name="20% - Accent5 74 2 4 2" xfId="3349" xr:uid="{00000000-0005-0000-0000-0000150D0000}"/>
    <cellStyle name="20% - Accent5 74 2 5" xfId="3350" xr:uid="{00000000-0005-0000-0000-0000160D0000}"/>
    <cellStyle name="20% - Accent5 74 3" xfId="3351" xr:uid="{00000000-0005-0000-0000-0000170D0000}"/>
    <cellStyle name="20% - Accent5 74 3 2" xfId="3352" xr:uid="{00000000-0005-0000-0000-0000180D0000}"/>
    <cellStyle name="20% - Accent5 74 3 2 2" xfId="3353" xr:uid="{00000000-0005-0000-0000-0000190D0000}"/>
    <cellStyle name="20% - Accent5 74 3 2 2 2" xfId="3354" xr:uid="{00000000-0005-0000-0000-00001A0D0000}"/>
    <cellStyle name="20% - Accent5 74 3 2 3" xfId="3355" xr:uid="{00000000-0005-0000-0000-00001B0D0000}"/>
    <cellStyle name="20% - Accent5 74 3 3" xfId="3356" xr:uid="{00000000-0005-0000-0000-00001C0D0000}"/>
    <cellStyle name="20% - Accent5 74 3 3 2" xfId="3357" xr:uid="{00000000-0005-0000-0000-00001D0D0000}"/>
    <cellStyle name="20% - Accent5 74 3 4" xfId="3358" xr:uid="{00000000-0005-0000-0000-00001E0D0000}"/>
    <cellStyle name="20% - Accent5 74 4" xfId="3359" xr:uid="{00000000-0005-0000-0000-00001F0D0000}"/>
    <cellStyle name="20% - Accent5 74 4 2" xfId="3360" xr:uid="{00000000-0005-0000-0000-0000200D0000}"/>
    <cellStyle name="20% - Accent5 74 4 2 2" xfId="3361" xr:uid="{00000000-0005-0000-0000-0000210D0000}"/>
    <cellStyle name="20% - Accent5 74 4 3" xfId="3362" xr:uid="{00000000-0005-0000-0000-0000220D0000}"/>
    <cellStyle name="20% - Accent5 74 5" xfId="3363" xr:uid="{00000000-0005-0000-0000-0000230D0000}"/>
    <cellStyle name="20% - Accent5 74 5 2" xfId="3364" xr:uid="{00000000-0005-0000-0000-0000240D0000}"/>
    <cellStyle name="20% - Accent5 74 6" xfId="3365" xr:uid="{00000000-0005-0000-0000-0000250D0000}"/>
    <cellStyle name="20% - Accent5 75" xfId="3366" xr:uid="{00000000-0005-0000-0000-0000260D0000}"/>
    <cellStyle name="20% - Accent5 75 2" xfId="3367" xr:uid="{00000000-0005-0000-0000-0000270D0000}"/>
    <cellStyle name="20% - Accent5 75 2 2" xfId="3368" xr:uid="{00000000-0005-0000-0000-0000280D0000}"/>
    <cellStyle name="20% - Accent5 75 2 2 2" xfId="3369" xr:uid="{00000000-0005-0000-0000-0000290D0000}"/>
    <cellStyle name="20% - Accent5 75 2 2 2 2" xfId="3370" xr:uid="{00000000-0005-0000-0000-00002A0D0000}"/>
    <cellStyle name="20% - Accent5 75 2 2 2 2 2" xfId="3371" xr:uid="{00000000-0005-0000-0000-00002B0D0000}"/>
    <cellStyle name="20% - Accent5 75 2 2 2 3" xfId="3372" xr:uid="{00000000-0005-0000-0000-00002C0D0000}"/>
    <cellStyle name="20% - Accent5 75 2 2 3" xfId="3373" xr:uid="{00000000-0005-0000-0000-00002D0D0000}"/>
    <cellStyle name="20% - Accent5 75 2 2 3 2" xfId="3374" xr:uid="{00000000-0005-0000-0000-00002E0D0000}"/>
    <cellStyle name="20% - Accent5 75 2 2 4" xfId="3375" xr:uid="{00000000-0005-0000-0000-00002F0D0000}"/>
    <cellStyle name="20% - Accent5 75 2 3" xfId="3376" xr:uid="{00000000-0005-0000-0000-0000300D0000}"/>
    <cellStyle name="20% - Accent5 75 2 3 2" xfId="3377" xr:uid="{00000000-0005-0000-0000-0000310D0000}"/>
    <cellStyle name="20% - Accent5 75 2 3 2 2" xfId="3378" xr:uid="{00000000-0005-0000-0000-0000320D0000}"/>
    <cellStyle name="20% - Accent5 75 2 3 3" xfId="3379" xr:uid="{00000000-0005-0000-0000-0000330D0000}"/>
    <cellStyle name="20% - Accent5 75 2 4" xfId="3380" xr:uid="{00000000-0005-0000-0000-0000340D0000}"/>
    <cellStyle name="20% - Accent5 75 2 4 2" xfId="3381" xr:uid="{00000000-0005-0000-0000-0000350D0000}"/>
    <cellStyle name="20% - Accent5 75 2 5" xfId="3382" xr:uid="{00000000-0005-0000-0000-0000360D0000}"/>
    <cellStyle name="20% - Accent5 75 3" xfId="3383" xr:uid="{00000000-0005-0000-0000-0000370D0000}"/>
    <cellStyle name="20% - Accent5 75 3 2" xfId="3384" xr:uid="{00000000-0005-0000-0000-0000380D0000}"/>
    <cellStyle name="20% - Accent5 75 3 2 2" xfId="3385" xr:uid="{00000000-0005-0000-0000-0000390D0000}"/>
    <cellStyle name="20% - Accent5 75 3 2 2 2" xfId="3386" xr:uid="{00000000-0005-0000-0000-00003A0D0000}"/>
    <cellStyle name="20% - Accent5 75 3 2 3" xfId="3387" xr:uid="{00000000-0005-0000-0000-00003B0D0000}"/>
    <cellStyle name="20% - Accent5 75 3 3" xfId="3388" xr:uid="{00000000-0005-0000-0000-00003C0D0000}"/>
    <cellStyle name="20% - Accent5 75 3 3 2" xfId="3389" xr:uid="{00000000-0005-0000-0000-00003D0D0000}"/>
    <cellStyle name="20% - Accent5 75 3 4" xfId="3390" xr:uid="{00000000-0005-0000-0000-00003E0D0000}"/>
    <cellStyle name="20% - Accent5 75 4" xfId="3391" xr:uid="{00000000-0005-0000-0000-00003F0D0000}"/>
    <cellStyle name="20% - Accent5 75 4 2" xfId="3392" xr:uid="{00000000-0005-0000-0000-0000400D0000}"/>
    <cellStyle name="20% - Accent5 75 4 2 2" xfId="3393" xr:uid="{00000000-0005-0000-0000-0000410D0000}"/>
    <cellStyle name="20% - Accent5 75 4 3" xfId="3394" xr:uid="{00000000-0005-0000-0000-0000420D0000}"/>
    <cellStyle name="20% - Accent5 75 5" xfId="3395" xr:uid="{00000000-0005-0000-0000-0000430D0000}"/>
    <cellStyle name="20% - Accent5 75 5 2" xfId="3396" xr:uid="{00000000-0005-0000-0000-0000440D0000}"/>
    <cellStyle name="20% - Accent5 75 6" xfId="3397" xr:uid="{00000000-0005-0000-0000-0000450D0000}"/>
    <cellStyle name="20% - Accent5 76" xfId="3398" xr:uid="{00000000-0005-0000-0000-0000460D0000}"/>
    <cellStyle name="20% - Accent5 76 2" xfId="3399" xr:uid="{00000000-0005-0000-0000-0000470D0000}"/>
    <cellStyle name="20% - Accent5 76 2 2" xfId="3400" xr:uid="{00000000-0005-0000-0000-0000480D0000}"/>
    <cellStyle name="20% - Accent5 76 2 2 2" xfId="3401" xr:uid="{00000000-0005-0000-0000-0000490D0000}"/>
    <cellStyle name="20% - Accent5 76 2 2 2 2" xfId="3402" xr:uid="{00000000-0005-0000-0000-00004A0D0000}"/>
    <cellStyle name="20% - Accent5 76 2 2 2 2 2" xfId="3403" xr:uid="{00000000-0005-0000-0000-00004B0D0000}"/>
    <cellStyle name="20% - Accent5 76 2 2 2 3" xfId="3404" xr:uid="{00000000-0005-0000-0000-00004C0D0000}"/>
    <cellStyle name="20% - Accent5 76 2 2 3" xfId="3405" xr:uid="{00000000-0005-0000-0000-00004D0D0000}"/>
    <cellStyle name="20% - Accent5 76 2 2 3 2" xfId="3406" xr:uid="{00000000-0005-0000-0000-00004E0D0000}"/>
    <cellStyle name="20% - Accent5 76 2 2 4" xfId="3407" xr:uid="{00000000-0005-0000-0000-00004F0D0000}"/>
    <cellStyle name="20% - Accent5 76 2 3" xfId="3408" xr:uid="{00000000-0005-0000-0000-0000500D0000}"/>
    <cellStyle name="20% - Accent5 76 2 3 2" xfId="3409" xr:uid="{00000000-0005-0000-0000-0000510D0000}"/>
    <cellStyle name="20% - Accent5 76 2 3 2 2" xfId="3410" xr:uid="{00000000-0005-0000-0000-0000520D0000}"/>
    <cellStyle name="20% - Accent5 76 2 3 3" xfId="3411" xr:uid="{00000000-0005-0000-0000-0000530D0000}"/>
    <cellStyle name="20% - Accent5 76 2 4" xfId="3412" xr:uid="{00000000-0005-0000-0000-0000540D0000}"/>
    <cellStyle name="20% - Accent5 76 2 4 2" xfId="3413" xr:uid="{00000000-0005-0000-0000-0000550D0000}"/>
    <cellStyle name="20% - Accent5 76 2 5" xfId="3414" xr:uid="{00000000-0005-0000-0000-0000560D0000}"/>
    <cellStyle name="20% - Accent5 76 3" xfId="3415" xr:uid="{00000000-0005-0000-0000-0000570D0000}"/>
    <cellStyle name="20% - Accent5 76 3 2" xfId="3416" xr:uid="{00000000-0005-0000-0000-0000580D0000}"/>
    <cellStyle name="20% - Accent5 76 3 2 2" xfId="3417" xr:uid="{00000000-0005-0000-0000-0000590D0000}"/>
    <cellStyle name="20% - Accent5 76 3 2 2 2" xfId="3418" xr:uid="{00000000-0005-0000-0000-00005A0D0000}"/>
    <cellStyle name="20% - Accent5 76 3 2 3" xfId="3419" xr:uid="{00000000-0005-0000-0000-00005B0D0000}"/>
    <cellStyle name="20% - Accent5 76 3 3" xfId="3420" xr:uid="{00000000-0005-0000-0000-00005C0D0000}"/>
    <cellStyle name="20% - Accent5 76 3 3 2" xfId="3421" xr:uid="{00000000-0005-0000-0000-00005D0D0000}"/>
    <cellStyle name="20% - Accent5 76 3 4" xfId="3422" xr:uid="{00000000-0005-0000-0000-00005E0D0000}"/>
    <cellStyle name="20% - Accent5 76 4" xfId="3423" xr:uid="{00000000-0005-0000-0000-00005F0D0000}"/>
    <cellStyle name="20% - Accent5 76 4 2" xfId="3424" xr:uid="{00000000-0005-0000-0000-0000600D0000}"/>
    <cellStyle name="20% - Accent5 76 4 2 2" xfId="3425" xr:uid="{00000000-0005-0000-0000-0000610D0000}"/>
    <cellStyle name="20% - Accent5 76 4 3" xfId="3426" xr:uid="{00000000-0005-0000-0000-0000620D0000}"/>
    <cellStyle name="20% - Accent5 76 5" xfId="3427" xr:uid="{00000000-0005-0000-0000-0000630D0000}"/>
    <cellStyle name="20% - Accent5 76 5 2" xfId="3428" xr:uid="{00000000-0005-0000-0000-0000640D0000}"/>
    <cellStyle name="20% - Accent5 76 6" xfId="3429" xr:uid="{00000000-0005-0000-0000-0000650D0000}"/>
    <cellStyle name="20% - Accent5 77" xfId="3430" xr:uid="{00000000-0005-0000-0000-0000660D0000}"/>
    <cellStyle name="20% - Accent5 77 2" xfId="3431" xr:uid="{00000000-0005-0000-0000-0000670D0000}"/>
    <cellStyle name="20% - Accent5 77 2 2" xfId="3432" xr:uid="{00000000-0005-0000-0000-0000680D0000}"/>
    <cellStyle name="20% - Accent5 77 2 2 2" xfId="3433" xr:uid="{00000000-0005-0000-0000-0000690D0000}"/>
    <cellStyle name="20% - Accent5 77 2 2 2 2" xfId="3434" xr:uid="{00000000-0005-0000-0000-00006A0D0000}"/>
    <cellStyle name="20% - Accent5 77 2 2 2 2 2" xfId="3435" xr:uid="{00000000-0005-0000-0000-00006B0D0000}"/>
    <cellStyle name="20% - Accent5 77 2 2 2 3" xfId="3436" xr:uid="{00000000-0005-0000-0000-00006C0D0000}"/>
    <cellStyle name="20% - Accent5 77 2 2 3" xfId="3437" xr:uid="{00000000-0005-0000-0000-00006D0D0000}"/>
    <cellStyle name="20% - Accent5 77 2 2 3 2" xfId="3438" xr:uid="{00000000-0005-0000-0000-00006E0D0000}"/>
    <cellStyle name="20% - Accent5 77 2 2 4" xfId="3439" xr:uid="{00000000-0005-0000-0000-00006F0D0000}"/>
    <cellStyle name="20% - Accent5 77 2 3" xfId="3440" xr:uid="{00000000-0005-0000-0000-0000700D0000}"/>
    <cellStyle name="20% - Accent5 77 2 3 2" xfId="3441" xr:uid="{00000000-0005-0000-0000-0000710D0000}"/>
    <cellStyle name="20% - Accent5 77 2 3 2 2" xfId="3442" xr:uid="{00000000-0005-0000-0000-0000720D0000}"/>
    <cellStyle name="20% - Accent5 77 2 3 3" xfId="3443" xr:uid="{00000000-0005-0000-0000-0000730D0000}"/>
    <cellStyle name="20% - Accent5 77 2 4" xfId="3444" xr:uid="{00000000-0005-0000-0000-0000740D0000}"/>
    <cellStyle name="20% - Accent5 77 2 4 2" xfId="3445" xr:uid="{00000000-0005-0000-0000-0000750D0000}"/>
    <cellStyle name="20% - Accent5 77 2 5" xfId="3446" xr:uid="{00000000-0005-0000-0000-0000760D0000}"/>
    <cellStyle name="20% - Accent5 77 3" xfId="3447" xr:uid="{00000000-0005-0000-0000-0000770D0000}"/>
    <cellStyle name="20% - Accent5 77 3 2" xfId="3448" xr:uid="{00000000-0005-0000-0000-0000780D0000}"/>
    <cellStyle name="20% - Accent5 77 3 2 2" xfId="3449" xr:uid="{00000000-0005-0000-0000-0000790D0000}"/>
    <cellStyle name="20% - Accent5 77 3 2 2 2" xfId="3450" xr:uid="{00000000-0005-0000-0000-00007A0D0000}"/>
    <cellStyle name="20% - Accent5 77 3 2 3" xfId="3451" xr:uid="{00000000-0005-0000-0000-00007B0D0000}"/>
    <cellStyle name="20% - Accent5 77 3 3" xfId="3452" xr:uid="{00000000-0005-0000-0000-00007C0D0000}"/>
    <cellStyle name="20% - Accent5 77 3 3 2" xfId="3453" xr:uid="{00000000-0005-0000-0000-00007D0D0000}"/>
    <cellStyle name="20% - Accent5 77 3 4" xfId="3454" xr:uid="{00000000-0005-0000-0000-00007E0D0000}"/>
    <cellStyle name="20% - Accent5 77 4" xfId="3455" xr:uid="{00000000-0005-0000-0000-00007F0D0000}"/>
    <cellStyle name="20% - Accent5 77 4 2" xfId="3456" xr:uid="{00000000-0005-0000-0000-0000800D0000}"/>
    <cellStyle name="20% - Accent5 77 4 2 2" xfId="3457" xr:uid="{00000000-0005-0000-0000-0000810D0000}"/>
    <cellStyle name="20% - Accent5 77 4 3" xfId="3458" xr:uid="{00000000-0005-0000-0000-0000820D0000}"/>
    <cellStyle name="20% - Accent5 77 5" xfId="3459" xr:uid="{00000000-0005-0000-0000-0000830D0000}"/>
    <cellStyle name="20% - Accent5 77 5 2" xfId="3460" xr:uid="{00000000-0005-0000-0000-0000840D0000}"/>
    <cellStyle name="20% - Accent5 77 6" xfId="3461" xr:uid="{00000000-0005-0000-0000-0000850D0000}"/>
    <cellStyle name="20% - Accent5 78" xfId="3462" xr:uid="{00000000-0005-0000-0000-0000860D0000}"/>
    <cellStyle name="20% - Accent5 78 2" xfId="3463" xr:uid="{00000000-0005-0000-0000-0000870D0000}"/>
    <cellStyle name="20% - Accent5 78 2 2" xfId="3464" xr:uid="{00000000-0005-0000-0000-0000880D0000}"/>
    <cellStyle name="20% - Accent5 78 2 2 2" xfId="3465" xr:uid="{00000000-0005-0000-0000-0000890D0000}"/>
    <cellStyle name="20% - Accent5 78 2 2 2 2" xfId="3466" xr:uid="{00000000-0005-0000-0000-00008A0D0000}"/>
    <cellStyle name="20% - Accent5 78 2 2 2 2 2" xfId="3467" xr:uid="{00000000-0005-0000-0000-00008B0D0000}"/>
    <cellStyle name="20% - Accent5 78 2 2 2 3" xfId="3468" xr:uid="{00000000-0005-0000-0000-00008C0D0000}"/>
    <cellStyle name="20% - Accent5 78 2 2 3" xfId="3469" xr:uid="{00000000-0005-0000-0000-00008D0D0000}"/>
    <cellStyle name="20% - Accent5 78 2 2 3 2" xfId="3470" xr:uid="{00000000-0005-0000-0000-00008E0D0000}"/>
    <cellStyle name="20% - Accent5 78 2 2 4" xfId="3471" xr:uid="{00000000-0005-0000-0000-00008F0D0000}"/>
    <cellStyle name="20% - Accent5 78 2 3" xfId="3472" xr:uid="{00000000-0005-0000-0000-0000900D0000}"/>
    <cellStyle name="20% - Accent5 78 2 3 2" xfId="3473" xr:uid="{00000000-0005-0000-0000-0000910D0000}"/>
    <cellStyle name="20% - Accent5 78 2 3 2 2" xfId="3474" xr:uid="{00000000-0005-0000-0000-0000920D0000}"/>
    <cellStyle name="20% - Accent5 78 2 3 3" xfId="3475" xr:uid="{00000000-0005-0000-0000-0000930D0000}"/>
    <cellStyle name="20% - Accent5 78 2 4" xfId="3476" xr:uid="{00000000-0005-0000-0000-0000940D0000}"/>
    <cellStyle name="20% - Accent5 78 2 4 2" xfId="3477" xr:uid="{00000000-0005-0000-0000-0000950D0000}"/>
    <cellStyle name="20% - Accent5 78 2 5" xfId="3478" xr:uid="{00000000-0005-0000-0000-0000960D0000}"/>
    <cellStyle name="20% - Accent5 78 3" xfId="3479" xr:uid="{00000000-0005-0000-0000-0000970D0000}"/>
    <cellStyle name="20% - Accent5 78 3 2" xfId="3480" xr:uid="{00000000-0005-0000-0000-0000980D0000}"/>
    <cellStyle name="20% - Accent5 78 3 2 2" xfId="3481" xr:uid="{00000000-0005-0000-0000-0000990D0000}"/>
    <cellStyle name="20% - Accent5 78 3 2 2 2" xfId="3482" xr:uid="{00000000-0005-0000-0000-00009A0D0000}"/>
    <cellStyle name="20% - Accent5 78 3 2 3" xfId="3483" xr:uid="{00000000-0005-0000-0000-00009B0D0000}"/>
    <cellStyle name="20% - Accent5 78 3 3" xfId="3484" xr:uid="{00000000-0005-0000-0000-00009C0D0000}"/>
    <cellStyle name="20% - Accent5 78 3 3 2" xfId="3485" xr:uid="{00000000-0005-0000-0000-00009D0D0000}"/>
    <cellStyle name="20% - Accent5 78 3 4" xfId="3486" xr:uid="{00000000-0005-0000-0000-00009E0D0000}"/>
    <cellStyle name="20% - Accent5 78 4" xfId="3487" xr:uid="{00000000-0005-0000-0000-00009F0D0000}"/>
    <cellStyle name="20% - Accent5 78 4 2" xfId="3488" xr:uid="{00000000-0005-0000-0000-0000A00D0000}"/>
    <cellStyle name="20% - Accent5 78 4 2 2" xfId="3489" xr:uid="{00000000-0005-0000-0000-0000A10D0000}"/>
    <cellStyle name="20% - Accent5 78 4 3" xfId="3490" xr:uid="{00000000-0005-0000-0000-0000A20D0000}"/>
    <cellStyle name="20% - Accent5 78 5" xfId="3491" xr:uid="{00000000-0005-0000-0000-0000A30D0000}"/>
    <cellStyle name="20% - Accent5 78 5 2" xfId="3492" xr:uid="{00000000-0005-0000-0000-0000A40D0000}"/>
    <cellStyle name="20% - Accent5 78 6" xfId="3493" xr:uid="{00000000-0005-0000-0000-0000A50D0000}"/>
    <cellStyle name="20% - Accent5 79" xfId="3494" xr:uid="{00000000-0005-0000-0000-0000A60D0000}"/>
    <cellStyle name="20% - Accent5 79 2" xfId="3495" xr:uid="{00000000-0005-0000-0000-0000A70D0000}"/>
    <cellStyle name="20% - Accent5 79 2 2" xfId="3496" xr:uid="{00000000-0005-0000-0000-0000A80D0000}"/>
    <cellStyle name="20% - Accent5 79 2 2 2" xfId="3497" xr:uid="{00000000-0005-0000-0000-0000A90D0000}"/>
    <cellStyle name="20% - Accent5 79 2 2 2 2" xfId="3498" xr:uid="{00000000-0005-0000-0000-0000AA0D0000}"/>
    <cellStyle name="20% - Accent5 79 2 2 3" xfId="3499" xr:uid="{00000000-0005-0000-0000-0000AB0D0000}"/>
    <cellStyle name="20% - Accent5 79 2 3" xfId="3500" xr:uid="{00000000-0005-0000-0000-0000AC0D0000}"/>
    <cellStyle name="20% - Accent5 79 2 3 2" xfId="3501" xr:uid="{00000000-0005-0000-0000-0000AD0D0000}"/>
    <cellStyle name="20% - Accent5 79 2 4" xfId="3502" xr:uid="{00000000-0005-0000-0000-0000AE0D0000}"/>
    <cellStyle name="20% - Accent5 79 3" xfId="3503" xr:uid="{00000000-0005-0000-0000-0000AF0D0000}"/>
    <cellStyle name="20% - Accent5 79 3 2" xfId="3504" xr:uid="{00000000-0005-0000-0000-0000B00D0000}"/>
    <cellStyle name="20% - Accent5 79 3 2 2" xfId="3505" xr:uid="{00000000-0005-0000-0000-0000B10D0000}"/>
    <cellStyle name="20% - Accent5 79 3 3" xfId="3506" xr:uid="{00000000-0005-0000-0000-0000B20D0000}"/>
    <cellStyle name="20% - Accent5 79 4" xfId="3507" xr:uid="{00000000-0005-0000-0000-0000B30D0000}"/>
    <cellStyle name="20% - Accent5 79 4 2" xfId="3508" xr:uid="{00000000-0005-0000-0000-0000B40D0000}"/>
    <cellStyle name="20% - Accent5 79 5" xfId="3509" xr:uid="{00000000-0005-0000-0000-0000B50D0000}"/>
    <cellStyle name="20% - Accent5 8" xfId="3510" xr:uid="{00000000-0005-0000-0000-0000B60D0000}"/>
    <cellStyle name="20% - Accent5 80" xfId="3511" xr:uid="{00000000-0005-0000-0000-0000B70D0000}"/>
    <cellStyle name="20% - Accent5 81" xfId="3512" xr:uid="{00000000-0005-0000-0000-0000B80D0000}"/>
    <cellStyle name="20% - Accent5 81 2" xfId="3513" xr:uid="{00000000-0005-0000-0000-0000B90D0000}"/>
    <cellStyle name="20% - Accent5 81 2 2" xfId="3514" xr:uid="{00000000-0005-0000-0000-0000BA0D0000}"/>
    <cellStyle name="20% - Accent5 81 2 2 2" xfId="3515" xr:uid="{00000000-0005-0000-0000-0000BB0D0000}"/>
    <cellStyle name="20% - Accent5 81 2 2 2 2" xfId="3516" xr:uid="{00000000-0005-0000-0000-0000BC0D0000}"/>
    <cellStyle name="20% - Accent5 81 2 2 3" xfId="3517" xr:uid="{00000000-0005-0000-0000-0000BD0D0000}"/>
    <cellStyle name="20% - Accent5 81 2 3" xfId="3518" xr:uid="{00000000-0005-0000-0000-0000BE0D0000}"/>
    <cellStyle name="20% - Accent5 81 2 3 2" xfId="3519" xr:uid="{00000000-0005-0000-0000-0000BF0D0000}"/>
    <cellStyle name="20% - Accent5 81 2 4" xfId="3520" xr:uid="{00000000-0005-0000-0000-0000C00D0000}"/>
    <cellStyle name="20% - Accent5 81 3" xfId="3521" xr:uid="{00000000-0005-0000-0000-0000C10D0000}"/>
    <cellStyle name="20% - Accent5 81 3 2" xfId="3522" xr:uid="{00000000-0005-0000-0000-0000C20D0000}"/>
    <cellStyle name="20% - Accent5 81 3 2 2" xfId="3523" xr:uid="{00000000-0005-0000-0000-0000C30D0000}"/>
    <cellStyle name="20% - Accent5 81 3 3" xfId="3524" xr:uid="{00000000-0005-0000-0000-0000C40D0000}"/>
    <cellStyle name="20% - Accent5 81 4" xfId="3525" xr:uid="{00000000-0005-0000-0000-0000C50D0000}"/>
    <cellStyle name="20% - Accent5 81 4 2" xfId="3526" xr:uid="{00000000-0005-0000-0000-0000C60D0000}"/>
    <cellStyle name="20% - Accent5 81 5" xfId="3527" xr:uid="{00000000-0005-0000-0000-0000C70D0000}"/>
    <cellStyle name="20% - Accent5 82" xfId="3528" xr:uid="{00000000-0005-0000-0000-0000C80D0000}"/>
    <cellStyle name="20% - Accent5 83" xfId="3529" xr:uid="{00000000-0005-0000-0000-0000C90D0000}"/>
    <cellStyle name="20% - Accent5 83 2" xfId="3530" xr:uid="{00000000-0005-0000-0000-0000CA0D0000}"/>
    <cellStyle name="20% - Accent5 83 2 2" xfId="3531" xr:uid="{00000000-0005-0000-0000-0000CB0D0000}"/>
    <cellStyle name="20% - Accent5 83 3" xfId="3532" xr:uid="{00000000-0005-0000-0000-0000CC0D0000}"/>
    <cellStyle name="20% - Accent5 84" xfId="18" xr:uid="{00000000-0005-0000-0000-000012000000}"/>
    <cellStyle name="20% - Accent5 9" xfId="3533" xr:uid="{00000000-0005-0000-0000-0000CD0D0000}"/>
    <cellStyle name="20% - Accent6 10" xfId="3534" xr:uid="{00000000-0005-0000-0000-0000CE0D0000}"/>
    <cellStyle name="20% - Accent6 11" xfId="3535" xr:uid="{00000000-0005-0000-0000-0000CF0D0000}"/>
    <cellStyle name="20% - Accent6 12" xfId="3536" xr:uid="{00000000-0005-0000-0000-0000D00D0000}"/>
    <cellStyle name="20% - Accent6 13" xfId="3537" xr:uid="{00000000-0005-0000-0000-0000D10D0000}"/>
    <cellStyle name="20% - Accent6 14" xfId="3538" xr:uid="{00000000-0005-0000-0000-0000D20D0000}"/>
    <cellStyle name="20% - Accent6 15" xfId="3539" xr:uid="{00000000-0005-0000-0000-0000D30D0000}"/>
    <cellStyle name="20% - Accent6 16" xfId="3540" xr:uid="{00000000-0005-0000-0000-0000D40D0000}"/>
    <cellStyle name="20% - Accent6 17" xfId="3541" xr:uid="{00000000-0005-0000-0000-0000D50D0000}"/>
    <cellStyle name="20% - Accent6 18" xfId="3542" xr:uid="{00000000-0005-0000-0000-0000D60D0000}"/>
    <cellStyle name="20% - Accent6 19" xfId="3543" xr:uid="{00000000-0005-0000-0000-0000D70D0000}"/>
    <cellStyle name="20% - Accent6 2" xfId="214" xr:uid="{00000000-0005-0000-0000-0000D6000000}"/>
    <cellStyle name="20% - Accent6 2 2" xfId="3544" xr:uid="{00000000-0005-0000-0000-0000D80D0000}"/>
    <cellStyle name="20% - Accent6 2 2 2" xfId="3545" xr:uid="{00000000-0005-0000-0000-0000D90D0000}"/>
    <cellStyle name="20% - Accent6 2 2 2 2" xfId="3546" xr:uid="{00000000-0005-0000-0000-0000DA0D0000}"/>
    <cellStyle name="20% - Accent6 2 2 3" xfId="3547" xr:uid="{00000000-0005-0000-0000-0000DB0D0000}"/>
    <cellStyle name="20% - Accent6 2 3" xfId="3548" xr:uid="{00000000-0005-0000-0000-0000DC0D0000}"/>
    <cellStyle name="20% - Accent6 2 3 2" xfId="3549" xr:uid="{00000000-0005-0000-0000-0000DD0D0000}"/>
    <cellStyle name="20% - Accent6 2 4" xfId="3550" xr:uid="{00000000-0005-0000-0000-0000DE0D0000}"/>
    <cellStyle name="20% - Accent6 20" xfId="3551" xr:uid="{00000000-0005-0000-0000-0000DF0D0000}"/>
    <cellStyle name="20% - Accent6 21" xfId="3552" xr:uid="{00000000-0005-0000-0000-0000E00D0000}"/>
    <cellStyle name="20% - Accent6 22" xfId="3553" xr:uid="{00000000-0005-0000-0000-0000E10D0000}"/>
    <cellStyle name="20% - Accent6 23" xfId="3554" xr:uid="{00000000-0005-0000-0000-0000E20D0000}"/>
    <cellStyle name="20% - Accent6 24" xfId="3555" xr:uid="{00000000-0005-0000-0000-0000E30D0000}"/>
    <cellStyle name="20% - Accent6 25" xfId="3556" xr:uid="{00000000-0005-0000-0000-0000E40D0000}"/>
    <cellStyle name="20% - Accent6 26" xfId="3557" xr:uid="{00000000-0005-0000-0000-0000E50D0000}"/>
    <cellStyle name="20% - Accent6 27" xfId="3558" xr:uid="{00000000-0005-0000-0000-0000E60D0000}"/>
    <cellStyle name="20% - Accent6 28" xfId="3559" xr:uid="{00000000-0005-0000-0000-0000E70D0000}"/>
    <cellStyle name="20% - Accent6 29" xfId="3560" xr:uid="{00000000-0005-0000-0000-0000E80D0000}"/>
    <cellStyle name="20% - Accent6 3" xfId="3561" xr:uid="{00000000-0005-0000-0000-0000E90D0000}"/>
    <cellStyle name="20% - Accent6 3 2" xfId="3562" xr:uid="{00000000-0005-0000-0000-0000EA0D0000}"/>
    <cellStyle name="20% - Accent6 3 2 2" xfId="3563" xr:uid="{00000000-0005-0000-0000-0000EB0D0000}"/>
    <cellStyle name="20% - Accent6 3 2 2 2" xfId="3564" xr:uid="{00000000-0005-0000-0000-0000EC0D0000}"/>
    <cellStyle name="20% - Accent6 3 2 3" xfId="3565" xr:uid="{00000000-0005-0000-0000-0000ED0D0000}"/>
    <cellStyle name="20% - Accent6 3 3" xfId="3566" xr:uid="{00000000-0005-0000-0000-0000EE0D0000}"/>
    <cellStyle name="20% - Accent6 3 3 2" xfId="3567" xr:uid="{00000000-0005-0000-0000-0000EF0D0000}"/>
    <cellStyle name="20% - Accent6 3 4" xfId="3568" xr:uid="{00000000-0005-0000-0000-0000F00D0000}"/>
    <cellStyle name="20% - Accent6 30" xfId="3569" xr:uid="{00000000-0005-0000-0000-0000F10D0000}"/>
    <cellStyle name="20% - Accent6 31" xfId="3570" xr:uid="{00000000-0005-0000-0000-0000F20D0000}"/>
    <cellStyle name="20% - Accent6 32" xfId="3571" xr:uid="{00000000-0005-0000-0000-0000F30D0000}"/>
    <cellStyle name="20% - Accent6 33" xfId="3572" xr:uid="{00000000-0005-0000-0000-0000F40D0000}"/>
    <cellStyle name="20% - Accent6 34" xfId="3573" xr:uid="{00000000-0005-0000-0000-0000F50D0000}"/>
    <cellStyle name="20% - Accent6 35" xfId="3574" xr:uid="{00000000-0005-0000-0000-0000F60D0000}"/>
    <cellStyle name="20% - Accent6 36" xfId="3575" xr:uid="{00000000-0005-0000-0000-0000F70D0000}"/>
    <cellStyle name="20% - Accent6 37" xfId="3576" xr:uid="{00000000-0005-0000-0000-0000F80D0000}"/>
    <cellStyle name="20% - Accent6 38" xfId="3577" xr:uid="{00000000-0005-0000-0000-0000F90D0000}"/>
    <cellStyle name="20% - Accent6 39" xfId="3578" xr:uid="{00000000-0005-0000-0000-0000FA0D0000}"/>
    <cellStyle name="20% - Accent6 4" xfId="3579" xr:uid="{00000000-0005-0000-0000-0000FB0D0000}"/>
    <cellStyle name="20% - Accent6 4 2" xfId="3580" xr:uid="{00000000-0005-0000-0000-0000FC0D0000}"/>
    <cellStyle name="20% - Accent6 4 2 2" xfId="3581" xr:uid="{00000000-0005-0000-0000-0000FD0D0000}"/>
    <cellStyle name="20% - Accent6 4 2 2 2" xfId="3582" xr:uid="{00000000-0005-0000-0000-0000FE0D0000}"/>
    <cellStyle name="20% - Accent6 4 2 3" xfId="3583" xr:uid="{00000000-0005-0000-0000-0000FF0D0000}"/>
    <cellStyle name="20% - Accent6 4 3" xfId="3584" xr:uid="{00000000-0005-0000-0000-0000000E0000}"/>
    <cellStyle name="20% - Accent6 4 3 2" xfId="3585" xr:uid="{00000000-0005-0000-0000-0000010E0000}"/>
    <cellStyle name="20% - Accent6 4 4" xfId="3586" xr:uid="{00000000-0005-0000-0000-0000020E0000}"/>
    <cellStyle name="20% - Accent6 40" xfId="3587" xr:uid="{00000000-0005-0000-0000-0000030E0000}"/>
    <cellStyle name="20% - Accent6 41" xfId="3588" xr:uid="{00000000-0005-0000-0000-0000040E0000}"/>
    <cellStyle name="20% - Accent6 42" xfId="3589" xr:uid="{00000000-0005-0000-0000-0000050E0000}"/>
    <cellStyle name="20% - Accent6 43" xfId="3590" xr:uid="{00000000-0005-0000-0000-0000060E0000}"/>
    <cellStyle name="20% - Accent6 44" xfId="3591" xr:uid="{00000000-0005-0000-0000-0000070E0000}"/>
    <cellStyle name="20% - Accent6 45" xfId="3592" xr:uid="{00000000-0005-0000-0000-0000080E0000}"/>
    <cellStyle name="20% - Accent6 46" xfId="3593" xr:uid="{00000000-0005-0000-0000-0000090E0000}"/>
    <cellStyle name="20% - Accent6 47" xfId="3594" xr:uid="{00000000-0005-0000-0000-00000A0E0000}"/>
    <cellStyle name="20% - Accent6 48" xfId="3595" xr:uid="{00000000-0005-0000-0000-00000B0E0000}"/>
    <cellStyle name="20% - Accent6 49" xfId="3596" xr:uid="{00000000-0005-0000-0000-00000C0E0000}"/>
    <cellStyle name="20% - Accent6 5" xfId="3597" xr:uid="{00000000-0005-0000-0000-00000D0E0000}"/>
    <cellStyle name="20% - Accent6 5 2" xfId="3598" xr:uid="{00000000-0005-0000-0000-00000E0E0000}"/>
    <cellStyle name="20% - Accent6 5 2 2" xfId="3599" xr:uid="{00000000-0005-0000-0000-00000F0E0000}"/>
    <cellStyle name="20% - Accent6 5 2 2 2" xfId="3600" xr:uid="{00000000-0005-0000-0000-0000100E0000}"/>
    <cellStyle name="20% - Accent6 5 2 3" xfId="3601" xr:uid="{00000000-0005-0000-0000-0000110E0000}"/>
    <cellStyle name="20% - Accent6 5 3" xfId="3602" xr:uid="{00000000-0005-0000-0000-0000120E0000}"/>
    <cellStyle name="20% - Accent6 5 3 2" xfId="3603" xr:uid="{00000000-0005-0000-0000-0000130E0000}"/>
    <cellStyle name="20% - Accent6 5 4" xfId="3604" xr:uid="{00000000-0005-0000-0000-0000140E0000}"/>
    <cellStyle name="20% - Accent6 50" xfId="3605" xr:uid="{00000000-0005-0000-0000-0000150E0000}"/>
    <cellStyle name="20% - Accent6 51" xfId="3606" xr:uid="{00000000-0005-0000-0000-0000160E0000}"/>
    <cellStyle name="20% - Accent6 52" xfId="3607" xr:uid="{00000000-0005-0000-0000-0000170E0000}"/>
    <cellStyle name="20% - Accent6 53" xfId="3608" xr:uid="{00000000-0005-0000-0000-0000180E0000}"/>
    <cellStyle name="20% - Accent6 54" xfId="3609" xr:uid="{00000000-0005-0000-0000-0000190E0000}"/>
    <cellStyle name="20% - Accent6 55" xfId="3610" xr:uid="{00000000-0005-0000-0000-00001A0E0000}"/>
    <cellStyle name="20% - Accent6 56" xfId="3611" xr:uid="{00000000-0005-0000-0000-00001B0E0000}"/>
    <cellStyle name="20% - Accent6 57" xfId="3612" xr:uid="{00000000-0005-0000-0000-00001C0E0000}"/>
    <cellStyle name="20% - Accent6 58" xfId="3613" xr:uid="{00000000-0005-0000-0000-00001D0E0000}"/>
    <cellStyle name="20% - Accent6 59" xfId="3614" xr:uid="{00000000-0005-0000-0000-00001E0E0000}"/>
    <cellStyle name="20% - Accent6 6" xfId="3615" xr:uid="{00000000-0005-0000-0000-00001F0E0000}"/>
    <cellStyle name="20% - Accent6 6 2" xfId="3616" xr:uid="{00000000-0005-0000-0000-0000200E0000}"/>
    <cellStyle name="20% - Accent6 6 2 2" xfId="3617" xr:uid="{00000000-0005-0000-0000-0000210E0000}"/>
    <cellStyle name="20% - Accent6 6 2 2 2" xfId="3618" xr:uid="{00000000-0005-0000-0000-0000220E0000}"/>
    <cellStyle name="20% - Accent6 6 2 3" xfId="3619" xr:uid="{00000000-0005-0000-0000-0000230E0000}"/>
    <cellStyle name="20% - Accent6 6 3" xfId="3620" xr:uid="{00000000-0005-0000-0000-0000240E0000}"/>
    <cellStyle name="20% - Accent6 6 3 2" xfId="3621" xr:uid="{00000000-0005-0000-0000-0000250E0000}"/>
    <cellStyle name="20% - Accent6 6 4" xfId="3622" xr:uid="{00000000-0005-0000-0000-0000260E0000}"/>
    <cellStyle name="20% - Accent6 60" xfId="3623" xr:uid="{00000000-0005-0000-0000-0000270E0000}"/>
    <cellStyle name="20% - Accent6 61" xfId="3624" xr:uid="{00000000-0005-0000-0000-0000280E0000}"/>
    <cellStyle name="20% - Accent6 62" xfId="3625" xr:uid="{00000000-0005-0000-0000-0000290E0000}"/>
    <cellStyle name="20% - Accent6 63" xfId="3626" xr:uid="{00000000-0005-0000-0000-00002A0E0000}"/>
    <cellStyle name="20% - Accent6 64" xfId="3627" xr:uid="{00000000-0005-0000-0000-00002B0E0000}"/>
    <cellStyle name="20% - Accent6 65" xfId="3628" xr:uid="{00000000-0005-0000-0000-00002C0E0000}"/>
    <cellStyle name="20% - Accent6 66" xfId="3629" xr:uid="{00000000-0005-0000-0000-00002D0E0000}"/>
    <cellStyle name="20% - Accent6 67" xfId="3630" xr:uid="{00000000-0005-0000-0000-00002E0E0000}"/>
    <cellStyle name="20% - Accent6 68" xfId="3631" xr:uid="{00000000-0005-0000-0000-00002F0E0000}"/>
    <cellStyle name="20% - Accent6 69" xfId="3632" xr:uid="{00000000-0005-0000-0000-0000300E0000}"/>
    <cellStyle name="20% - Accent6 69 2" xfId="3633" xr:uid="{00000000-0005-0000-0000-0000310E0000}"/>
    <cellStyle name="20% - Accent6 69 2 2" xfId="3634" xr:uid="{00000000-0005-0000-0000-0000320E0000}"/>
    <cellStyle name="20% - Accent6 69 2 2 2" xfId="3635" xr:uid="{00000000-0005-0000-0000-0000330E0000}"/>
    <cellStyle name="20% - Accent6 69 2 2 2 2" xfId="3636" xr:uid="{00000000-0005-0000-0000-0000340E0000}"/>
    <cellStyle name="20% - Accent6 69 2 2 2 2 2" xfId="3637" xr:uid="{00000000-0005-0000-0000-0000350E0000}"/>
    <cellStyle name="20% - Accent6 69 2 2 2 2 2 2" xfId="3638" xr:uid="{00000000-0005-0000-0000-0000360E0000}"/>
    <cellStyle name="20% - Accent6 69 2 2 2 2 3" xfId="3639" xr:uid="{00000000-0005-0000-0000-0000370E0000}"/>
    <cellStyle name="20% - Accent6 69 2 2 2 3" xfId="3640" xr:uid="{00000000-0005-0000-0000-0000380E0000}"/>
    <cellStyle name="20% - Accent6 69 2 2 2 3 2" xfId="3641" xr:uid="{00000000-0005-0000-0000-0000390E0000}"/>
    <cellStyle name="20% - Accent6 69 2 2 2 4" xfId="3642" xr:uid="{00000000-0005-0000-0000-00003A0E0000}"/>
    <cellStyle name="20% - Accent6 69 2 2 3" xfId="3643" xr:uid="{00000000-0005-0000-0000-00003B0E0000}"/>
    <cellStyle name="20% - Accent6 69 2 2 3 2" xfId="3644" xr:uid="{00000000-0005-0000-0000-00003C0E0000}"/>
    <cellStyle name="20% - Accent6 69 2 2 3 2 2" xfId="3645" xr:uid="{00000000-0005-0000-0000-00003D0E0000}"/>
    <cellStyle name="20% - Accent6 69 2 2 3 3" xfId="3646" xr:uid="{00000000-0005-0000-0000-00003E0E0000}"/>
    <cellStyle name="20% - Accent6 69 2 2 4" xfId="3647" xr:uid="{00000000-0005-0000-0000-00003F0E0000}"/>
    <cellStyle name="20% - Accent6 69 2 2 4 2" xfId="3648" xr:uid="{00000000-0005-0000-0000-0000400E0000}"/>
    <cellStyle name="20% - Accent6 69 2 2 5" xfId="3649" xr:uid="{00000000-0005-0000-0000-0000410E0000}"/>
    <cellStyle name="20% - Accent6 69 2 3" xfId="3650" xr:uid="{00000000-0005-0000-0000-0000420E0000}"/>
    <cellStyle name="20% - Accent6 69 2 3 2" xfId="3651" xr:uid="{00000000-0005-0000-0000-0000430E0000}"/>
    <cellStyle name="20% - Accent6 69 2 3 2 2" xfId="3652" xr:uid="{00000000-0005-0000-0000-0000440E0000}"/>
    <cellStyle name="20% - Accent6 69 2 3 2 2 2" xfId="3653" xr:uid="{00000000-0005-0000-0000-0000450E0000}"/>
    <cellStyle name="20% - Accent6 69 2 3 2 3" xfId="3654" xr:uid="{00000000-0005-0000-0000-0000460E0000}"/>
    <cellStyle name="20% - Accent6 69 2 3 3" xfId="3655" xr:uid="{00000000-0005-0000-0000-0000470E0000}"/>
    <cellStyle name="20% - Accent6 69 2 3 3 2" xfId="3656" xr:uid="{00000000-0005-0000-0000-0000480E0000}"/>
    <cellStyle name="20% - Accent6 69 2 3 4" xfId="3657" xr:uid="{00000000-0005-0000-0000-0000490E0000}"/>
    <cellStyle name="20% - Accent6 69 2 4" xfId="3658" xr:uid="{00000000-0005-0000-0000-00004A0E0000}"/>
    <cellStyle name="20% - Accent6 69 2 4 2" xfId="3659" xr:uid="{00000000-0005-0000-0000-00004B0E0000}"/>
    <cellStyle name="20% - Accent6 69 2 4 2 2" xfId="3660" xr:uid="{00000000-0005-0000-0000-00004C0E0000}"/>
    <cellStyle name="20% - Accent6 69 2 4 3" xfId="3661" xr:uid="{00000000-0005-0000-0000-00004D0E0000}"/>
    <cellStyle name="20% - Accent6 69 2 5" xfId="3662" xr:uid="{00000000-0005-0000-0000-00004E0E0000}"/>
    <cellStyle name="20% - Accent6 69 2 5 2" xfId="3663" xr:uid="{00000000-0005-0000-0000-00004F0E0000}"/>
    <cellStyle name="20% - Accent6 69 2 6" xfId="3664" xr:uid="{00000000-0005-0000-0000-0000500E0000}"/>
    <cellStyle name="20% - Accent6 69 3" xfId="3665" xr:uid="{00000000-0005-0000-0000-0000510E0000}"/>
    <cellStyle name="20% - Accent6 69 3 2" xfId="3666" xr:uid="{00000000-0005-0000-0000-0000520E0000}"/>
    <cellStyle name="20% - Accent6 69 3 2 2" xfId="3667" xr:uid="{00000000-0005-0000-0000-0000530E0000}"/>
    <cellStyle name="20% - Accent6 69 3 2 2 2" xfId="3668" xr:uid="{00000000-0005-0000-0000-0000540E0000}"/>
    <cellStyle name="20% - Accent6 69 3 2 2 2 2" xfId="3669" xr:uid="{00000000-0005-0000-0000-0000550E0000}"/>
    <cellStyle name="20% - Accent6 69 3 2 2 3" xfId="3670" xr:uid="{00000000-0005-0000-0000-0000560E0000}"/>
    <cellStyle name="20% - Accent6 69 3 2 3" xfId="3671" xr:uid="{00000000-0005-0000-0000-0000570E0000}"/>
    <cellStyle name="20% - Accent6 69 3 2 3 2" xfId="3672" xr:uid="{00000000-0005-0000-0000-0000580E0000}"/>
    <cellStyle name="20% - Accent6 69 3 2 4" xfId="3673" xr:uid="{00000000-0005-0000-0000-0000590E0000}"/>
    <cellStyle name="20% - Accent6 69 3 3" xfId="3674" xr:uid="{00000000-0005-0000-0000-00005A0E0000}"/>
    <cellStyle name="20% - Accent6 69 3 3 2" xfId="3675" xr:uid="{00000000-0005-0000-0000-00005B0E0000}"/>
    <cellStyle name="20% - Accent6 69 3 3 2 2" xfId="3676" xr:uid="{00000000-0005-0000-0000-00005C0E0000}"/>
    <cellStyle name="20% - Accent6 69 3 3 3" xfId="3677" xr:uid="{00000000-0005-0000-0000-00005D0E0000}"/>
    <cellStyle name="20% - Accent6 69 3 4" xfId="3678" xr:uid="{00000000-0005-0000-0000-00005E0E0000}"/>
    <cellStyle name="20% - Accent6 69 3 4 2" xfId="3679" xr:uid="{00000000-0005-0000-0000-00005F0E0000}"/>
    <cellStyle name="20% - Accent6 69 3 5" xfId="3680" xr:uid="{00000000-0005-0000-0000-0000600E0000}"/>
    <cellStyle name="20% - Accent6 69 4" xfId="3681" xr:uid="{00000000-0005-0000-0000-0000610E0000}"/>
    <cellStyle name="20% - Accent6 69 4 2" xfId="3682" xr:uid="{00000000-0005-0000-0000-0000620E0000}"/>
    <cellStyle name="20% - Accent6 69 4 2 2" xfId="3683" xr:uid="{00000000-0005-0000-0000-0000630E0000}"/>
    <cellStyle name="20% - Accent6 69 4 2 2 2" xfId="3684" xr:uid="{00000000-0005-0000-0000-0000640E0000}"/>
    <cellStyle name="20% - Accent6 69 4 2 3" xfId="3685" xr:uid="{00000000-0005-0000-0000-0000650E0000}"/>
    <cellStyle name="20% - Accent6 69 4 3" xfId="3686" xr:uid="{00000000-0005-0000-0000-0000660E0000}"/>
    <cellStyle name="20% - Accent6 69 4 3 2" xfId="3687" xr:uid="{00000000-0005-0000-0000-0000670E0000}"/>
    <cellStyle name="20% - Accent6 69 4 4" xfId="3688" xr:uid="{00000000-0005-0000-0000-0000680E0000}"/>
    <cellStyle name="20% - Accent6 69 5" xfId="3689" xr:uid="{00000000-0005-0000-0000-0000690E0000}"/>
    <cellStyle name="20% - Accent6 69 5 2" xfId="3690" xr:uid="{00000000-0005-0000-0000-00006A0E0000}"/>
    <cellStyle name="20% - Accent6 69 5 2 2" xfId="3691" xr:uid="{00000000-0005-0000-0000-00006B0E0000}"/>
    <cellStyle name="20% - Accent6 69 5 3" xfId="3692" xr:uid="{00000000-0005-0000-0000-00006C0E0000}"/>
    <cellStyle name="20% - Accent6 69 6" xfId="3693" xr:uid="{00000000-0005-0000-0000-00006D0E0000}"/>
    <cellStyle name="20% - Accent6 69 6 2" xfId="3694" xr:uid="{00000000-0005-0000-0000-00006E0E0000}"/>
    <cellStyle name="20% - Accent6 69 7" xfId="3695" xr:uid="{00000000-0005-0000-0000-00006F0E0000}"/>
    <cellStyle name="20% - Accent6 7" xfId="3696" xr:uid="{00000000-0005-0000-0000-0000700E0000}"/>
    <cellStyle name="20% - Accent6 70" xfId="3697" xr:uid="{00000000-0005-0000-0000-0000710E0000}"/>
    <cellStyle name="20% - Accent6 70 2" xfId="3698" xr:uid="{00000000-0005-0000-0000-0000720E0000}"/>
    <cellStyle name="20% - Accent6 70 2 2" xfId="3699" xr:uid="{00000000-0005-0000-0000-0000730E0000}"/>
    <cellStyle name="20% - Accent6 70 2 2 2" xfId="3700" xr:uid="{00000000-0005-0000-0000-0000740E0000}"/>
    <cellStyle name="20% - Accent6 70 2 2 2 2" xfId="3701" xr:uid="{00000000-0005-0000-0000-0000750E0000}"/>
    <cellStyle name="20% - Accent6 70 2 2 2 2 2" xfId="3702" xr:uid="{00000000-0005-0000-0000-0000760E0000}"/>
    <cellStyle name="20% - Accent6 70 2 2 2 2 2 2" xfId="3703" xr:uid="{00000000-0005-0000-0000-0000770E0000}"/>
    <cellStyle name="20% - Accent6 70 2 2 2 2 3" xfId="3704" xr:uid="{00000000-0005-0000-0000-0000780E0000}"/>
    <cellStyle name="20% - Accent6 70 2 2 2 3" xfId="3705" xr:uid="{00000000-0005-0000-0000-0000790E0000}"/>
    <cellStyle name="20% - Accent6 70 2 2 2 3 2" xfId="3706" xr:uid="{00000000-0005-0000-0000-00007A0E0000}"/>
    <cellStyle name="20% - Accent6 70 2 2 2 4" xfId="3707" xr:uid="{00000000-0005-0000-0000-00007B0E0000}"/>
    <cellStyle name="20% - Accent6 70 2 2 3" xfId="3708" xr:uid="{00000000-0005-0000-0000-00007C0E0000}"/>
    <cellStyle name="20% - Accent6 70 2 2 3 2" xfId="3709" xr:uid="{00000000-0005-0000-0000-00007D0E0000}"/>
    <cellStyle name="20% - Accent6 70 2 2 3 2 2" xfId="3710" xr:uid="{00000000-0005-0000-0000-00007E0E0000}"/>
    <cellStyle name="20% - Accent6 70 2 2 3 3" xfId="3711" xr:uid="{00000000-0005-0000-0000-00007F0E0000}"/>
    <cellStyle name="20% - Accent6 70 2 2 4" xfId="3712" xr:uid="{00000000-0005-0000-0000-0000800E0000}"/>
    <cellStyle name="20% - Accent6 70 2 2 4 2" xfId="3713" xr:uid="{00000000-0005-0000-0000-0000810E0000}"/>
    <cellStyle name="20% - Accent6 70 2 2 5" xfId="3714" xr:uid="{00000000-0005-0000-0000-0000820E0000}"/>
    <cellStyle name="20% - Accent6 70 2 3" xfId="3715" xr:uid="{00000000-0005-0000-0000-0000830E0000}"/>
    <cellStyle name="20% - Accent6 70 2 3 2" xfId="3716" xr:uid="{00000000-0005-0000-0000-0000840E0000}"/>
    <cellStyle name="20% - Accent6 70 2 3 2 2" xfId="3717" xr:uid="{00000000-0005-0000-0000-0000850E0000}"/>
    <cellStyle name="20% - Accent6 70 2 3 2 2 2" xfId="3718" xr:uid="{00000000-0005-0000-0000-0000860E0000}"/>
    <cellStyle name="20% - Accent6 70 2 3 2 3" xfId="3719" xr:uid="{00000000-0005-0000-0000-0000870E0000}"/>
    <cellStyle name="20% - Accent6 70 2 3 3" xfId="3720" xr:uid="{00000000-0005-0000-0000-0000880E0000}"/>
    <cellStyle name="20% - Accent6 70 2 3 3 2" xfId="3721" xr:uid="{00000000-0005-0000-0000-0000890E0000}"/>
    <cellStyle name="20% - Accent6 70 2 3 4" xfId="3722" xr:uid="{00000000-0005-0000-0000-00008A0E0000}"/>
    <cellStyle name="20% - Accent6 70 2 4" xfId="3723" xr:uid="{00000000-0005-0000-0000-00008B0E0000}"/>
    <cellStyle name="20% - Accent6 70 2 4 2" xfId="3724" xr:uid="{00000000-0005-0000-0000-00008C0E0000}"/>
    <cellStyle name="20% - Accent6 70 2 4 2 2" xfId="3725" xr:uid="{00000000-0005-0000-0000-00008D0E0000}"/>
    <cellStyle name="20% - Accent6 70 2 4 3" xfId="3726" xr:uid="{00000000-0005-0000-0000-00008E0E0000}"/>
    <cellStyle name="20% - Accent6 70 2 5" xfId="3727" xr:uid="{00000000-0005-0000-0000-00008F0E0000}"/>
    <cellStyle name="20% - Accent6 70 2 5 2" xfId="3728" xr:uid="{00000000-0005-0000-0000-0000900E0000}"/>
    <cellStyle name="20% - Accent6 70 2 6" xfId="3729" xr:uid="{00000000-0005-0000-0000-0000910E0000}"/>
    <cellStyle name="20% - Accent6 70 3" xfId="3730" xr:uid="{00000000-0005-0000-0000-0000920E0000}"/>
    <cellStyle name="20% - Accent6 70 3 2" xfId="3731" xr:uid="{00000000-0005-0000-0000-0000930E0000}"/>
    <cellStyle name="20% - Accent6 70 3 2 2" xfId="3732" xr:uid="{00000000-0005-0000-0000-0000940E0000}"/>
    <cellStyle name="20% - Accent6 70 3 2 2 2" xfId="3733" xr:uid="{00000000-0005-0000-0000-0000950E0000}"/>
    <cellStyle name="20% - Accent6 70 3 2 2 2 2" xfId="3734" xr:uid="{00000000-0005-0000-0000-0000960E0000}"/>
    <cellStyle name="20% - Accent6 70 3 2 2 3" xfId="3735" xr:uid="{00000000-0005-0000-0000-0000970E0000}"/>
    <cellStyle name="20% - Accent6 70 3 2 3" xfId="3736" xr:uid="{00000000-0005-0000-0000-0000980E0000}"/>
    <cellStyle name="20% - Accent6 70 3 2 3 2" xfId="3737" xr:uid="{00000000-0005-0000-0000-0000990E0000}"/>
    <cellStyle name="20% - Accent6 70 3 2 4" xfId="3738" xr:uid="{00000000-0005-0000-0000-00009A0E0000}"/>
    <cellStyle name="20% - Accent6 70 3 3" xfId="3739" xr:uid="{00000000-0005-0000-0000-00009B0E0000}"/>
    <cellStyle name="20% - Accent6 70 3 3 2" xfId="3740" xr:uid="{00000000-0005-0000-0000-00009C0E0000}"/>
    <cellStyle name="20% - Accent6 70 3 3 2 2" xfId="3741" xr:uid="{00000000-0005-0000-0000-00009D0E0000}"/>
    <cellStyle name="20% - Accent6 70 3 3 3" xfId="3742" xr:uid="{00000000-0005-0000-0000-00009E0E0000}"/>
    <cellStyle name="20% - Accent6 70 3 4" xfId="3743" xr:uid="{00000000-0005-0000-0000-00009F0E0000}"/>
    <cellStyle name="20% - Accent6 70 3 4 2" xfId="3744" xr:uid="{00000000-0005-0000-0000-0000A00E0000}"/>
    <cellStyle name="20% - Accent6 70 3 5" xfId="3745" xr:uid="{00000000-0005-0000-0000-0000A10E0000}"/>
    <cellStyle name="20% - Accent6 70 4" xfId="3746" xr:uid="{00000000-0005-0000-0000-0000A20E0000}"/>
    <cellStyle name="20% - Accent6 70 4 2" xfId="3747" xr:uid="{00000000-0005-0000-0000-0000A30E0000}"/>
    <cellStyle name="20% - Accent6 70 4 2 2" xfId="3748" xr:uid="{00000000-0005-0000-0000-0000A40E0000}"/>
    <cellStyle name="20% - Accent6 70 4 2 2 2" xfId="3749" xr:uid="{00000000-0005-0000-0000-0000A50E0000}"/>
    <cellStyle name="20% - Accent6 70 4 2 3" xfId="3750" xr:uid="{00000000-0005-0000-0000-0000A60E0000}"/>
    <cellStyle name="20% - Accent6 70 4 3" xfId="3751" xr:uid="{00000000-0005-0000-0000-0000A70E0000}"/>
    <cellStyle name="20% - Accent6 70 4 3 2" xfId="3752" xr:uid="{00000000-0005-0000-0000-0000A80E0000}"/>
    <cellStyle name="20% - Accent6 70 4 4" xfId="3753" xr:uid="{00000000-0005-0000-0000-0000A90E0000}"/>
    <cellStyle name="20% - Accent6 70 5" xfId="3754" xr:uid="{00000000-0005-0000-0000-0000AA0E0000}"/>
    <cellStyle name="20% - Accent6 70 5 2" xfId="3755" xr:uid="{00000000-0005-0000-0000-0000AB0E0000}"/>
    <cellStyle name="20% - Accent6 70 5 2 2" xfId="3756" xr:uid="{00000000-0005-0000-0000-0000AC0E0000}"/>
    <cellStyle name="20% - Accent6 70 5 3" xfId="3757" xr:uid="{00000000-0005-0000-0000-0000AD0E0000}"/>
    <cellStyle name="20% - Accent6 70 6" xfId="3758" xr:uid="{00000000-0005-0000-0000-0000AE0E0000}"/>
    <cellStyle name="20% - Accent6 70 6 2" xfId="3759" xr:uid="{00000000-0005-0000-0000-0000AF0E0000}"/>
    <cellStyle name="20% - Accent6 70 7" xfId="3760" xr:uid="{00000000-0005-0000-0000-0000B00E0000}"/>
    <cellStyle name="20% - Accent6 71" xfId="3761" xr:uid="{00000000-0005-0000-0000-0000B10E0000}"/>
    <cellStyle name="20% - Accent6 71 2" xfId="3762" xr:uid="{00000000-0005-0000-0000-0000B20E0000}"/>
    <cellStyle name="20% - Accent6 71 2 2" xfId="3763" xr:uid="{00000000-0005-0000-0000-0000B30E0000}"/>
    <cellStyle name="20% - Accent6 71 2 2 2" xfId="3764" xr:uid="{00000000-0005-0000-0000-0000B40E0000}"/>
    <cellStyle name="20% - Accent6 71 2 2 2 2" xfId="3765" xr:uid="{00000000-0005-0000-0000-0000B50E0000}"/>
    <cellStyle name="20% - Accent6 71 2 2 2 2 2" xfId="3766" xr:uid="{00000000-0005-0000-0000-0000B60E0000}"/>
    <cellStyle name="20% - Accent6 71 2 2 2 2 2 2" xfId="3767" xr:uid="{00000000-0005-0000-0000-0000B70E0000}"/>
    <cellStyle name="20% - Accent6 71 2 2 2 2 3" xfId="3768" xr:uid="{00000000-0005-0000-0000-0000B80E0000}"/>
    <cellStyle name="20% - Accent6 71 2 2 2 3" xfId="3769" xr:uid="{00000000-0005-0000-0000-0000B90E0000}"/>
    <cellStyle name="20% - Accent6 71 2 2 2 3 2" xfId="3770" xr:uid="{00000000-0005-0000-0000-0000BA0E0000}"/>
    <cellStyle name="20% - Accent6 71 2 2 2 4" xfId="3771" xr:uid="{00000000-0005-0000-0000-0000BB0E0000}"/>
    <cellStyle name="20% - Accent6 71 2 2 3" xfId="3772" xr:uid="{00000000-0005-0000-0000-0000BC0E0000}"/>
    <cellStyle name="20% - Accent6 71 2 2 3 2" xfId="3773" xr:uid="{00000000-0005-0000-0000-0000BD0E0000}"/>
    <cellStyle name="20% - Accent6 71 2 2 3 2 2" xfId="3774" xr:uid="{00000000-0005-0000-0000-0000BE0E0000}"/>
    <cellStyle name="20% - Accent6 71 2 2 3 3" xfId="3775" xr:uid="{00000000-0005-0000-0000-0000BF0E0000}"/>
    <cellStyle name="20% - Accent6 71 2 2 4" xfId="3776" xr:uid="{00000000-0005-0000-0000-0000C00E0000}"/>
    <cellStyle name="20% - Accent6 71 2 2 4 2" xfId="3777" xr:uid="{00000000-0005-0000-0000-0000C10E0000}"/>
    <cellStyle name="20% - Accent6 71 2 2 5" xfId="3778" xr:uid="{00000000-0005-0000-0000-0000C20E0000}"/>
    <cellStyle name="20% - Accent6 71 2 3" xfId="3779" xr:uid="{00000000-0005-0000-0000-0000C30E0000}"/>
    <cellStyle name="20% - Accent6 71 2 3 2" xfId="3780" xr:uid="{00000000-0005-0000-0000-0000C40E0000}"/>
    <cellStyle name="20% - Accent6 71 2 3 2 2" xfId="3781" xr:uid="{00000000-0005-0000-0000-0000C50E0000}"/>
    <cellStyle name="20% - Accent6 71 2 3 2 2 2" xfId="3782" xr:uid="{00000000-0005-0000-0000-0000C60E0000}"/>
    <cellStyle name="20% - Accent6 71 2 3 2 3" xfId="3783" xr:uid="{00000000-0005-0000-0000-0000C70E0000}"/>
    <cellStyle name="20% - Accent6 71 2 3 3" xfId="3784" xr:uid="{00000000-0005-0000-0000-0000C80E0000}"/>
    <cellStyle name="20% - Accent6 71 2 3 3 2" xfId="3785" xr:uid="{00000000-0005-0000-0000-0000C90E0000}"/>
    <cellStyle name="20% - Accent6 71 2 3 4" xfId="3786" xr:uid="{00000000-0005-0000-0000-0000CA0E0000}"/>
    <cellStyle name="20% - Accent6 71 2 4" xfId="3787" xr:uid="{00000000-0005-0000-0000-0000CB0E0000}"/>
    <cellStyle name="20% - Accent6 71 2 4 2" xfId="3788" xr:uid="{00000000-0005-0000-0000-0000CC0E0000}"/>
    <cellStyle name="20% - Accent6 71 2 4 2 2" xfId="3789" xr:uid="{00000000-0005-0000-0000-0000CD0E0000}"/>
    <cellStyle name="20% - Accent6 71 2 4 3" xfId="3790" xr:uid="{00000000-0005-0000-0000-0000CE0E0000}"/>
    <cellStyle name="20% - Accent6 71 2 5" xfId="3791" xr:uid="{00000000-0005-0000-0000-0000CF0E0000}"/>
    <cellStyle name="20% - Accent6 71 2 5 2" xfId="3792" xr:uid="{00000000-0005-0000-0000-0000D00E0000}"/>
    <cellStyle name="20% - Accent6 71 2 6" xfId="3793" xr:uid="{00000000-0005-0000-0000-0000D10E0000}"/>
    <cellStyle name="20% - Accent6 71 3" xfId="3794" xr:uid="{00000000-0005-0000-0000-0000D20E0000}"/>
    <cellStyle name="20% - Accent6 71 3 2" xfId="3795" xr:uid="{00000000-0005-0000-0000-0000D30E0000}"/>
    <cellStyle name="20% - Accent6 71 3 2 2" xfId="3796" xr:uid="{00000000-0005-0000-0000-0000D40E0000}"/>
    <cellStyle name="20% - Accent6 71 3 2 2 2" xfId="3797" xr:uid="{00000000-0005-0000-0000-0000D50E0000}"/>
    <cellStyle name="20% - Accent6 71 3 2 2 2 2" xfId="3798" xr:uid="{00000000-0005-0000-0000-0000D60E0000}"/>
    <cellStyle name="20% - Accent6 71 3 2 2 3" xfId="3799" xr:uid="{00000000-0005-0000-0000-0000D70E0000}"/>
    <cellStyle name="20% - Accent6 71 3 2 3" xfId="3800" xr:uid="{00000000-0005-0000-0000-0000D80E0000}"/>
    <cellStyle name="20% - Accent6 71 3 2 3 2" xfId="3801" xr:uid="{00000000-0005-0000-0000-0000D90E0000}"/>
    <cellStyle name="20% - Accent6 71 3 2 4" xfId="3802" xr:uid="{00000000-0005-0000-0000-0000DA0E0000}"/>
    <cellStyle name="20% - Accent6 71 3 3" xfId="3803" xr:uid="{00000000-0005-0000-0000-0000DB0E0000}"/>
    <cellStyle name="20% - Accent6 71 3 3 2" xfId="3804" xr:uid="{00000000-0005-0000-0000-0000DC0E0000}"/>
    <cellStyle name="20% - Accent6 71 3 3 2 2" xfId="3805" xr:uid="{00000000-0005-0000-0000-0000DD0E0000}"/>
    <cellStyle name="20% - Accent6 71 3 3 3" xfId="3806" xr:uid="{00000000-0005-0000-0000-0000DE0E0000}"/>
    <cellStyle name="20% - Accent6 71 3 4" xfId="3807" xr:uid="{00000000-0005-0000-0000-0000DF0E0000}"/>
    <cellStyle name="20% - Accent6 71 3 4 2" xfId="3808" xr:uid="{00000000-0005-0000-0000-0000E00E0000}"/>
    <cellStyle name="20% - Accent6 71 3 5" xfId="3809" xr:uid="{00000000-0005-0000-0000-0000E10E0000}"/>
    <cellStyle name="20% - Accent6 71 4" xfId="3810" xr:uid="{00000000-0005-0000-0000-0000E20E0000}"/>
    <cellStyle name="20% - Accent6 71 4 2" xfId="3811" xr:uid="{00000000-0005-0000-0000-0000E30E0000}"/>
    <cellStyle name="20% - Accent6 71 4 2 2" xfId="3812" xr:uid="{00000000-0005-0000-0000-0000E40E0000}"/>
    <cellStyle name="20% - Accent6 71 4 2 2 2" xfId="3813" xr:uid="{00000000-0005-0000-0000-0000E50E0000}"/>
    <cellStyle name="20% - Accent6 71 4 2 3" xfId="3814" xr:uid="{00000000-0005-0000-0000-0000E60E0000}"/>
    <cellStyle name="20% - Accent6 71 4 3" xfId="3815" xr:uid="{00000000-0005-0000-0000-0000E70E0000}"/>
    <cellStyle name="20% - Accent6 71 4 3 2" xfId="3816" xr:uid="{00000000-0005-0000-0000-0000E80E0000}"/>
    <cellStyle name="20% - Accent6 71 4 4" xfId="3817" xr:uid="{00000000-0005-0000-0000-0000E90E0000}"/>
    <cellStyle name="20% - Accent6 71 5" xfId="3818" xr:uid="{00000000-0005-0000-0000-0000EA0E0000}"/>
    <cellStyle name="20% - Accent6 71 5 2" xfId="3819" xr:uid="{00000000-0005-0000-0000-0000EB0E0000}"/>
    <cellStyle name="20% - Accent6 71 5 2 2" xfId="3820" xr:uid="{00000000-0005-0000-0000-0000EC0E0000}"/>
    <cellStyle name="20% - Accent6 71 5 3" xfId="3821" xr:uid="{00000000-0005-0000-0000-0000ED0E0000}"/>
    <cellStyle name="20% - Accent6 71 6" xfId="3822" xr:uid="{00000000-0005-0000-0000-0000EE0E0000}"/>
    <cellStyle name="20% - Accent6 71 6 2" xfId="3823" xr:uid="{00000000-0005-0000-0000-0000EF0E0000}"/>
    <cellStyle name="20% - Accent6 71 7" xfId="3824" xr:uid="{00000000-0005-0000-0000-0000F00E0000}"/>
    <cellStyle name="20% - Accent6 72" xfId="3825" xr:uid="{00000000-0005-0000-0000-0000F10E0000}"/>
    <cellStyle name="20% - Accent6 72 2" xfId="3826" xr:uid="{00000000-0005-0000-0000-0000F20E0000}"/>
    <cellStyle name="20% - Accent6 72 2 2" xfId="3827" xr:uid="{00000000-0005-0000-0000-0000F30E0000}"/>
    <cellStyle name="20% - Accent6 72 2 2 2" xfId="3828" xr:uid="{00000000-0005-0000-0000-0000F40E0000}"/>
    <cellStyle name="20% - Accent6 72 2 2 2 2" xfId="3829" xr:uid="{00000000-0005-0000-0000-0000F50E0000}"/>
    <cellStyle name="20% - Accent6 72 2 2 2 2 2" xfId="3830" xr:uid="{00000000-0005-0000-0000-0000F60E0000}"/>
    <cellStyle name="20% - Accent6 72 2 2 2 2 2 2" xfId="3831" xr:uid="{00000000-0005-0000-0000-0000F70E0000}"/>
    <cellStyle name="20% - Accent6 72 2 2 2 2 3" xfId="3832" xr:uid="{00000000-0005-0000-0000-0000F80E0000}"/>
    <cellStyle name="20% - Accent6 72 2 2 2 3" xfId="3833" xr:uid="{00000000-0005-0000-0000-0000F90E0000}"/>
    <cellStyle name="20% - Accent6 72 2 2 2 3 2" xfId="3834" xr:uid="{00000000-0005-0000-0000-0000FA0E0000}"/>
    <cellStyle name="20% - Accent6 72 2 2 2 4" xfId="3835" xr:uid="{00000000-0005-0000-0000-0000FB0E0000}"/>
    <cellStyle name="20% - Accent6 72 2 2 3" xfId="3836" xr:uid="{00000000-0005-0000-0000-0000FC0E0000}"/>
    <cellStyle name="20% - Accent6 72 2 2 3 2" xfId="3837" xr:uid="{00000000-0005-0000-0000-0000FD0E0000}"/>
    <cellStyle name="20% - Accent6 72 2 2 3 2 2" xfId="3838" xr:uid="{00000000-0005-0000-0000-0000FE0E0000}"/>
    <cellStyle name="20% - Accent6 72 2 2 3 3" xfId="3839" xr:uid="{00000000-0005-0000-0000-0000FF0E0000}"/>
    <cellStyle name="20% - Accent6 72 2 2 4" xfId="3840" xr:uid="{00000000-0005-0000-0000-0000000F0000}"/>
    <cellStyle name="20% - Accent6 72 2 2 4 2" xfId="3841" xr:uid="{00000000-0005-0000-0000-0000010F0000}"/>
    <cellStyle name="20% - Accent6 72 2 2 5" xfId="3842" xr:uid="{00000000-0005-0000-0000-0000020F0000}"/>
    <cellStyle name="20% - Accent6 72 2 3" xfId="3843" xr:uid="{00000000-0005-0000-0000-0000030F0000}"/>
    <cellStyle name="20% - Accent6 72 2 3 2" xfId="3844" xr:uid="{00000000-0005-0000-0000-0000040F0000}"/>
    <cellStyle name="20% - Accent6 72 2 3 2 2" xfId="3845" xr:uid="{00000000-0005-0000-0000-0000050F0000}"/>
    <cellStyle name="20% - Accent6 72 2 3 2 2 2" xfId="3846" xr:uid="{00000000-0005-0000-0000-0000060F0000}"/>
    <cellStyle name="20% - Accent6 72 2 3 2 3" xfId="3847" xr:uid="{00000000-0005-0000-0000-0000070F0000}"/>
    <cellStyle name="20% - Accent6 72 2 3 3" xfId="3848" xr:uid="{00000000-0005-0000-0000-0000080F0000}"/>
    <cellStyle name="20% - Accent6 72 2 3 3 2" xfId="3849" xr:uid="{00000000-0005-0000-0000-0000090F0000}"/>
    <cellStyle name="20% - Accent6 72 2 3 4" xfId="3850" xr:uid="{00000000-0005-0000-0000-00000A0F0000}"/>
    <cellStyle name="20% - Accent6 72 2 4" xfId="3851" xr:uid="{00000000-0005-0000-0000-00000B0F0000}"/>
    <cellStyle name="20% - Accent6 72 2 4 2" xfId="3852" xr:uid="{00000000-0005-0000-0000-00000C0F0000}"/>
    <cellStyle name="20% - Accent6 72 2 4 2 2" xfId="3853" xr:uid="{00000000-0005-0000-0000-00000D0F0000}"/>
    <cellStyle name="20% - Accent6 72 2 4 3" xfId="3854" xr:uid="{00000000-0005-0000-0000-00000E0F0000}"/>
    <cellStyle name="20% - Accent6 72 2 5" xfId="3855" xr:uid="{00000000-0005-0000-0000-00000F0F0000}"/>
    <cellStyle name="20% - Accent6 72 2 5 2" xfId="3856" xr:uid="{00000000-0005-0000-0000-0000100F0000}"/>
    <cellStyle name="20% - Accent6 72 2 6" xfId="3857" xr:uid="{00000000-0005-0000-0000-0000110F0000}"/>
    <cellStyle name="20% - Accent6 72 3" xfId="3858" xr:uid="{00000000-0005-0000-0000-0000120F0000}"/>
    <cellStyle name="20% - Accent6 72 3 2" xfId="3859" xr:uid="{00000000-0005-0000-0000-0000130F0000}"/>
    <cellStyle name="20% - Accent6 72 3 2 2" xfId="3860" xr:uid="{00000000-0005-0000-0000-0000140F0000}"/>
    <cellStyle name="20% - Accent6 72 3 2 2 2" xfId="3861" xr:uid="{00000000-0005-0000-0000-0000150F0000}"/>
    <cellStyle name="20% - Accent6 72 3 2 2 2 2" xfId="3862" xr:uid="{00000000-0005-0000-0000-0000160F0000}"/>
    <cellStyle name="20% - Accent6 72 3 2 2 3" xfId="3863" xr:uid="{00000000-0005-0000-0000-0000170F0000}"/>
    <cellStyle name="20% - Accent6 72 3 2 3" xfId="3864" xr:uid="{00000000-0005-0000-0000-0000180F0000}"/>
    <cellStyle name="20% - Accent6 72 3 2 3 2" xfId="3865" xr:uid="{00000000-0005-0000-0000-0000190F0000}"/>
    <cellStyle name="20% - Accent6 72 3 2 4" xfId="3866" xr:uid="{00000000-0005-0000-0000-00001A0F0000}"/>
    <cellStyle name="20% - Accent6 72 3 3" xfId="3867" xr:uid="{00000000-0005-0000-0000-00001B0F0000}"/>
    <cellStyle name="20% - Accent6 72 3 3 2" xfId="3868" xr:uid="{00000000-0005-0000-0000-00001C0F0000}"/>
    <cellStyle name="20% - Accent6 72 3 3 2 2" xfId="3869" xr:uid="{00000000-0005-0000-0000-00001D0F0000}"/>
    <cellStyle name="20% - Accent6 72 3 3 3" xfId="3870" xr:uid="{00000000-0005-0000-0000-00001E0F0000}"/>
    <cellStyle name="20% - Accent6 72 3 4" xfId="3871" xr:uid="{00000000-0005-0000-0000-00001F0F0000}"/>
    <cellStyle name="20% - Accent6 72 3 4 2" xfId="3872" xr:uid="{00000000-0005-0000-0000-0000200F0000}"/>
    <cellStyle name="20% - Accent6 72 3 5" xfId="3873" xr:uid="{00000000-0005-0000-0000-0000210F0000}"/>
    <cellStyle name="20% - Accent6 72 4" xfId="3874" xr:uid="{00000000-0005-0000-0000-0000220F0000}"/>
    <cellStyle name="20% - Accent6 72 4 2" xfId="3875" xr:uid="{00000000-0005-0000-0000-0000230F0000}"/>
    <cellStyle name="20% - Accent6 72 4 2 2" xfId="3876" xr:uid="{00000000-0005-0000-0000-0000240F0000}"/>
    <cellStyle name="20% - Accent6 72 4 2 2 2" xfId="3877" xr:uid="{00000000-0005-0000-0000-0000250F0000}"/>
    <cellStyle name="20% - Accent6 72 4 2 3" xfId="3878" xr:uid="{00000000-0005-0000-0000-0000260F0000}"/>
    <cellStyle name="20% - Accent6 72 4 3" xfId="3879" xr:uid="{00000000-0005-0000-0000-0000270F0000}"/>
    <cellStyle name="20% - Accent6 72 4 3 2" xfId="3880" xr:uid="{00000000-0005-0000-0000-0000280F0000}"/>
    <cellStyle name="20% - Accent6 72 4 4" xfId="3881" xr:uid="{00000000-0005-0000-0000-0000290F0000}"/>
    <cellStyle name="20% - Accent6 72 5" xfId="3882" xr:uid="{00000000-0005-0000-0000-00002A0F0000}"/>
    <cellStyle name="20% - Accent6 72 5 2" xfId="3883" xr:uid="{00000000-0005-0000-0000-00002B0F0000}"/>
    <cellStyle name="20% - Accent6 72 5 2 2" xfId="3884" xr:uid="{00000000-0005-0000-0000-00002C0F0000}"/>
    <cellStyle name="20% - Accent6 72 5 3" xfId="3885" xr:uid="{00000000-0005-0000-0000-00002D0F0000}"/>
    <cellStyle name="20% - Accent6 72 6" xfId="3886" xr:uid="{00000000-0005-0000-0000-00002E0F0000}"/>
    <cellStyle name="20% - Accent6 72 6 2" xfId="3887" xr:uid="{00000000-0005-0000-0000-00002F0F0000}"/>
    <cellStyle name="20% - Accent6 72 7" xfId="3888" xr:uid="{00000000-0005-0000-0000-0000300F0000}"/>
    <cellStyle name="20% - Accent6 73" xfId="3889" xr:uid="{00000000-0005-0000-0000-0000310F0000}"/>
    <cellStyle name="20% - Accent6 74" xfId="3890" xr:uid="{00000000-0005-0000-0000-0000320F0000}"/>
    <cellStyle name="20% - Accent6 74 2" xfId="3891" xr:uid="{00000000-0005-0000-0000-0000330F0000}"/>
    <cellStyle name="20% - Accent6 74 2 2" xfId="3892" xr:uid="{00000000-0005-0000-0000-0000340F0000}"/>
    <cellStyle name="20% - Accent6 74 2 2 2" xfId="3893" xr:uid="{00000000-0005-0000-0000-0000350F0000}"/>
    <cellStyle name="20% - Accent6 74 2 2 2 2" xfId="3894" xr:uid="{00000000-0005-0000-0000-0000360F0000}"/>
    <cellStyle name="20% - Accent6 74 2 2 2 2 2" xfId="3895" xr:uid="{00000000-0005-0000-0000-0000370F0000}"/>
    <cellStyle name="20% - Accent6 74 2 2 2 3" xfId="3896" xr:uid="{00000000-0005-0000-0000-0000380F0000}"/>
    <cellStyle name="20% - Accent6 74 2 2 3" xfId="3897" xr:uid="{00000000-0005-0000-0000-0000390F0000}"/>
    <cellStyle name="20% - Accent6 74 2 2 3 2" xfId="3898" xr:uid="{00000000-0005-0000-0000-00003A0F0000}"/>
    <cellStyle name="20% - Accent6 74 2 2 4" xfId="3899" xr:uid="{00000000-0005-0000-0000-00003B0F0000}"/>
    <cellStyle name="20% - Accent6 74 2 3" xfId="3900" xr:uid="{00000000-0005-0000-0000-00003C0F0000}"/>
    <cellStyle name="20% - Accent6 74 2 3 2" xfId="3901" xr:uid="{00000000-0005-0000-0000-00003D0F0000}"/>
    <cellStyle name="20% - Accent6 74 2 3 2 2" xfId="3902" xr:uid="{00000000-0005-0000-0000-00003E0F0000}"/>
    <cellStyle name="20% - Accent6 74 2 3 3" xfId="3903" xr:uid="{00000000-0005-0000-0000-00003F0F0000}"/>
    <cellStyle name="20% - Accent6 74 2 4" xfId="3904" xr:uid="{00000000-0005-0000-0000-0000400F0000}"/>
    <cellStyle name="20% - Accent6 74 2 4 2" xfId="3905" xr:uid="{00000000-0005-0000-0000-0000410F0000}"/>
    <cellStyle name="20% - Accent6 74 2 5" xfId="3906" xr:uid="{00000000-0005-0000-0000-0000420F0000}"/>
    <cellStyle name="20% - Accent6 74 3" xfId="3907" xr:uid="{00000000-0005-0000-0000-0000430F0000}"/>
    <cellStyle name="20% - Accent6 74 3 2" xfId="3908" xr:uid="{00000000-0005-0000-0000-0000440F0000}"/>
    <cellStyle name="20% - Accent6 74 3 2 2" xfId="3909" xr:uid="{00000000-0005-0000-0000-0000450F0000}"/>
    <cellStyle name="20% - Accent6 74 3 2 2 2" xfId="3910" xr:uid="{00000000-0005-0000-0000-0000460F0000}"/>
    <cellStyle name="20% - Accent6 74 3 2 3" xfId="3911" xr:uid="{00000000-0005-0000-0000-0000470F0000}"/>
    <cellStyle name="20% - Accent6 74 3 3" xfId="3912" xr:uid="{00000000-0005-0000-0000-0000480F0000}"/>
    <cellStyle name="20% - Accent6 74 3 3 2" xfId="3913" xr:uid="{00000000-0005-0000-0000-0000490F0000}"/>
    <cellStyle name="20% - Accent6 74 3 4" xfId="3914" xr:uid="{00000000-0005-0000-0000-00004A0F0000}"/>
    <cellStyle name="20% - Accent6 74 4" xfId="3915" xr:uid="{00000000-0005-0000-0000-00004B0F0000}"/>
    <cellStyle name="20% - Accent6 74 4 2" xfId="3916" xr:uid="{00000000-0005-0000-0000-00004C0F0000}"/>
    <cellStyle name="20% - Accent6 74 4 2 2" xfId="3917" xr:uid="{00000000-0005-0000-0000-00004D0F0000}"/>
    <cellStyle name="20% - Accent6 74 4 3" xfId="3918" xr:uid="{00000000-0005-0000-0000-00004E0F0000}"/>
    <cellStyle name="20% - Accent6 74 5" xfId="3919" xr:uid="{00000000-0005-0000-0000-00004F0F0000}"/>
    <cellStyle name="20% - Accent6 74 5 2" xfId="3920" xr:uid="{00000000-0005-0000-0000-0000500F0000}"/>
    <cellStyle name="20% - Accent6 74 6" xfId="3921" xr:uid="{00000000-0005-0000-0000-0000510F0000}"/>
    <cellStyle name="20% - Accent6 75" xfId="3922" xr:uid="{00000000-0005-0000-0000-0000520F0000}"/>
    <cellStyle name="20% - Accent6 75 2" xfId="3923" xr:uid="{00000000-0005-0000-0000-0000530F0000}"/>
    <cellStyle name="20% - Accent6 75 2 2" xfId="3924" xr:uid="{00000000-0005-0000-0000-0000540F0000}"/>
    <cellStyle name="20% - Accent6 75 2 2 2" xfId="3925" xr:uid="{00000000-0005-0000-0000-0000550F0000}"/>
    <cellStyle name="20% - Accent6 75 2 2 2 2" xfId="3926" xr:uid="{00000000-0005-0000-0000-0000560F0000}"/>
    <cellStyle name="20% - Accent6 75 2 2 2 2 2" xfId="3927" xr:uid="{00000000-0005-0000-0000-0000570F0000}"/>
    <cellStyle name="20% - Accent6 75 2 2 2 3" xfId="3928" xr:uid="{00000000-0005-0000-0000-0000580F0000}"/>
    <cellStyle name="20% - Accent6 75 2 2 3" xfId="3929" xr:uid="{00000000-0005-0000-0000-0000590F0000}"/>
    <cellStyle name="20% - Accent6 75 2 2 3 2" xfId="3930" xr:uid="{00000000-0005-0000-0000-00005A0F0000}"/>
    <cellStyle name="20% - Accent6 75 2 2 4" xfId="3931" xr:uid="{00000000-0005-0000-0000-00005B0F0000}"/>
    <cellStyle name="20% - Accent6 75 2 3" xfId="3932" xr:uid="{00000000-0005-0000-0000-00005C0F0000}"/>
    <cellStyle name="20% - Accent6 75 2 3 2" xfId="3933" xr:uid="{00000000-0005-0000-0000-00005D0F0000}"/>
    <cellStyle name="20% - Accent6 75 2 3 2 2" xfId="3934" xr:uid="{00000000-0005-0000-0000-00005E0F0000}"/>
    <cellStyle name="20% - Accent6 75 2 3 3" xfId="3935" xr:uid="{00000000-0005-0000-0000-00005F0F0000}"/>
    <cellStyle name="20% - Accent6 75 2 4" xfId="3936" xr:uid="{00000000-0005-0000-0000-0000600F0000}"/>
    <cellStyle name="20% - Accent6 75 2 4 2" xfId="3937" xr:uid="{00000000-0005-0000-0000-0000610F0000}"/>
    <cellStyle name="20% - Accent6 75 2 5" xfId="3938" xr:uid="{00000000-0005-0000-0000-0000620F0000}"/>
    <cellStyle name="20% - Accent6 75 3" xfId="3939" xr:uid="{00000000-0005-0000-0000-0000630F0000}"/>
    <cellStyle name="20% - Accent6 75 3 2" xfId="3940" xr:uid="{00000000-0005-0000-0000-0000640F0000}"/>
    <cellStyle name="20% - Accent6 75 3 2 2" xfId="3941" xr:uid="{00000000-0005-0000-0000-0000650F0000}"/>
    <cellStyle name="20% - Accent6 75 3 2 2 2" xfId="3942" xr:uid="{00000000-0005-0000-0000-0000660F0000}"/>
    <cellStyle name="20% - Accent6 75 3 2 3" xfId="3943" xr:uid="{00000000-0005-0000-0000-0000670F0000}"/>
    <cellStyle name="20% - Accent6 75 3 3" xfId="3944" xr:uid="{00000000-0005-0000-0000-0000680F0000}"/>
    <cellStyle name="20% - Accent6 75 3 3 2" xfId="3945" xr:uid="{00000000-0005-0000-0000-0000690F0000}"/>
    <cellStyle name="20% - Accent6 75 3 4" xfId="3946" xr:uid="{00000000-0005-0000-0000-00006A0F0000}"/>
    <cellStyle name="20% - Accent6 75 4" xfId="3947" xr:uid="{00000000-0005-0000-0000-00006B0F0000}"/>
    <cellStyle name="20% - Accent6 75 4 2" xfId="3948" xr:uid="{00000000-0005-0000-0000-00006C0F0000}"/>
    <cellStyle name="20% - Accent6 75 4 2 2" xfId="3949" xr:uid="{00000000-0005-0000-0000-00006D0F0000}"/>
    <cellStyle name="20% - Accent6 75 4 3" xfId="3950" xr:uid="{00000000-0005-0000-0000-00006E0F0000}"/>
    <cellStyle name="20% - Accent6 75 5" xfId="3951" xr:uid="{00000000-0005-0000-0000-00006F0F0000}"/>
    <cellStyle name="20% - Accent6 75 5 2" xfId="3952" xr:uid="{00000000-0005-0000-0000-0000700F0000}"/>
    <cellStyle name="20% - Accent6 75 6" xfId="3953" xr:uid="{00000000-0005-0000-0000-0000710F0000}"/>
    <cellStyle name="20% - Accent6 76" xfId="3954" xr:uid="{00000000-0005-0000-0000-0000720F0000}"/>
    <cellStyle name="20% - Accent6 76 2" xfId="3955" xr:uid="{00000000-0005-0000-0000-0000730F0000}"/>
    <cellStyle name="20% - Accent6 76 2 2" xfId="3956" xr:uid="{00000000-0005-0000-0000-0000740F0000}"/>
    <cellStyle name="20% - Accent6 76 2 2 2" xfId="3957" xr:uid="{00000000-0005-0000-0000-0000750F0000}"/>
    <cellStyle name="20% - Accent6 76 2 2 2 2" xfId="3958" xr:uid="{00000000-0005-0000-0000-0000760F0000}"/>
    <cellStyle name="20% - Accent6 76 2 2 2 2 2" xfId="3959" xr:uid="{00000000-0005-0000-0000-0000770F0000}"/>
    <cellStyle name="20% - Accent6 76 2 2 2 3" xfId="3960" xr:uid="{00000000-0005-0000-0000-0000780F0000}"/>
    <cellStyle name="20% - Accent6 76 2 2 3" xfId="3961" xr:uid="{00000000-0005-0000-0000-0000790F0000}"/>
    <cellStyle name="20% - Accent6 76 2 2 3 2" xfId="3962" xr:uid="{00000000-0005-0000-0000-00007A0F0000}"/>
    <cellStyle name="20% - Accent6 76 2 2 4" xfId="3963" xr:uid="{00000000-0005-0000-0000-00007B0F0000}"/>
    <cellStyle name="20% - Accent6 76 2 3" xfId="3964" xr:uid="{00000000-0005-0000-0000-00007C0F0000}"/>
    <cellStyle name="20% - Accent6 76 2 3 2" xfId="3965" xr:uid="{00000000-0005-0000-0000-00007D0F0000}"/>
    <cellStyle name="20% - Accent6 76 2 3 2 2" xfId="3966" xr:uid="{00000000-0005-0000-0000-00007E0F0000}"/>
    <cellStyle name="20% - Accent6 76 2 3 3" xfId="3967" xr:uid="{00000000-0005-0000-0000-00007F0F0000}"/>
    <cellStyle name="20% - Accent6 76 2 4" xfId="3968" xr:uid="{00000000-0005-0000-0000-0000800F0000}"/>
    <cellStyle name="20% - Accent6 76 2 4 2" xfId="3969" xr:uid="{00000000-0005-0000-0000-0000810F0000}"/>
    <cellStyle name="20% - Accent6 76 2 5" xfId="3970" xr:uid="{00000000-0005-0000-0000-0000820F0000}"/>
    <cellStyle name="20% - Accent6 76 3" xfId="3971" xr:uid="{00000000-0005-0000-0000-0000830F0000}"/>
    <cellStyle name="20% - Accent6 76 3 2" xfId="3972" xr:uid="{00000000-0005-0000-0000-0000840F0000}"/>
    <cellStyle name="20% - Accent6 76 3 2 2" xfId="3973" xr:uid="{00000000-0005-0000-0000-0000850F0000}"/>
    <cellStyle name="20% - Accent6 76 3 2 2 2" xfId="3974" xr:uid="{00000000-0005-0000-0000-0000860F0000}"/>
    <cellStyle name="20% - Accent6 76 3 2 3" xfId="3975" xr:uid="{00000000-0005-0000-0000-0000870F0000}"/>
    <cellStyle name="20% - Accent6 76 3 3" xfId="3976" xr:uid="{00000000-0005-0000-0000-0000880F0000}"/>
    <cellStyle name="20% - Accent6 76 3 3 2" xfId="3977" xr:uid="{00000000-0005-0000-0000-0000890F0000}"/>
    <cellStyle name="20% - Accent6 76 3 4" xfId="3978" xr:uid="{00000000-0005-0000-0000-00008A0F0000}"/>
    <cellStyle name="20% - Accent6 76 4" xfId="3979" xr:uid="{00000000-0005-0000-0000-00008B0F0000}"/>
    <cellStyle name="20% - Accent6 76 4 2" xfId="3980" xr:uid="{00000000-0005-0000-0000-00008C0F0000}"/>
    <cellStyle name="20% - Accent6 76 4 2 2" xfId="3981" xr:uid="{00000000-0005-0000-0000-00008D0F0000}"/>
    <cellStyle name="20% - Accent6 76 4 3" xfId="3982" xr:uid="{00000000-0005-0000-0000-00008E0F0000}"/>
    <cellStyle name="20% - Accent6 76 5" xfId="3983" xr:uid="{00000000-0005-0000-0000-00008F0F0000}"/>
    <cellStyle name="20% - Accent6 76 5 2" xfId="3984" xr:uid="{00000000-0005-0000-0000-0000900F0000}"/>
    <cellStyle name="20% - Accent6 76 6" xfId="3985" xr:uid="{00000000-0005-0000-0000-0000910F0000}"/>
    <cellStyle name="20% - Accent6 77" xfId="3986" xr:uid="{00000000-0005-0000-0000-0000920F0000}"/>
    <cellStyle name="20% - Accent6 77 2" xfId="3987" xr:uid="{00000000-0005-0000-0000-0000930F0000}"/>
    <cellStyle name="20% - Accent6 77 2 2" xfId="3988" xr:uid="{00000000-0005-0000-0000-0000940F0000}"/>
    <cellStyle name="20% - Accent6 77 2 2 2" xfId="3989" xr:uid="{00000000-0005-0000-0000-0000950F0000}"/>
    <cellStyle name="20% - Accent6 77 2 2 2 2" xfId="3990" xr:uid="{00000000-0005-0000-0000-0000960F0000}"/>
    <cellStyle name="20% - Accent6 77 2 2 2 2 2" xfId="3991" xr:uid="{00000000-0005-0000-0000-0000970F0000}"/>
    <cellStyle name="20% - Accent6 77 2 2 2 3" xfId="3992" xr:uid="{00000000-0005-0000-0000-0000980F0000}"/>
    <cellStyle name="20% - Accent6 77 2 2 3" xfId="3993" xr:uid="{00000000-0005-0000-0000-0000990F0000}"/>
    <cellStyle name="20% - Accent6 77 2 2 3 2" xfId="3994" xr:uid="{00000000-0005-0000-0000-00009A0F0000}"/>
    <cellStyle name="20% - Accent6 77 2 2 4" xfId="3995" xr:uid="{00000000-0005-0000-0000-00009B0F0000}"/>
    <cellStyle name="20% - Accent6 77 2 3" xfId="3996" xr:uid="{00000000-0005-0000-0000-00009C0F0000}"/>
    <cellStyle name="20% - Accent6 77 2 3 2" xfId="3997" xr:uid="{00000000-0005-0000-0000-00009D0F0000}"/>
    <cellStyle name="20% - Accent6 77 2 3 2 2" xfId="3998" xr:uid="{00000000-0005-0000-0000-00009E0F0000}"/>
    <cellStyle name="20% - Accent6 77 2 3 3" xfId="3999" xr:uid="{00000000-0005-0000-0000-00009F0F0000}"/>
    <cellStyle name="20% - Accent6 77 2 4" xfId="4000" xr:uid="{00000000-0005-0000-0000-0000A00F0000}"/>
    <cellStyle name="20% - Accent6 77 2 4 2" xfId="4001" xr:uid="{00000000-0005-0000-0000-0000A10F0000}"/>
    <cellStyle name="20% - Accent6 77 2 5" xfId="4002" xr:uid="{00000000-0005-0000-0000-0000A20F0000}"/>
    <cellStyle name="20% - Accent6 77 3" xfId="4003" xr:uid="{00000000-0005-0000-0000-0000A30F0000}"/>
    <cellStyle name="20% - Accent6 77 3 2" xfId="4004" xr:uid="{00000000-0005-0000-0000-0000A40F0000}"/>
    <cellStyle name="20% - Accent6 77 3 2 2" xfId="4005" xr:uid="{00000000-0005-0000-0000-0000A50F0000}"/>
    <cellStyle name="20% - Accent6 77 3 2 2 2" xfId="4006" xr:uid="{00000000-0005-0000-0000-0000A60F0000}"/>
    <cellStyle name="20% - Accent6 77 3 2 3" xfId="4007" xr:uid="{00000000-0005-0000-0000-0000A70F0000}"/>
    <cellStyle name="20% - Accent6 77 3 3" xfId="4008" xr:uid="{00000000-0005-0000-0000-0000A80F0000}"/>
    <cellStyle name="20% - Accent6 77 3 3 2" xfId="4009" xr:uid="{00000000-0005-0000-0000-0000A90F0000}"/>
    <cellStyle name="20% - Accent6 77 3 4" xfId="4010" xr:uid="{00000000-0005-0000-0000-0000AA0F0000}"/>
    <cellStyle name="20% - Accent6 77 4" xfId="4011" xr:uid="{00000000-0005-0000-0000-0000AB0F0000}"/>
    <cellStyle name="20% - Accent6 77 4 2" xfId="4012" xr:uid="{00000000-0005-0000-0000-0000AC0F0000}"/>
    <cellStyle name="20% - Accent6 77 4 2 2" xfId="4013" xr:uid="{00000000-0005-0000-0000-0000AD0F0000}"/>
    <cellStyle name="20% - Accent6 77 4 3" xfId="4014" xr:uid="{00000000-0005-0000-0000-0000AE0F0000}"/>
    <cellStyle name="20% - Accent6 77 5" xfId="4015" xr:uid="{00000000-0005-0000-0000-0000AF0F0000}"/>
    <cellStyle name="20% - Accent6 77 5 2" xfId="4016" xr:uid="{00000000-0005-0000-0000-0000B00F0000}"/>
    <cellStyle name="20% - Accent6 77 6" xfId="4017" xr:uid="{00000000-0005-0000-0000-0000B10F0000}"/>
    <cellStyle name="20% - Accent6 78" xfId="4018" xr:uid="{00000000-0005-0000-0000-0000B20F0000}"/>
    <cellStyle name="20% - Accent6 78 2" xfId="4019" xr:uid="{00000000-0005-0000-0000-0000B30F0000}"/>
    <cellStyle name="20% - Accent6 78 2 2" xfId="4020" xr:uid="{00000000-0005-0000-0000-0000B40F0000}"/>
    <cellStyle name="20% - Accent6 78 2 2 2" xfId="4021" xr:uid="{00000000-0005-0000-0000-0000B50F0000}"/>
    <cellStyle name="20% - Accent6 78 2 2 2 2" xfId="4022" xr:uid="{00000000-0005-0000-0000-0000B60F0000}"/>
    <cellStyle name="20% - Accent6 78 2 2 2 2 2" xfId="4023" xr:uid="{00000000-0005-0000-0000-0000B70F0000}"/>
    <cellStyle name="20% - Accent6 78 2 2 2 3" xfId="4024" xr:uid="{00000000-0005-0000-0000-0000B80F0000}"/>
    <cellStyle name="20% - Accent6 78 2 2 3" xfId="4025" xr:uid="{00000000-0005-0000-0000-0000B90F0000}"/>
    <cellStyle name="20% - Accent6 78 2 2 3 2" xfId="4026" xr:uid="{00000000-0005-0000-0000-0000BA0F0000}"/>
    <cellStyle name="20% - Accent6 78 2 2 4" xfId="4027" xr:uid="{00000000-0005-0000-0000-0000BB0F0000}"/>
    <cellStyle name="20% - Accent6 78 2 3" xfId="4028" xr:uid="{00000000-0005-0000-0000-0000BC0F0000}"/>
    <cellStyle name="20% - Accent6 78 2 3 2" xfId="4029" xr:uid="{00000000-0005-0000-0000-0000BD0F0000}"/>
    <cellStyle name="20% - Accent6 78 2 3 2 2" xfId="4030" xr:uid="{00000000-0005-0000-0000-0000BE0F0000}"/>
    <cellStyle name="20% - Accent6 78 2 3 3" xfId="4031" xr:uid="{00000000-0005-0000-0000-0000BF0F0000}"/>
    <cellStyle name="20% - Accent6 78 2 4" xfId="4032" xr:uid="{00000000-0005-0000-0000-0000C00F0000}"/>
    <cellStyle name="20% - Accent6 78 2 4 2" xfId="4033" xr:uid="{00000000-0005-0000-0000-0000C10F0000}"/>
    <cellStyle name="20% - Accent6 78 2 5" xfId="4034" xr:uid="{00000000-0005-0000-0000-0000C20F0000}"/>
    <cellStyle name="20% - Accent6 78 3" xfId="4035" xr:uid="{00000000-0005-0000-0000-0000C30F0000}"/>
    <cellStyle name="20% - Accent6 78 3 2" xfId="4036" xr:uid="{00000000-0005-0000-0000-0000C40F0000}"/>
    <cellStyle name="20% - Accent6 78 3 2 2" xfId="4037" xr:uid="{00000000-0005-0000-0000-0000C50F0000}"/>
    <cellStyle name="20% - Accent6 78 3 2 2 2" xfId="4038" xr:uid="{00000000-0005-0000-0000-0000C60F0000}"/>
    <cellStyle name="20% - Accent6 78 3 2 3" xfId="4039" xr:uid="{00000000-0005-0000-0000-0000C70F0000}"/>
    <cellStyle name="20% - Accent6 78 3 3" xfId="4040" xr:uid="{00000000-0005-0000-0000-0000C80F0000}"/>
    <cellStyle name="20% - Accent6 78 3 3 2" xfId="4041" xr:uid="{00000000-0005-0000-0000-0000C90F0000}"/>
    <cellStyle name="20% - Accent6 78 3 4" xfId="4042" xr:uid="{00000000-0005-0000-0000-0000CA0F0000}"/>
    <cellStyle name="20% - Accent6 78 4" xfId="4043" xr:uid="{00000000-0005-0000-0000-0000CB0F0000}"/>
    <cellStyle name="20% - Accent6 78 4 2" xfId="4044" xr:uid="{00000000-0005-0000-0000-0000CC0F0000}"/>
    <cellStyle name="20% - Accent6 78 4 2 2" xfId="4045" xr:uid="{00000000-0005-0000-0000-0000CD0F0000}"/>
    <cellStyle name="20% - Accent6 78 4 3" xfId="4046" xr:uid="{00000000-0005-0000-0000-0000CE0F0000}"/>
    <cellStyle name="20% - Accent6 78 5" xfId="4047" xr:uid="{00000000-0005-0000-0000-0000CF0F0000}"/>
    <cellStyle name="20% - Accent6 78 5 2" xfId="4048" xr:uid="{00000000-0005-0000-0000-0000D00F0000}"/>
    <cellStyle name="20% - Accent6 78 6" xfId="4049" xr:uid="{00000000-0005-0000-0000-0000D10F0000}"/>
    <cellStyle name="20% - Accent6 79" xfId="4050" xr:uid="{00000000-0005-0000-0000-0000D20F0000}"/>
    <cellStyle name="20% - Accent6 79 2" xfId="4051" xr:uid="{00000000-0005-0000-0000-0000D30F0000}"/>
    <cellStyle name="20% - Accent6 79 2 2" xfId="4052" xr:uid="{00000000-0005-0000-0000-0000D40F0000}"/>
    <cellStyle name="20% - Accent6 79 2 2 2" xfId="4053" xr:uid="{00000000-0005-0000-0000-0000D50F0000}"/>
    <cellStyle name="20% - Accent6 79 2 2 2 2" xfId="4054" xr:uid="{00000000-0005-0000-0000-0000D60F0000}"/>
    <cellStyle name="20% - Accent6 79 2 2 3" xfId="4055" xr:uid="{00000000-0005-0000-0000-0000D70F0000}"/>
    <cellStyle name="20% - Accent6 79 2 3" xfId="4056" xr:uid="{00000000-0005-0000-0000-0000D80F0000}"/>
    <cellStyle name="20% - Accent6 79 2 3 2" xfId="4057" xr:uid="{00000000-0005-0000-0000-0000D90F0000}"/>
    <cellStyle name="20% - Accent6 79 2 4" xfId="4058" xr:uid="{00000000-0005-0000-0000-0000DA0F0000}"/>
    <cellStyle name="20% - Accent6 79 3" xfId="4059" xr:uid="{00000000-0005-0000-0000-0000DB0F0000}"/>
    <cellStyle name="20% - Accent6 79 3 2" xfId="4060" xr:uid="{00000000-0005-0000-0000-0000DC0F0000}"/>
    <cellStyle name="20% - Accent6 79 3 2 2" xfId="4061" xr:uid="{00000000-0005-0000-0000-0000DD0F0000}"/>
    <cellStyle name="20% - Accent6 79 3 3" xfId="4062" xr:uid="{00000000-0005-0000-0000-0000DE0F0000}"/>
    <cellStyle name="20% - Accent6 79 4" xfId="4063" xr:uid="{00000000-0005-0000-0000-0000DF0F0000}"/>
    <cellStyle name="20% - Accent6 79 4 2" xfId="4064" xr:uid="{00000000-0005-0000-0000-0000E00F0000}"/>
    <cellStyle name="20% - Accent6 79 5" xfId="4065" xr:uid="{00000000-0005-0000-0000-0000E10F0000}"/>
    <cellStyle name="20% - Accent6 8" xfId="4066" xr:uid="{00000000-0005-0000-0000-0000E20F0000}"/>
    <cellStyle name="20% - Accent6 80" xfId="4067" xr:uid="{00000000-0005-0000-0000-0000E30F0000}"/>
    <cellStyle name="20% - Accent6 81" xfId="4068" xr:uid="{00000000-0005-0000-0000-0000E40F0000}"/>
    <cellStyle name="20% - Accent6 81 2" xfId="4069" xr:uid="{00000000-0005-0000-0000-0000E50F0000}"/>
    <cellStyle name="20% - Accent6 81 2 2" xfId="4070" xr:uid="{00000000-0005-0000-0000-0000E60F0000}"/>
    <cellStyle name="20% - Accent6 81 2 2 2" xfId="4071" xr:uid="{00000000-0005-0000-0000-0000E70F0000}"/>
    <cellStyle name="20% - Accent6 81 2 2 2 2" xfId="4072" xr:uid="{00000000-0005-0000-0000-0000E80F0000}"/>
    <cellStyle name="20% - Accent6 81 2 2 3" xfId="4073" xr:uid="{00000000-0005-0000-0000-0000E90F0000}"/>
    <cellStyle name="20% - Accent6 81 2 3" xfId="4074" xr:uid="{00000000-0005-0000-0000-0000EA0F0000}"/>
    <cellStyle name="20% - Accent6 81 2 3 2" xfId="4075" xr:uid="{00000000-0005-0000-0000-0000EB0F0000}"/>
    <cellStyle name="20% - Accent6 81 2 4" xfId="4076" xr:uid="{00000000-0005-0000-0000-0000EC0F0000}"/>
    <cellStyle name="20% - Accent6 81 3" xfId="4077" xr:uid="{00000000-0005-0000-0000-0000ED0F0000}"/>
    <cellStyle name="20% - Accent6 81 3 2" xfId="4078" xr:uid="{00000000-0005-0000-0000-0000EE0F0000}"/>
    <cellStyle name="20% - Accent6 81 3 2 2" xfId="4079" xr:uid="{00000000-0005-0000-0000-0000EF0F0000}"/>
    <cellStyle name="20% - Accent6 81 3 3" xfId="4080" xr:uid="{00000000-0005-0000-0000-0000F00F0000}"/>
    <cellStyle name="20% - Accent6 81 4" xfId="4081" xr:uid="{00000000-0005-0000-0000-0000F10F0000}"/>
    <cellStyle name="20% - Accent6 81 4 2" xfId="4082" xr:uid="{00000000-0005-0000-0000-0000F20F0000}"/>
    <cellStyle name="20% - Accent6 81 5" xfId="4083" xr:uid="{00000000-0005-0000-0000-0000F30F0000}"/>
    <cellStyle name="20% - Accent6 82" xfId="4084" xr:uid="{00000000-0005-0000-0000-0000F40F0000}"/>
    <cellStyle name="20% - Accent6 83" xfId="4085" xr:uid="{00000000-0005-0000-0000-0000F50F0000}"/>
    <cellStyle name="20% - Accent6 83 2" xfId="4086" xr:uid="{00000000-0005-0000-0000-0000F60F0000}"/>
    <cellStyle name="20% - Accent6 83 2 2" xfId="4087" xr:uid="{00000000-0005-0000-0000-0000F70F0000}"/>
    <cellStyle name="20% - Accent6 83 3" xfId="4088" xr:uid="{00000000-0005-0000-0000-0000F80F0000}"/>
    <cellStyle name="20% - Accent6 84" xfId="19" xr:uid="{00000000-0005-0000-0000-000013000000}"/>
    <cellStyle name="20% - Accent6 9" xfId="4089" xr:uid="{00000000-0005-0000-0000-0000F90F0000}"/>
    <cellStyle name="2decimal" xfId="4090" xr:uid="{00000000-0005-0000-0000-0000FA0F0000}"/>
    <cellStyle name="40% - Accent1 10" xfId="4091" xr:uid="{00000000-0005-0000-0000-0000FB0F0000}"/>
    <cellStyle name="40% - Accent1 11" xfId="4092" xr:uid="{00000000-0005-0000-0000-0000FC0F0000}"/>
    <cellStyle name="40% - Accent1 12" xfId="4093" xr:uid="{00000000-0005-0000-0000-0000FD0F0000}"/>
    <cellStyle name="40% - Accent1 13" xfId="4094" xr:uid="{00000000-0005-0000-0000-0000FE0F0000}"/>
    <cellStyle name="40% - Accent1 14" xfId="4095" xr:uid="{00000000-0005-0000-0000-0000FF0F0000}"/>
    <cellStyle name="40% - Accent1 15" xfId="4096" xr:uid="{00000000-0005-0000-0000-000000100000}"/>
    <cellStyle name="40% - Accent1 16" xfId="4097" xr:uid="{00000000-0005-0000-0000-000001100000}"/>
    <cellStyle name="40% - Accent1 17" xfId="4098" xr:uid="{00000000-0005-0000-0000-000002100000}"/>
    <cellStyle name="40% - Accent1 18" xfId="4099" xr:uid="{00000000-0005-0000-0000-000003100000}"/>
    <cellStyle name="40% - Accent1 19" xfId="4100" xr:uid="{00000000-0005-0000-0000-000004100000}"/>
    <cellStyle name="40% - Accent1 2" xfId="215" xr:uid="{00000000-0005-0000-0000-0000D7000000}"/>
    <cellStyle name="40% - Accent1 2 2" xfId="4101" xr:uid="{00000000-0005-0000-0000-000005100000}"/>
    <cellStyle name="40% - Accent1 2 2 2" xfId="4102" xr:uid="{00000000-0005-0000-0000-000006100000}"/>
    <cellStyle name="40% - Accent1 2 2 2 2" xfId="4103" xr:uid="{00000000-0005-0000-0000-000007100000}"/>
    <cellStyle name="40% - Accent1 2 2 3" xfId="4104" xr:uid="{00000000-0005-0000-0000-000008100000}"/>
    <cellStyle name="40% - Accent1 2 3" xfId="4105" xr:uid="{00000000-0005-0000-0000-000009100000}"/>
    <cellStyle name="40% - Accent1 2 3 2" xfId="4106" xr:uid="{00000000-0005-0000-0000-00000A100000}"/>
    <cellStyle name="40% - Accent1 2 4" xfId="4107" xr:uid="{00000000-0005-0000-0000-00000B100000}"/>
    <cellStyle name="40% - Accent1 20" xfId="4108" xr:uid="{00000000-0005-0000-0000-00000C100000}"/>
    <cellStyle name="40% - Accent1 21" xfId="4109" xr:uid="{00000000-0005-0000-0000-00000D100000}"/>
    <cellStyle name="40% - Accent1 22" xfId="4110" xr:uid="{00000000-0005-0000-0000-00000E100000}"/>
    <cellStyle name="40% - Accent1 23" xfId="4111" xr:uid="{00000000-0005-0000-0000-00000F100000}"/>
    <cellStyle name="40% - Accent1 24" xfId="4112" xr:uid="{00000000-0005-0000-0000-000010100000}"/>
    <cellStyle name="40% - Accent1 25" xfId="4113" xr:uid="{00000000-0005-0000-0000-000011100000}"/>
    <cellStyle name="40% - Accent1 26" xfId="4114" xr:uid="{00000000-0005-0000-0000-000012100000}"/>
    <cellStyle name="40% - Accent1 27" xfId="4115" xr:uid="{00000000-0005-0000-0000-000013100000}"/>
    <cellStyle name="40% - Accent1 28" xfId="4116" xr:uid="{00000000-0005-0000-0000-000014100000}"/>
    <cellStyle name="40% - Accent1 29" xfId="4117" xr:uid="{00000000-0005-0000-0000-000015100000}"/>
    <cellStyle name="40% - Accent1 3" xfId="4118" xr:uid="{00000000-0005-0000-0000-000016100000}"/>
    <cellStyle name="40% - Accent1 3 2" xfId="4119" xr:uid="{00000000-0005-0000-0000-000017100000}"/>
    <cellStyle name="40% - Accent1 3 2 2" xfId="4120" xr:uid="{00000000-0005-0000-0000-000018100000}"/>
    <cellStyle name="40% - Accent1 3 2 2 2" xfId="4121" xr:uid="{00000000-0005-0000-0000-000019100000}"/>
    <cellStyle name="40% - Accent1 3 2 3" xfId="4122" xr:uid="{00000000-0005-0000-0000-00001A100000}"/>
    <cellStyle name="40% - Accent1 3 3" xfId="4123" xr:uid="{00000000-0005-0000-0000-00001B100000}"/>
    <cellStyle name="40% - Accent1 3 3 2" xfId="4124" xr:uid="{00000000-0005-0000-0000-00001C100000}"/>
    <cellStyle name="40% - Accent1 3 4" xfId="4125" xr:uid="{00000000-0005-0000-0000-00001D100000}"/>
    <cellStyle name="40% - Accent1 30" xfId="4126" xr:uid="{00000000-0005-0000-0000-00001E100000}"/>
    <cellStyle name="40% - Accent1 31" xfId="4127" xr:uid="{00000000-0005-0000-0000-00001F100000}"/>
    <cellStyle name="40% - Accent1 32" xfId="4128" xr:uid="{00000000-0005-0000-0000-000020100000}"/>
    <cellStyle name="40% - Accent1 33" xfId="4129" xr:uid="{00000000-0005-0000-0000-000021100000}"/>
    <cellStyle name="40% - Accent1 34" xfId="4130" xr:uid="{00000000-0005-0000-0000-000022100000}"/>
    <cellStyle name="40% - Accent1 35" xfId="4131" xr:uid="{00000000-0005-0000-0000-000023100000}"/>
    <cellStyle name="40% - Accent1 36" xfId="4132" xr:uid="{00000000-0005-0000-0000-000024100000}"/>
    <cellStyle name="40% - Accent1 37" xfId="4133" xr:uid="{00000000-0005-0000-0000-000025100000}"/>
    <cellStyle name="40% - Accent1 38" xfId="4134" xr:uid="{00000000-0005-0000-0000-000026100000}"/>
    <cellStyle name="40% - Accent1 39" xfId="4135" xr:uid="{00000000-0005-0000-0000-000027100000}"/>
    <cellStyle name="40% - Accent1 4" xfId="4136" xr:uid="{00000000-0005-0000-0000-000028100000}"/>
    <cellStyle name="40% - Accent1 4 2" xfId="4137" xr:uid="{00000000-0005-0000-0000-000029100000}"/>
    <cellStyle name="40% - Accent1 4 2 2" xfId="4138" xr:uid="{00000000-0005-0000-0000-00002A100000}"/>
    <cellStyle name="40% - Accent1 4 2 2 2" xfId="4139" xr:uid="{00000000-0005-0000-0000-00002B100000}"/>
    <cellStyle name="40% - Accent1 4 2 3" xfId="4140" xr:uid="{00000000-0005-0000-0000-00002C100000}"/>
    <cellStyle name="40% - Accent1 4 3" xfId="4141" xr:uid="{00000000-0005-0000-0000-00002D100000}"/>
    <cellStyle name="40% - Accent1 4 3 2" xfId="4142" xr:uid="{00000000-0005-0000-0000-00002E100000}"/>
    <cellStyle name="40% - Accent1 4 4" xfId="4143" xr:uid="{00000000-0005-0000-0000-00002F100000}"/>
    <cellStyle name="40% - Accent1 40" xfId="4144" xr:uid="{00000000-0005-0000-0000-000030100000}"/>
    <cellStyle name="40% - Accent1 41" xfId="4145" xr:uid="{00000000-0005-0000-0000-000031100000}"/>
    <cellStyle name="40% - Accent1 42" xfId="4146" xr:uid="{00000000-0005-0000-0000-000032100000}"/>
    <cellStyle name="40% - Accent1 43" xfId="4147" xr:uid="{00000000-0005-0000-0000-000033100000}"/>
    <cellStyle name="40% - Accent1 44" xfId="4148" xr:uid="{00000000-0005-0000-0000-000034100000}"/>
    <cellStyle name="40% - Accent1 45" xfId="4149" xr:uid="{00000000-0005-0000-0000-000035100000}"/>
    <cellStyle name="40% - Accent1 46" xfId="4150" xr:uid="{00000000-0005-0000-0000-000036100000}"/>
    <cellStyle name="40% - Accent1 47" xfId="4151" xr:uid="{00000000-0005-0000-0000-000037100000}"/>
    <cellStyle name="40% - Accent1 48" xfId="4152" xr:uid="{00000000-0005-0000-0000-000038100000}"/>
    <cellStyle name="40% - Accent1 49" xfId="4153" xr:uid="{00000000-0005-0000-0000-000039100000}"/>
    <cellStyle name="40% - Accent1 5" xfId="4154" xr:uid="{00000000-0005-0000-0000-00003A100000}"/>
    <cellStyle name="40% - Accent1 5 2" xfId="4155" xr:uid="{00000000-0005-0000-0000-00003B100000}"/>
    <cellStyle name="40% - Accent1 5 2 2" xfId="4156" xr:uid="{00000000-0005-0000-0000-00003C100000}"/>
    <cellStyle name="40% - Accent1 5 2 2 2" xfId="4157" xr:uid="{00000000-0005-0000-0000-00003D100000}"/>
    <cellStyle name="40% - Accent1 5 2 3" xfId="4158" xr:uid="{00000000-0005-0000-0000-00003E100000}"/>
    <cellStyle name="40% - Accent1 5 3" xfId="4159" xr:uid="{00000000-0005-0000-0000-00003F100000}"/>
    <cellStyle name="40% - Accent1 5 3 2" xfId="4160" xr:uid="{00000000-0005-0000-0000-000040100000}"/>
    <cellStyle name="40% - Accent1 5 4" xfId="4161" xr:uid="{00000000-0005-0000-0000-000041100000}"/>
    <cellStyle name="40% - Accent1 50" xfId="4162" xr:uid="{00000000-0005-0000-0000-000042100000}"/>
    <cellStyle name="40% - Accent1 51" xfId="4163" xr:uid="{00000000-0005-0000-0000-000043100000}"/>
    <cellStyle name="40% - Accent1 52" xfId="4164" xr:uid="{00000000-0005-0000-0000-000044100000}"/>
    <cellStyle name="40% - Accent1 53" xfId="4165" xr:uid="{00000000-0005-0000-0000-000045100000}"/>
    <cellStyle name="40% - Accent1 54" xfId="4166" xr:uid="{00000000-0005-0000-0000-000046100000}"/>
    <cellStyle name="40% - Accent1 55" xfId="4167" xr:uid="{00000000-0005-0000-0000-000047100000}"/>
    <cellStyle name="40% - Accent1 56" xfId="4168" xr:uid="{00000000-0005-0000-0000-000048100000}"/>
    <cellStyle name="40% - Accent1 57" xfId="4169" xr:uid="{00000000-0005-0000-0000-000049100000}"/>
    <cellStyle name="40% - Accent1 58" xfId="4170" xr:uid="{00000000-0005-0000-0000-00004A100000}"/>
    <cellStyle name="40% - Accent1 59" xfId="4171" xr:uid="{00000000-0005-0000-0000-00004B100000}"/>
    <cellStyle name="40% - Accent1 6" xfId="4172" xr:uid="{00000000-0005-0000-0000-00004C100000}"/>
    <cellStyle name="40% - Accent1 6 2" xfId="4173" xr:uid="{00000000-0005-0000-0000-00004D100000}"/>
    <cellStyle name="40% - Accent1 6 2 2" xfId="4174" xr:uid="{00000000-0005-0000-0000-00004E100000}"/>
    <cellStyle name="40% - Accent1 6 2 2 2" xfId="4175" xr:uid="{00000000-0005-0000-0000-00004F100000}"/>
    <cellStyle name="40% - Accent1 6 2 3" xfId="4176" xr:uid="{00000000-0005-0000-0000-000050100000}"/>
    <cellStyle name="40% - Accent1 6 3" xfId="4177" xr:uid="{00000000-0005-0000-0000-000051100000}"/>
    <cellStyle name="40% - Accent1 6 3 2" xfId="4178" xr:uid="{00000000-0005-0000-0000-000052100000}"/>
    <cellStyle name="40% - Accent1 6 4" xfId="4179" xr:uid="{00000000-0005-0000-0000-000053100000}"/>
    <cellStyle name="40% - Accent1 60" xfId="4180" xr:uid="{00000000-0005-0000-0000-000054100000}"/>
    <cellStyle name="40% - Accent1 61" xfId="4181" xr:uid="{00000000-0005-0000-0000-000055100000}"/>
    <cellStyle name="40% - Accent1 62" xfId="4182" xr:uid="{00000000-0005-0000-0000-000056100000}"/>
    <cellStyle name="40% - Accent1 63" xfId="4183" xr:uid="{00000000-0005-0000-0000-000057100000}"/>
    <cellStyle name="40% - Accent1 64" xfId="4184" xr:uid="{00000000-0005-0000-0000-000058100000}"/>
    <cellStyle name="40% - Accent1 65" xfId="4185" xr:uid="{00000000-0005-0000-0000-000059100000}"/>
    <cellStyle name="40% - Accent1 66" xfId="4186" xr:uid="{00000000-0005-0000-0000-00005A100000}"/>
    <cellStyle name="40% - Accent1 67" xfId="4187" xr:uid="{00000000-0005-0000-0000-00005B100000}"/>
    <cellStyle name="40% - Accent1 68" xfId="4188" xr:uid="{00000000-0005-0000-0000-00005C100000}"/>
    <cellStyle name="40% - Accent1 69" xfId="4189" xr:uid="{00000000-0005-0000-0000-00005D100000}"/>
    <cellStyle name="40% - Accent1 69 2" xfId="4190" xr:uid="{00000000-0005-0000-0000-00005E100000}"/>
    <cellStyle name="40% - Accent1 69 2 2" xfId="4191" xr:uid="{00000000-0005-0000-0000-00005F100000}"/>
    <cellStyle name="40% - Accent1 69 2 2 2" xfId="4192" xr:uid="{00000000-0005-0000-0000-000060100000}"/>
    <cellStyle name="40% - Accent1 69 2 2 2 2" xfId="4193" xr:uid="{00000000-0005-0000-0000-000061100000}"/>
    <cellStyle name="40% - Accent1 69 2 2 2 2 2" xfId="4194" xr:uid="{00000000-0005-0000-0000-000062100000}"/>
    <cellStyle name="40% - Accent1 69 2 2 2 2 2 2" xfId="4195" xr:uid="{00000000-0005-0000-0000-000063100000}"/>
    <cellStyle name="40% - Accent1 69 2 2 2 2 3" xfId="4196" xr:uid="{00000000-0005-0000-0000-000064100000}"/>
    <cellStyle name="40% - Accent1 69 2 2 2 3" xfId="4197" xr:uid="{00000000-0005-0000-0000-000065100000}"/>
    <cellStyle name="40% - Accent1 69 2 2 2 3 2" xfId="4198" xr:uid="{00000000-0005-0000-0000-000066100000}"/>
    <cellStyle name="40% - Accent1 69 2 2 2 4" xfId="4199" xr:uid="{00000000-0005-0000-0000-000067100000}"/>
    <cellStyle name="40% - Accent1 69 2 2 3" xfId="4200" xr:uid="{00000000-0005-0000-0000-000068100000}"/>
    <cellStyle name="40% - Accent1 69 2 2 3 2" xfId="4201" xr:uid="{00000000-0005-0000-0000-000069100000}"/>
    <cellStyle name="40% - Accent1 69 2 2 3 2 2" xfId="4202" xr:uid="{00000000-0005-0000-0000-00006A100000}"/>
    <cellStyle name="40% - Accent1 69 2 2 3 3" xfId="4203" xr:uid="{00000000-0005-0000-0000-00006B100000}"/>
    <cellStyle name="40% - Accent1 69 2 2 4" xfId="4204" xr:uid="{00000000-0005-0000-0000-00006C100000}"/>
    <cellStyle name="40% - Accent1 69 2 2 4 2" xfId="4205" xr:uid="{00000000-0005-0000-0000-00006D100000}"/>
    <cellStyle name="40% - Accent1 69 2 2 5" xfId="4206" xr:uid="{00000000-0005-0000-0000-00006E100000}"/>
    <cellStyle name="40% - Accent1 69 2 3" xfId="4207" xr:uid="{00000000-0005-0000-0000-00006F100000}"/>
    <cellStyle name="40% - Accent1 69 2 3 2" xfId="4208" xr:uid="{00000000-0005-0000-0000-000070100000}"/>
    <cellStyle name="40% - Accent1 69 2 3 2 2" xfId="4209" xr:uid="{00000000-0005-0000-0000-000071100000}"/>
    <cellStyle name="40% - Accent1 69 2 3 2 2 2" xfId="4210" xr:uid="{00000000-0005-0000-0000-000072100000}"/>
    <cellStyle name="40% - Accent1 69 2 3 2 3" xfId="4211" xr:uid="{00000000-0005-0000-0000-000073100000}"/>
    <cellStyle name="40% - Accent1 69 2 3 3" xfId="4212" xr:uid="{00000000-0005-0000-0000-000074100000}"/>
    <cellStyle name="40% - Accent1 69 2 3 3 2" xfId="4213" xr:uid="{00000000-0005-0000-0000-000075100000}"/>
    <cellStyle name="40% - Accent1 69 2 3 4" xfId="4214" xr:uid="{00000000-0005-0000-0000-000076100000}"/>
    <cellStyle name="40% - Accent1 69 2 4" xfId="4215" xr:uid="{00000000-0005-0000-0000-000077100000}"/>
    <cellStyle name="40% - Accent1 69 2 4 2" xfId="4216" xr:uid="{00000000-0005-0000-0000-000078100000}"/>
    <cellStyle name="40% - Accent1 69 2 4 2 2" xfId="4217" xr:uid="{00000000-0005-0000-0000-000079100000}"/>
    <cellStyle name="40% - Accent1 69 2 4 3" xfId="4218" xr:uid="{00000000-0005-0000-0000-00007A100000}"/>
    <cellStyle name="40% - Accent1 69 2 5" xfId="4219" xr:uid="{00000000-0005-0000-0000-00007B100000}"/>
    <cellStyle name="40% - Accent1 69 2 5 2" xfId="4220" xr:uid="{00000000-0005-0000-0000-00007C100000}"/>
    <cellStyle name="40% - Accent1 69 2 6" xfId="4221" xr:uid="{00000000-0005-0000-0000-00007D100000}"/>
    <cellStyle name="40% - Accent1 69 3" xfId="4222" xr:uid="{00000000-0005-0000-0000-00007E100000}"/>
    <cellStyle name="40% - Accent1 69 3 2" xfId="4223" xr:uid="{00000000-0005-0000-0000-00007F100000}"/>
    <cellStyle name="40% - Accent1 69 3 2 2" xfId="4224" xr:uid="{00000000-0005-0000-0000-000080100000}"/>
    <cellStyle name="40% - Accent1 69 3 2 2 2" xfId="4225" xr:uid="{00000000-0005-0000-0000-000081100000}"/>
    <cellStyle name="40% - Accent1 69 3 2 2 2 2" xfId="4226" xr:uid="{00000000-0005-0000-0000-000082100000}"/>
    <cellStyle name="40% - Accent1 69 3 2 2 3" xfId="4227" xr:uid="{00000000-0005-0000-0000-000083100000}"/>
    <cellStyle name="40% - Accent1 69 3 2 3" xfId="4228" xr:uid="{00000000-0005-0000-0000-000084100000}"/>
    <cellStyle name="40% - Accent1 69 3 2 3 2" xfId="4229" xr:uid="{00000000-0005-0000-0000-000085100000}"/>
    <cellStyle name="40% - Accent1 69 3 2 4" xfId="4230" xr:uid="{00000000-0005-0000-0000-000086100000}"/>
    <cellStyle name="40% - Accent1 69 3 3" xfId="4231" xr:uid="{00000000-0005-0000-0000-000087100000}"/>
    <cellStyle name="40% - Accent1 69 3 3 2" xfId="4232" xr:uid="{00000000-0005-0000-0000-000088100000}"/>
    <cellStyle name="40% - Accent1 69 3 3 2 2" xfId="4233" xr:uid="{00000000-0005-0000-0000-000089100000}"/>
    <cellStyle name="40% - Accent1 69 3 3 3" xfId="4234" xr:uid="{00000000-0005-0000-0000-00008A100000}"/>
    <cellStyle name="40% - Accent1 69 3 4" xfId="4235" xr:uid="{00000000-0005-0000-0000-00008B100000}"/>
    <cellStyle name="40% - Accent1 69 3 4 2" xfId="4236" xr:uid="{00000000-0005-0000-0000-00008C100000}"/>
    <cellStyle name="40% - Accent1 69 3 5" xfId="4237" xr:uid="{00000000-0005-0000-0000-00008D100000}"/>
    <cellStyle name="40% - Accent1 69 4" xfId="4238" xr:uid="{00000000-0005-0000-0000-00008E100000}"/>
    <cellStyle name="40% - Accent1 69 4 2" xfId="4239" xr:uid="{00000000-0005-0000-0000-00008F100000}"/>
    <cellStyle name="40% - Accent1 69 4 2 2" xfId="4240" xr:uid="{00000000-0005-0000-0000-000090100000}"/>
    <cellStyle name="40% - Accent1 69 4 2 2 2" xfId="4241" xr:uid="{00000000-0005-0000-0000-000091100000}"/>
    <cellStyle name="40% - Accent1 69 4 2 3" xfId="4242" xr:uid="{00000000-0005-0000-0000-000092100000}"/>
    <cellStyle name="40% - Accent1 69 4 3" xfId="4243" xr:uid="{00000000-0005-0000-0000-000093100000}"/>
    <cellStyle name="40% - Accent1 69 4 3 2" xfId="4244" xr:uid="{00000000-0005-0000-0000-000094100000}"/>
    <cellStyle name="40% - Accent1 69 4 4" xfId="4245" xr:uid="{00000000-0005-0000-0000-000095100000}"/>
    <cellStyle name="40% - Accent1 69 5" xfId="4246" xr:uid="{00000000-0005-0000-0000-000096100000}"/>
    <cellStyle name="40% - Accent1 69 5 2" xfId="4247" xr:uid="{00000000-0005-0000-0000-000097100000}"/>
    <cellStyle name="40% - Accent1 69 5 2 2" xfId="4248" xr:uid="{00000000-0005-0000-0000-000098100000}"/>
    <cellStyle name="40% - Accent1 69 5 3" xfId="4249" xr:uid="{00000000-0005-0000-0000-000099100000}"/>
    <cellStyle name="40% - Accent1 69 6" xfId="4250" xr:uid="{00000000-0005-0000-0000-00009A100000}"/>
    <cellStyle name="40% - Accent1 69 6 2" xfId="4251" xr:uid="{00000000-0005-0000-0000-00009B100000}"/>
    <cellStyle name="40% - Accent1 69 7" xfId="4252" xr:uid="{00000000-0005-0000-0000-00009C100000}"/>
    <cellStyle name="40% - Accent1 7" xfId="4253" xr:uid="{00000000-0005-0000-0000-00009D100000}"/>
    <cellStyle name="40% - Accent1 70" xfId="4254" xr:uid="{00000000-0005-0000-0000-00009E100000}"/>
    <cellStyle name="40% - Accent1 70 2" xfId="4255" xr:uid="{00000000-0005-0000-0000-00009F100000}"/>
    <cellStyle name="40% - Accent1 70 2 2" xfId="4256" xr:uid="{00000000-0005-0000-0000-0000A0100000}"/>
    <cellStyle name="40% - Accent1 70 2 2 2" xfId="4257" xr:uid="{00000000-0005-0000-0000-0000A1100000}"/>
    <cellStyle name="40% - Accent1 70 2 2 2 2" xfId="4258" xr:uid="{00000000-0005-0000-0000-0000A2100000}"/>
    <cellStyle name="40% - Accent1 70 2 2 2 2 2" xfId="4259" xr:uid="{00000000-0005-0000-0000-0000A3100000}"/>
    <cellStyle name="40% - Accent1 70 2 2 2 2 2 2" xfId="4260" xr:uid="{00000000-0005-0000-0000-0000A4100000}"/>
    <cellStyle name="40% - Accent1 70 2 2 2 2 3" xfId="4261" xr:uid="{00000000-0005-0000-0000-0000A5100000}"/>
    <cellStyle name="40% - Accent1 70 2 2 2 3" xfId="4262" xr:uid="{00000000-0005-0000-0000-0000A6100000}"/>
    <cellStyle name="40% - Accent1 70 2 2 2 3 2" xfId="4263" xr:uid="{00000000-0005-0000-0000-0000A7100000}"/>
    <cellStyle name="40% - Accent1 70 2 2 2 4" xfId="4264" xr:uid="{00000000-0005-0000-0000-0000A8100000}"/>
    <cellStyle name="40% - Accent1 70 2 2 3" xfId="4265" xr:uid="{00000000-0005-0000-0000-0000A9100000}"/>
    <cellStyle name="40% - Accent1 70 2 2 3 2" xfId="4266" xr:uid="{00000000-0005-0000-0000-0000AA100000}"/>
    <cellStyle name="40% - Accent1 70 2 2 3 2 2" xfId="4267" xr:uid="{00000000-0005-0000-0000-0000AB100000}"/>
    <cellStyle name="40% - Accent1 70 2 2 3 3" xfId="4268" xr:uid="{00000000-0005-0000-0000-0000AC100000}"/>
    <cellStyle name="40% - Accent1 70 2 2 4" xfId="4269" xr:uid="{00000000-0005-0000-0000-0000AD100000}"/>
    <cellStyle name="40% - Accent1 70 2 2 4 2" xfId="4270" xr:uid="{00000000-0005-0000-0000-0000AE100000}"/>
    <cellStyle name="40% - Accent1 70 2 2 5" xfId="4271" xr:uid="{00000000-0005-0000-0000-0000AF100000}"/>
    <cellStyle name="40% - Accent1 70 2 3" xfId="4272" xr:uid="{00000000-0005-0000-0000-0000B0100000}"/>
    <cellStyle name="40% - Accent1 70 2 3 2" xfId="4273" xr:uid="{00000000-0005-0000-0000-0000B1100000}"/>
    <cellStyle name="40% - Accent1 70 2 3 2 2" xfId="4274" xr:uid="{00000000-0005-0000-0000-0000B2100000}"/>
    <cellStyle name="40% - Accent1 70 2 3 2 2 2" xfId="4275" xr:uid="{00000000-0005-0000-0000-0000B3100000}"/>
    <cellStyle name="40% - Accent1 70 2 3 2 3" xfId="4276" xr:uid="{00000000-0005-0000-0000-0000B4100000}"/>
    <cellStyle name="40% - Accent1 70 2 3 3" xfId="4277" xr:uid="{00000000-0005-0000-0000-0000B5100000}"/>
    <cellStyle name="40% - Accent1 70 2 3 3 2" xfId="4278" xr:uid="{00000000-0005-0000-0000-0000B6100000}"/>
    <cellStyle name="40% - Accent1 70 2 3 4" xfId="4279" xr:uid="{00000000-0005-0000-0000-0000B7100000}"/>
    <cellStyle name="40% - Accent1 70 2 4" xfId="4280" xr:uid="{00000000-0005-0000-0000-0000B8100000}"/>
    <cellStyle name="40% - Accent1 70 2 4 2" xfId="4281" xr:uid="{00000000-0005-0000-0000-0000B9100000}"/>
    <cellStyle name="40% - Accent1 70 2 4 2 2" xfId="4282" xr:uid="{00000000-0005-0000-0000-0000BA100000}"/>
    <cellStyle name="40% - Accent1 70 2 4 3" xfId="4283" xr:uid="{00000000-0005-0000-0000-0000BB100000}"/>
    <cellStyle name="40% - Accent1 70 2 5" xfId="4284" xr:uid="{00000000-0005-0000-0000-0000BC100000}"/>
    <cellStyle name="40% - Accent1 70 2 5 2" xfId="4285" xr:uid="{00000000-0005-0000-0000-0000BD100000}"/>
    <cellStyle name="40% - Accent1 70 2 6" xfId="4286" xr:uid="{00000000-0005-0000-0000-0000BE100000}"/>
    <cellStyle name="40% - Accent1 70 3" xfId="4287" xr:uid="{00000000-0005-0000-0000-0000BF100000}"/>
    <cellStyle name="40% - Accent1 70 3 2" xfId="4288" xr:uid="{00000000-0005-0000-0000-0000C0100000}"/>
    <cellStyle name="40% - Accent1 70 3 2 2" xfId="4289" xr:uid="{00000000-0005-0000-0000-0000C1100000}"/>
    <cellStyle name="40% - Accent1 70 3 2 2 2" xfId="4290" xr:uid="{00000000-0005-0000-0000-0000C2100000}"/>
    <cellStyle name="40% - Accent1 70 3 2 2 2 2" xfId="4291" xr:uid="{00000000-0005-0000-0000-0000C3100000}"/>
    <cellStyle name="40% - Accent1 70 3 2 2 3" xfId="4292" xr:uid="{00000000-0005-0000-0000-0000C4100000}"/>
    <cellStyle name="40% - Accent1 70 3 2 3" xfId="4293" xr:uid="{00000000-0005-0000-0000-0000C5100000}"/>
    <cellStyle name="40% - Accent1 70 3 2 3 2" xfId="4294" xr:uid="{00000000-0005-0000-0000-0000C6100000}"/>
    <cellStyle name="40% - Accent1 70 3 2 4" xfId="4295" xr:uid="{00000000-0005-0000-0000-0000C7100000}"/>
    <cellStyle name="40% - Accent1 70 3 3" xfId="4296" xr:uid="{00000000-0005-0000-0000-0000C8100000}"/>
    <cellStyle name="40% - Accent1 70 3 3 2" xfId="4297" xr:uid="{00000000-0005-0000-0000-0000C9100000}"/>
    <cellStyle name="40% - Accent1 70 3 3 2 2" xfId="4298" xr:uid="{00000000-0005-0000-0000-0000CA100000}"/>
    <cellStyle name="40% - Accent1 70 3 3 3" xfId="4299" xr:uid="{00000000-0005-0000-0000-0000CB100000}"/>
    <cellStyle name="40% - Accent1 70 3 4" xfId="4300" xr:uid="{00000000-0005-0000-0000-0000CC100000}"/>
    <cellStyle name="40% - Accent1 70 3 4 2" xfId="4301" xr:uid="{00000000-0005-0000-0000-0000CD100000}"/>
    <cellStyle name="40% - Accent1 70 3 5" xfId="4302" xr:uid="{00000000-0005-0000-0000-0000CE100000}"/>
    <cellStyle name="40% - Accent1 70 4" xfId="4303" xr:uid="{00000000-0005-0000-0000-0000CF100000}"/>
    <cellStyle name="40% - Accent1 70 4 2" xfId="4304" xr:uid="{00000000-0005-0000-0000-0000D0100000}"/>
    <cellStyle name="40% - Accent1 70 4 2 2" xfId="4305" xr:uid="{00000000-0005-0000-0000-0000D1100000}"/>
    <cellStyle name="40% - Accent1 70 4 2 2 2" xfId="4306" xr:uid="{00000000-0005-0000-0000-0000D2100000}"/>
    <cellStyle name="40% - Accent1 70 4 2 3" xfId="4307" xr:uid="{00000000-0005-0000-0000-0000D3100000}"/>
    <cellStyle name="40% - Accent1 70 4 3" xfId="4308" xr:uid="{00000000-0005-0000-0000-0000D4100000}"/>
    <cellStyle name="40% - Accent1 70 4 3 2" xfId="4309" xr:uid="{00000000-0005-0000-0000-0000D5100000}"/>
    <cellStyle name="40% - Accent1 70 4 4" xfId="4310" xr:uid="{00000000-0005-0000-0000-0000D6100000}"/>
    <cellStyle name="40% - Accent1 70 5" xfId="4311" xr:uid="{00000000-0005-0000-0000-0000D7100000}"/>
    <cellStyle name="40% - Accent1 70 5 2" xfId="4312" xr:uid="{00000000-0005-0000-0000-0000D8100000}"/>
    <cellStyle name="40% - Accent1 70 5 2 2" xfId="4313" xr:uid="{00000000-0005-0000-0000-0000D9100000}"/>
    <cellStyle name="40% - Accent1 70 5 3" xfId="4314" xr:uid="{00000000-0005-0000-0000-0000DA100000}"/>
    <cellStyle name="40% - Accent1 70 6" xfId="4315" xr:uid="{00000000-0005-0000-0000-0000DB100000}"/>
    <cellStyle name="40% - Accent1 70 6 2" xfId="4316" xr:uid="{00000000-0005-0000-0000-0000DC100000}"/>
    <cellStyle name="40% - Accent1 70 7" xfId="4317" xr:uid="{00000000-0005-0000-0000-0000DD100000}"/>
    <cellStyle name="40% - Accent1 71" xfId="4318" xr:uid="{00000000-0005-0000-0000-0000DE100000}"/>
    <cellStyle name="40% - Accent1 71 2" xfId="4319" xr:uid="{00000000-0005-0000-0000-0000DF100000}"/>
    <cellStyle name="40% - Accent1 71 2 2" xfId="4320" xr:uid="{00000000-0005-0000-0000-0000E0100000}"/>
    <cellStyle name="40% - Accent1 71 2 2 2" xfId="4321" xr:uid="{00000000-0005-0000-0000-0000E1100000}"/>
    <cellStyle name="40% - Accent1 71 2 2 2 2" xfId="4322" xr:uid="{00000000-0005-0000-0000-0000E2100000}"/>
    <cellStyle name="40% - Accent1 71 2 2 2 2 2" xfId="4323" xr:uid="{00000000-0005-0000-0000-0000E3100000}"/>
    <cellStyle name="40% - Accent1 71 2 2 2 2 2 2" xfId="4324" xr:uid="{00000000-0005-0000-0000-0000E4100000}"/>
    <cellStyle name="40% - Accent1 71 2 2 2 2 3" xfId="4325" xr:uid="{00000000-0005-0000-0000-0000E5100000}"/>
    <cellStyle name="40% - Accent1 71 2 2 2 3" xfId="4326" xr:uid="{00000000-0005-0000-0000-0000E6100000}"/>
    <cellStyle name="40% - Accent1 71 2 2 2 3 2" xfId="4327" xr:uid="{00000000-0005-0000-0000-0000E7100000}"/>
    <cellStyle name="40% - Accent1 71 2 2 2 4" xfId="4328" xr:uid="{00000000-0005-0000-0000-0000E8100000}"/>
    <cellStyle name="40% - Accent1 71 2 2 3" xfId="4329" xr:uid="{00000000-0005-0000-0000-0000E9100000}"/>
    <cellStyle name="40% - Accent1 71 2 2 3 2" xfId="4330" xr:uid="{00000000-0005-0000-0000-0000EA100000}"/>
    <cellStyle name="40% - Accent1 71 2 2 3 2 2" xfId="4331" xr:uid="{00000000-0005-0000-0000-0000EB100000}"/>
    <cellStyle name="40% - Accent1 71 2 2 3 3" xfId="4332" xr:uid="{00000000-0005-0000-0000-0000EC100000}"/>
    <cellStyle name="40% - Accent1 71 2 2 4" xfId="4333" xr:uid="{00000000-0005-0000-0000-0000ED100000}"/>
    <cellStyle name="40% - Accent1 71 2 2 4 2" xfId="4334" xr:uid="{00000000-0005-0000-0000-0000EE100000}"/>
    <cellStyle name="40% - Accent1 71 2 2 5" xfId="4335" xr:uid="{00000000-0005-0000-0000-0000EF100000}"/>
    <cellStyle name="40% - Accent1 71 2 3" xfId="4336" xr:uid="{00000000-0005-0000-0000-0000F0100000}"/>
    <cellStyle name="40% - Accent1 71 2 3 2" xfId="4337" xr:uid="{00000000-0005-0000-0000-0000F1100000}"/>
    <cellStyle name="40% - Accent1 71 2 3 2 2" xfId="4338" xr:uid="{00000000-0005-0000-0000-0000F2100000}"/>
    <cellStyle name="40% - Accent1 71 2 3 2 2 2" xfId="4339" xr:uid="{00000000-0005-0000-0000-0000F3100000}"/>
    <cellStyle name="40% - Accent1 71 2 3 2 3" xfId="4340" xr:uid="{00000000-0005-0000-0000-0000F4100000}"/>
    <cellStyle name="40% - Accent1 71 2 3 3" xfId="4341" xr:uid="{00000000-0005-0000-0000-0000F5100000}"/>
    <cellStyle name="40% - Accent1 71 2 3 3 2" xfId="4342" xr:uid="{00000000-0005-0000-0000-0000F6100000}"/>
    <cellStyle name="40% - Accent1 71 2 3 4" xfId="4343" xr:uid="{00000000-0005-0000-0000-0000F7100000}"/>
    <cellStyle name="40% - Accent1 71 2 4" xfId="4344" xr:uid="{00000000-0005-0000-0000-0000F8100000}"/>
    <cellStyle name="40% - Accent1 71 2 4 2" xfId="4345" xr:uid="{00000000-0005-0000-0000-0000F9100000}"/>
    <cellStyle name="40% - Accent1 71 2 4 2 2" xfId="4346" xr:uid="{00000000-0005-0000-0000-0000FA100000}"/>
    <cellStyle name="40% - Accent1 71 2 4 3" xfId="4347" xr:uid="{00000000-0005-0000-0000-0000FB100000}"/>
    <cellStyle name="40% - Accent1 71 2 5" xfId="4348" xr:uid="{00000000-0005-0000-0000-0000FC100000}"/>
    <cellStyle name="40% - Accent1 71 2 5 2" xfId="4349" xr:uid="{00000000-0005-0000-0000-0000FD100000}"/>
    <cellStyle name="40% - Accent1 71 2 6" xfId="4350" xr:uid="{00000000-0005-0000-0000-0000FE100000}"/>
    <cellStyle name="40% - Accent1 71 3" xfId="4351" xr:uid="{00000000-0005-0000-0000-0000FF100000}"/>
    <cellStyle name="40% - Accent1 71 3 2" xfId="4352" xr:uid="{00000000-0005-0000-0000-000000110000}"/>
    <cellStyle name="40% - Accent1 71 3 2 2" xfId="4353" xr:uid="{00000000-0005-0000-0000-000001110000}"/>
    <cellStyle name="40% - Accent1 71 3 2 2 2" xfId="4354" xr:uid="{00000000-0005-0000-0000-000002110000}"/>
    <cellStyle name="40% - Accent1 71 3 2 2 2 2" xfId="4355" xr:uid="{00000000-0005-0000-0000-000003110000}"/>
    <cellStyle name="40% - Accent1 71 3 2 2 3" xfId="4356" xr:uid="{00000000-0005-0000-0000-000004110000}"/>
    <cellStyle name="40% - Accent1 71 3 2 3" xfId="4357" xr:uid="{00000000-0005-0000-0000-000005110000}"/>
    <cellStyle name="40% - Accent1 71 3 2 3 2" xfId="4358" xr:uid="{00000000-0005-0000-0000-000006110000}"/>
    <cellStyle name="40% - Accent1 71 3 2 4" xfId="4359" xr:uid="{00000000-0005-0000-0000-000007110000}"/>
    <cellStyle name="40% - Accent1 71 3 3" xfId="4360" xr:uid="{00000000-0005-0000-0000-000008110000}"/>
    <cellStyle name="40% - Accent1 71 3 3 2" xfId="4361" xr:uid="{00000000-0005-0000-0000-000009110000}"/>
    <cellStyle name="40% - Accent1 71 3 3 2 2" xfId="4362" xr:uid="{00000000-0005-0000-0000-00000A110000}"/>
    <cellStyle name="40% - Accent1 71 3 3 3" xfId="4363" xr:uid="{00000000-0005-0000-0000-00000B110000}"/>
    <cellStyle name="40% - Accent1 71 3 4" xfId="4364" xr:uid="{00000000-0005-0000-0000-00000C110000}"/>
    <cellStyle name="40% - Accent1 71 3 4 2" xfId="4365" xr:uid="{00000000-0005-0000-0000-00000D110000}"/>
    <cellStyle name="40% - Accent1 71 3 5" xfId="4366" xr:uid="{00000000-0005-0000-0000-00000E110000}"/>
    <cellStyle name="40% - Accent1 71 4" xfId="4367" xr:uid="{00000000-0005-0000-0000-00000F110000}"/>
    <cellStyle name="40% - Accent1 71 4 2" xfId="4368" xr:uid="{00000000-0005-0000-0000-000010110000}"/>
    <cellStyle name="40% - Accent1 71 4 2 2" xfId="4369" xr:uid="{00000000-0005-0000-0000-000011110000}"/>
    <cellStyle name="40% - Accent1 71 4 2 2 2" xfId="4370" xr:uid="{00000000-0005-0000-0000-000012110000}"/>
    <cellStyle name="40% - Accent1 71 4 2 3" xfId="4371" xr:uid="{00000000-0005-0000-0000-000013110000}"/>
    <cellStyle name="40% - Accent1 71 4 3" xfId="4372" xr:uid="{00000000-0005-0000-0000-000014110000}"/>
    <cellStyle name="40% - Accent1 71 4 3 2" xfId="4373" xr:uid="{00000000-0005-0000-0000-000015110000}"/>
    <cellStyle name="40% - Accent1 71 4 4" xfId="4374" xr:uid="{00000000-0005-0000-0000-000016110000}"/>
    <cellStyle name="40% - Accent1 71 5" xfId="4375" xr:uid="{00000000-0005-0000-0000-000017110000}"/>
    <cellStyle name="40% - Accent1 71 5 2" xfId="4376" xr:uid="{00000000-0005-0000-0000-000018110000}"/>
    <cellStyle name="40% - Accent1 71 5 2 2" xfId="4377" xr:uid="{00000000-0005-0000-0000-000019110000}"/>
    <cellStyle name="40% - Accent1 71 5 3" xfId="4378" xr:uid="{00000000-0005-0000-0000-00001A110000}"/>
    <cellStyle name="40% - Accent1 71 6" xfId="4379" xr:uid="{00000000-0005-0000-0000-00001B110000}"/>
    <cellStyle name="40% - Accent1 71 6 2" xfId="4380" xr:uid="{00000000-0005-0000-0000-00001C110000}"/>
    <cellStyle name="40% - Accent1 71 7" xfId="4381" xr:uid="{00000000-0005-0000-0000-00001D110000}"/>
    <cellStyle name="40% - Accent1 72" xfId="4382" xr:uid="{00000000-0005-0000-0000-00001E110000}"/>
    <cellStyle name="40% - Accent1 72 2" xfId="4383" xr:uid="{00000000-0005-0000-0000-00001F110000}"/>
    <cellStyle name="40% - Accent1 72 2 2" xfId="4384" xr:uid="{00000000-0005-0000-0000-000020110000}"/>
    <cellStyle name="40% - Accent1 72 2 2 2" xfId="4385" xr:uid="{00000000-0005-0000-0000-000021110000}"/>
    <cellStyle name="40% - Accent1 72 2 2 2 2" xfId="4386" xr:uid="{00000000-0005-0000-0000-000022110000}"/>
    <cellStyle name="40% - Accent1 72 2 2 2 2 2" xfId="4387" xr:uid="{00000000-0005-0000-0000-000023110000}"/>
    <cellStyle name="40% - Accent1 72 2 2 2 2 2 2" xfId="4388" xr:uid="{00000000-0005-0000-0000-000024110000}"/>
    <cellStyle name="40% - Accent1 72 2 2 2 2 3" xfId="4389" xr:uid="{00000000-0005-0000-0000-000025110000}"/>
    <cellStyle name="40% - Accent1 72 2 2 2 3" xfId="4390" xr:uid="{00000000-0005-0000-0000-000026110000}"/>
    <cellStyle name="40% - Accent1 72 2 2 2 3 2" xfId="4391" xr:uid="{00000000-0005-0000-0000-000027110000}"/>
    <cellStyle name="40% - Accent1 72 2 2 2 4" xfId="4392" xr:uid="{00000000-0005-0000-0000-000028110000}"/>
    <cellStyle name="40% - Accent1 72 2 2 3" xfId="4393" xr:uid="{00000000-0005-0000-0000-000029110000}"/>
    <cellStyle name="40% - Accent1 72 2 2 3 2" xfId="4394" xr:uid="{00000000-0005-0000-0000-00002A110000}"/>
    <cellStyle name="40% - Accent1 72 2 2 3 2 2" xfId="4395" xr:uid="{00000000-0005-0000-0000-00002B110000}"/>
    <cellStyle name="40% - Accent1 72 2 2 3 3" xfId="4396" xr:uid="{00000000-0005-0000-0000-00002C110000}"/>
    <cellStyle name="40% - Accent1 72 2 2 4" xfId="4397" xr:uid="{00000000-0005-0000-0000-00002D110000}"/>
    <cellStyle name="40% - Accent1 72 2 2 4 2" xfId="4398" xr:uid="{00000000-0005-0000-0000-00002E110000}"/>
    <cellStyle name="40% - Accent1 72 2 2 5" xfId="4399" xr:uid="{00000000-0005-0000-0000-00002F110000}"/>
    <cellStyle name="40% - Accent1 72 2 3" xfId="4400" xr:uid="{00000000-0005-0000-0000-000030110000}"/>
    <cellStyle name="40% - Accent1 72 2 3 2" xfId="4401" xr:uid="{00000000-0005-0000-0000-000031110000}"/>
    <cellStyle name="40% - Accent1 72 2 3 2 2" xfId="4402" xr:uid="{00000000-0005-0000-0000-000032110000}"/>
    <cellStyle name="40% - Accent1 72 2 3 2 2 2" xfId="4403" xr:uid="{00000000-0005-0000-0000-000033110000}"/>
    <cellStyle name="40% - Accent1 72 2 3 2 3" xfId="4404" xr:uid="{00000000-0005-0000-0000-000034110000}"/>
    <cellStyle name="40% - Accent1 72 2 3 3" xfId="4405" xr:uid="{00000000-0005-0000-0000-000035110000}"/>
    <cellStyle name="40% - Accent1 72 2 3 3 2" xfId="4406" xr:uid="{00000000-0005-0000-0000-000036110000}"/>
    <cellStyle name="40% - Accent1 72 2 3 4" xfId="4407" xr:uid="{00000000-0005-0000-0000-000037110000}"/>
    <cellStyle name="40% - Accent1 72 2 4" xfId="4408" xr:uid="{00000000-0005-0000-0000-000038110000}"/>
    <cellStyle name="40% - Accent1 72 2 4 2" xfId="4409" xr:uid="{00000000-0005-0000-0000-000039110000}"/>
    <cellStyle name="40% - Accent1 72 2 4 2 2" xfId="4410" xr:uid="{00000000-0005-0000-0000-00003A110000}"/>
    <cellStyle name="40% - Accent1 72 2 4 3" xfId="4411" xr:uid="{00000000-0005-0000-0000-00003B110000}"/>
    <cellStyle name="40% - Accent1 72 2 5" xfId="4412" xr:uid="{00000000-0005-0000-0000-00003C110000}"/>
    <cellStyle name="40% - Accent1 72 2 5 2" xfId="4413" xr:uid="{00000000-0005-0000-0000-00003D110000}"/>
    <cellStyle name="40% - Accent1 72 2 6" xfId="4414" xr:uid="{00000000-0005-0000-0000-00003E110000}"/>
    <cellStyle name="40% - Accent1 72 3" xfId="4415" xr:uid="{00000000-0005-0000-0000-00003F110000}"/>
    <cellStyle name="40% - Accent1 72 3 2" xfId="4416" xr:uid="{00000000-0005-0000-0000-000040110000}"/>
    <cellStyle name="40% - Accent1 72 3 2 2" xfId="4417" xr:uid="{00000000-0005-0000-0000-000041110000}"/>
    <cellStyle name="40% - Accent1 72 3 2 2 2" xfId="4418" xr:uid="{00000000-0005-0000-0000-000042110000}"/>
    <cellStyle name="40% - Accent1 72 3 2 2 2 2" xfId="4419" xr:uid="{00000000-0005-0000-0000-000043110000}"/>
    <cellStyle name="40% - Accent1 72 3 2 2 3" xfId="4420" xr:uid="{00000000-0005-0000-0000-000044110000}"/>
    <cellStyle name="40% - Accent1 72 3 2 3" xfId="4421" xr:uid="{00000000-0005-0000-0000-000045110000}"/>
    <cellStyle name="40% - Accent1 72 3 2 3 2" xfId="4422" xr:uid="{00000000-0005-0000-0000-000046110000}"/>
    <cellStyle name="40% - Accent1 72 3 2 4" xfId="4423" xr:uid="{00000000-0005-0000-0000-000047110000}"/>
    <cellStyle name="40% - Accent1 72 3 3" xfId="4424" xr:uid="{00000000-0005-0000-0000-000048110000}"/>
    <cellStyle name="40% - Accent1 72 3 3 2" xfId="4425" xr:uid="{00000000-0005-0000-0000-000049110000}"/>
    <cellStyle name="40% - Accent1 72 3 3 2 2" xfId="4426" xr:uid="{00000000-0005-0000-0000-00004A110000}"/>
    <cellStyle name="40% - Accent1 72 3 3 3" xfId="4427" xr:uid="{00000000-0005-0000-0000-00004B110000}"/>
    <cellStyle name="40% - Accent1 72 3 4" xfId="4428" xr:uid="{00000000-0005-0000-0000-00004C110000}"/>
    <cellStyle name="40% - Accent1 72 3 4 2" xfId="4429" xr:uid="{00000000-0005-0000-0000-00004D110000}"/>
    <cellStyle name="40% - Accent1 72 3 5" xfId="4430" xr:uid="{00000000-0005-0000-0000-00004E110000}"/>
    <cellStyle name="40% - Accent1 72 4" xfId="4431" xr:uid="{00000000-0005-0000-0000-00004F110000}"/>
    <cellStyle name="40% - Accent1 72 4 2" xfId="4432" xr:uid="{00000000-0005-0000-0000-000050110000}"/>
    <cellStyle name="40% - Accent1 72 4 2 2" xfId="4433" xr:uid="{00000000-0005-0000-0000-000051110000}"/>
    <cellStyle name="40% - Accent1 72 4 2 2 2" xfId="4434" xr:uid="{00000000-0005-0000-0000-000052110000}"/>
    <cellStyle name="40% - Accent1 72 4 2 3" xfId="4435" xr:uid="{00000000-0005-0000-0000-000053110000}"/>
    <cellStyle name="40% - Accent1 72 4 3" xfId="4436" xr:uid="{00000000-0005-0000-0000-000054110000}"/>
    <cellStyle name="40% - Accent1 72 4 3 2" xfId="4437" xr:uid="{00000000-0005-0000-0000-000055110000}"/>
    <cellStyle name="40% - Accent1 72 4 4" xfId="4438" xr:uid="{00000000-0005-0000-0000-000056110000}"/>
    <cellStyle name="40% - Accent1 72 5" xfId="4439" xr:uid="{00000000-0005-0000-0000-000057110000}"/>
    <cellStyle name="40% - Accent1 72 5 2" xfId="4440" xr:uid="{00000000-0005-0000-0000-000058110000}"/>
    <cellStyle name="40% - Accent1 72 5 2 2" xfId="4441" xr:uid="{00000000-0005-0000-0000-000059110000}"/>
    <cellStyle name="40% - Accent1 72 5 3" xfId="4442" xr:uid="{00000000-0005-0000-0000-00005A110000}"/>
    <cellStyle name="40% - Accent1 72 6" xfId="4443" xr:uid="{00000000-0005-0000-0000-00005B110000}"/>
    <cellStyle name="40% - Accent1 72 6 2" xfId="4444" xr:uid="{00000000-0005-0000-0000-00005C110000}"/>
    <cellStyle name="40% - Accent1 72 7" xfId="4445" xr:uid="{00000000-0005-0000-0000-00005D110000}"/>
    <cellStyle name="40% - Accent1 73" xfId="4446" xr:uid="{00000000-0005-0000-0000-00005E110000}"/>
    <cellStyle name="40% - Accent1 74" xfId="4447" xr:uid="{00000000-0005-0000-0000-00005F110000}"/>
    <cellStyle name="40% - Accent1 74 2" xfId="4448" xr:uid="{00000000-0005-0000-0000-000060110000}"/>
    <cellStyle name="40% - Accent1 74 2 2" xfId="4449" xr:uid="{00000000-0005-0000-0000-000061110000}"/>
    <cellStyle name="40% - Accent1 74 2 2 2" xfId="4450" xr:uid="{00000000-0005-0000-0000-000062110000}"/>
    <cellStyle name="40% - Accent1 74 2 2 2 2" xfId="4451" xr:uid="{00000000-0005-0000-0000-000063110000}"/>
    <cellStyle name="40% - Accent1 74 2 2 2 2 2" xfId="4452" xr:uid="{00000000-0005-0000-0000-000064110000}"/>
    <cellStyle name="40% - Accent1 74 2 2 2 3" xfId="4453" xr:uid="{00000000-0005-0000-0000-000065110000}"/>
    <cellStyle name="40% - Accent1 74 2 2 3" xfId="4454" xr:uid="{00000000-0005-0000-0000-000066110000}"/>
    <cellStyle name="40% - Accent1 74 2 2 3 2" xfId="4455" xr:uid="{00000000-0005-0000-0000-000067110000}"/>
    <cellStyle name="40% - Accent1 74 2 2 4" xfId="4456" xr:uid="{00000000-0005-0000-0000-000068110000}"/>
    <cellStyle name="40% - Accent1 74 2 3" xfId="4457" xr:uid="{00000000-0005-0000-0000-000069110000}"/>
    <cellStyle name="40% - Accent1 74 2 3 2" xfId="4458" xr:uid="{00000000-0005-0000-0000-00006A110000}"/>
    <cellStyle name="40% - Accent1 74 2 3 2 2" xfId="4459" xr:uid="{00000000-0005-0000-0000-00006B110000}"/>
    <cellStyle name="40% - Accent1 74 2 3 3" xfId="4460" xr:uid="{00000000-0005-0000-0000-00006C110000}"/>
    <cellStyle name="40% - Accent1 74 2 4" xfId="4461" xr:uid="{00000000-0005-0000-0000-00006D110000}"/>
    <cellStyle name="40% - Accent1 74 2 4 2" xfId="4462" xr:uid="{00000000-0005-0000-0000-00006E110000}"/>
    <cellStyle name="40% - Accent1 74 2 5" xfId="4463" xr:uid="{00000000-0005-0000-0000-00006F110000}"/>
    <cellStyle name="40% - Accent1 74 3" xfId="4464" xr:uid="{00000000-0005-0000-0000-000070110000}"/>
    <cellStyle name="40% - Accent1 74 3 2" xfId="4465" xr:uid="{00000000-0005-0000-0000-000071110000}"/>
    <cellStyle name="40% - Accent1 74 3 2 2" xfId="4466" xr:uid="{00000000-0005-0000-0000-000072110000}"/>
    <cellStyle name="40% - Accent1 74 3 2 2 2" xfId="4467" xr:uid="{00000000-0005-0000-0000-000073110000}"/>
    <cellStyle name="40% - Accent1 74 3 2 3" xfId="4468" xr:uid="{00000000-0005-0000-0000-000074110000}"/>
    <cellStyle name="40% - Accent1 74 3 3" xfId="4469" xr:uid="{00000000-0005-0000-0000-000075110000}"/>
    <cellStyle name="40% - Accent1 74 3 3 2" xfId="4470" xr:uid="{00000000-0005-0000-0000-000076110000}"/>
    <cellStyle name="40% - Accent1 74 3 4" xfId="4471" xr:uid="{00000000-0005-0000-0000-000077110000}"/>
    <cellStyle name="40% - Accent1 74 4" xfId="4472" xr:uid="{00000000-0005-0000-0000-000078110000}"/>
    <cellStyle name="40% - Accent1 74 4 2" xfId="4473" xr:uid="{00000000-0005-0000-0000-000079110000}"/>
    <cellStyle name="40% - Accent1 74 4 2 2" xfId="4474" xr:uid="{00000000-0005-0000-0000-00007A110000}"/>
    <cellStyle name="40% - Accent1 74 4 3" xfId="4475" xr:uid="{00000000-0005-0000-0000-00007B110000}"/>
    <cellStyle name="40% - Accent1 74 5" xfId="4476" xr:uid="{00000000-0005-0000-0000-00007C110000}"/>
    <cellStyle name="40% - Accent1 74 5 2" xfId="4477" xr:uid="{00000000-0005-0000-0000-00007D110000}"/>
    <cellStyle name="40% - Accent1 74 6" xfId="4478" xr:uid="{00000000-0005-0000-0000-00007E110000}"/>
    <cellStyle name="40% - Accent1 75" xfId="4479" xr:uid="{00000000-0005-0000-0000-00007F110000}"/>
    <cellStyle name="40% - Accent1 75 2" xfId="4480" xr:uid="{00000000-0005-0000-0000-000080110000}"/>
    <cellStyle name="40% - Accent1 75 2 2" xfId="4481" xr:uid="{00000000-0005-0000-0000-000081110000}"/>
    <cellStyle name="40% - Accent1 75 2 2 2" xfId="4482" xr:uid="{00000000-0005-0000-0000-000082110000}"/>
    <cellStyle name="40% - Accent1 75 2 2 2 2" xfId="4483" xr:uid="{00000000-0005-0000-0000-000083110000}"/>
    <cellStyle name="40% - Accent1 75 2 2 2 2 2" xfId="4484" xr:uid="{00000000-0005-0000-0000-000084110000}"/>
    <cellStyle name="40% - Accent1 75 2 2 2 3" xfId="4485" xr:uid="{00000000-0005-0000-0000-000085110000}"/>
    <cellStyle name="40% - Accent1 75 2 2 3" xfId="4486" xr:uid="{00000000-0005-0000-0000-000086110000}"/>
    <cellStyle name="40% - Accent1 75 2 2 3 2" xfId="4487" xr:uid="{00000000-0005-0000-0000-000087110000}"/>
    <cellStyle name="40% - Accent1 75 2 2 4" xfId="4488" xr:uid="{00000000-0005-0000-0000-000088110000}"/>
    <cellStyle name="40% - Accent1 75 2 3" xfId="4489" xr:uid="{00000000-0005-0000-0000-000089110000}"/>
    <cellStyle name="40% - Accent1 75 2 3 2" xfId="4490" xr:uid="{00000000-0005-0000-0000-00008A110000}"/>
    <cellStyle name="40% - Accent1 75 2 3 2 2" xfId="4491" xr:uid="{00000000-0005-0000-0000-00008B110000}"/>
    <cellStyle name="40% - Accent1 75 2 3 3" xfId="4492" xr:uid="{00000000-0005-0000-0000-00008C110000}"/>
    <cellStyle name="40% - Accent1 75 2 4" xfId="4493" xr:uid="{00000000-0005-0000-0000-00008D110000}"/>
    <cellStyle name="40% - Accent1 75 2 4 2" xfId="4494" xr:uid="{00000000-0005-0000-0000-00008E110000}"/>
    <cellStyle name="40% - Accent1 75 2 5" xfId="4495" xr:uid="{00000000-0005-0000-0000-00008F110000}"/>
    <cellStyle name="40% - Accent1 75 3" xfId="4496" xr:uid="{00000000-0005-0000-0000-000090110000}"/>
    <cellStyle name="40% - Accent1 75 3 2" xfId="4497" xr:uid="{00000000-0005-0000-0000-000091110000}"/>
    <cellStyle name="40% - Accent1 75 3 2 2" xfId="4498" xr:uid="{00000000-0005-0000-0000-000092110000}"/>
    <cellStyle name="40% - Accent1 75 3 2 2 2" xfId="4499" xr:uid="{00000000-0005-0000-0000-000093110000}"/>
    <cellStyle name="40% - Accent1 75 3 2 3" xfId="4500" xr:uid="{00000000-0005-0000-0000-000094110000}"/>
    <cellStyle name="40% - Accent1 75 3 3" xfId="4501" xr:uid="{00000000-0005-0000-0000-000095110000}"/>
    <cellStyle name="40% - Accent1 75 3 3 2" xfId="4502" xr:uid="{00000000-0005-0000-0000-000096110000}"/>
    <cellStyle name="40% - Accent1 75 3 4" xfId="4503" xr:uid="{00000000-0005-0000-0000-000097110000}"/>
    <cellStyle name="40% - Accent1 75 4" xfId="4504" xr:uid="{00000000-0005-0000-0000-000098110000}"/>
    <cellStyle name="40% - Accent1 75 4 2" xfId="4505" xr:uid="{00000000-0005-0000-0000-000099110000}"/>
    <cellStyle name="40% - Accent1 75 4 2 2" xfId="4506" xr:uid="{00000000-0005-0000-0000-00009A110000}"/>
    <cellStyle name="40% - Accent1 75 4 3" xfId="4507" xr:uid="{00000000-0005-0000-0000-00009B110000}"/>
    <cellStyle name="40% - Accent1 75 5" xfId="4508" xr:uid="{00000000-0005-0000-0000-00009C110000}"/>
    <cellStyle name="40% - Accent1 75 5 2" xfId="4509" xr:uid="{00000000-0005-0000-0000-00009D110000}"/>
    <cellStyle name="40% - Accent1 75 6" xfId="4510" xr:uid="{00000000-0005-0000-0000-00009E110000}"/>
    <cellStyle name="40% - Accent1 76" xfId="4511" xr:uid="{00000000-0005-0000-0000-00009F110000}"/>
    <cellStyle name="40% - Accent1 76 2" xfId="4512" xr:uid="{00000000-0005-0000-0000-0000A0110000}"/>
    <cellStyle name="40% - Accent1 76 2 2" xfId="4513" xr:uid="{00000000-0005-0000-0000-0000A1110000}"/>
    <cellStyle name="40% - Accent1 76 2 2 2" xfId="4514" xr:uid="{00000000-0005-0000-0000-0000A2110000}"/>
    <cellStyle name="40% - Accent1 76 2 2 2 2" xfId="4515" xr:uid="{00000000-0005-0000-0000-0000A3110000}"/>
    <cellStyle name="40% - Accent1 76 2 2 2 2 2" xfId="4516" xr:uid="{00000000-0005-0000-0000-0000A4110000}"/>
    <cellStyle name="40% - Accent1 76 2 2 2 3" xfId="4517" xr:uid="{00000000-0005-0000-0000-0000A5110000}"/>
    <cellStyle name="40% - Accent1 76 2 2 3" xfId="4518" xr:uid="{00000000-0005-0000-0000-0000A6110000}"/>
    <cellStyle name="40% - Accent1 76 2 2 3 2" xfId="4519" xr:uid="{00000000-0005-0000-0000-0000A7110000}"/>
    <cellStyle name="40% - Accent1 76 2 2 4" xfId="4520" xr:uid="{00000000-0005-0000-0000-0000A8110000}"/>
    <cellStyle name="40% - Accent1 76 2 3" xfId="4521" xr:uid="{00000000-0005-0000-0000-0000A9110000}"/>
    <cellStyle name="40% - Accent1 76 2 3 2" xfId="4522" xr:uid="{00000000-0005-0000-0000-0000AA110000}"/>
    <cellStyle name="40% - Accent1 76 2 3 2 2" xfId="4523" xr:uid="{00000000-0005-0000-0000-0000AB110000}"/>
    <cellStyle name="40% - Accent1 76 2 3 3" xfId="4524" xr:uid="{00000000-0005-0000-0000-0000AC110000}"/>
    <cellStyle name="40% - Accent1 76 2 4" xfId="4525" xr:uid="{00000000-0005-0000-0000-0000AD110000}"/>
    <cellStyle name="40% - Accent1 76 2 4 2" xfId="4526" xr:uid="{00000000-0005-0000-0000-0000AE110000}"/>
    <cellStyle name="40% - Accent1 76 2 5" xfId="4527" xr:uid="{00000000-0005-0000-0000-0000AF110000}"/>
    <cellStyle name="40% - Accent1 76 3" xfId="4528" xr:uid="{00000000-0005-0000-0000-0000B0110000}"/>
    <cellStyle name="40% - Accent1 76 3 2" xfId="4529" xr:uid="{00000000-0005-0000-0000-0000B1110000}"/>
    <cellStyle name="40% - Accent1 76 3 2 2" xfId="4530" xr:uid="{00000000-0005-0000-0000-0000B2110000}"/>
    <cellStyle name="40% - Accent1 76 3 2 2 2" xfId="4531" xr:uid="{00000000-0005-0000-0000-0000B3110000}"/>
    <cellStyle name="40% - Accent1 76 3 2 3" xfId="4532" xr:uid="{00000000-0005-0000-0000-0000B4110000}"/>
    <cellStyle name="40% - Accent1 76 3 3" xfId="4533" xr:uid="{00000000-0005-0000-0000-0000B5110000}"/>
    <cellStyle name="40% - Accent1 76 3 3 2" xfId="4534" xr:uid="{00000000-0005-0000-0000-0000B6110000}"/>
    <cellStyle name="40% - Accent1 76 3 4" xfId="4535" xr:uid="{00000000-0005-0000-0000-0000B7110000}"/>
    <cellStyle name="40% - Accent1 76 4" xfId="4536" xr:uid="{00000000-0005-0000-0000-0000B8110000}"/>
    <cellStyle name="40% - Accent1 76 4 2" xfId="4537" xr:uid="{00000000-0005-0000-0000-0000B9110000}"/>
    <cellStyle name="40% - Accent1 76 4 2 2" xfId="4538" xr:uid="{00000000-0005-0000-0000-0000BA110000}"/>
    <cellStyle name="40% - Accent1 76 4 3" xfId="4539" xr:uid="{00000000-0005-0000-0000-0000BB110000}"/>
    <cellStyle name="40% - Accent1 76 5" xfId="4540" xr:uid="{00000000-0005-0000-0000-0000BC110000}"/>
    <cellStyle name="40% - Accent1 76 5 2" xfId="4541" xr:uid="{00000000-0005-0000-0000-0000BD110000}"/>
    <cellStyle name="40% - Accent1 76 6" xfId="4542" xr:uid="{00000000-0005-0000-0000-0000BE110000}"/>
    <cellStyle name="40% - Accent1 77" xfId="4543" xr:uid="{00000000-0005-0000-0000-0000BF110000}"/>
    <cellStyle name="40% - Accent1 77 2" xfId="4544" xr:uid="{00000000-0005-0000-0000-0000C0110000}"/>
    <cellStyle name="40% - Accent1 77 2 2" xfId="4545" xr:uid="{00000000-0005-0000-0000-0000C1110000}"/>
    <cellStyle name="40% - Accent1 77 2 2 2" xfId="4546" xr:uid="{00000000-0005-0000-0000-0000C2110000}"/>
    <cellStyle name="40% - Accent1 77 2 2 2 2" xfId="4547" xr:uid="{00000000-0005-0000-0000-0000C3110000}"/>
    <cellStyle name="40% - Accent1 77 2 2 2 2 2" xfId="4548" xr:uid="{00000000-0005-0000-0000-0000C4110000}"/>
    <cellStyle name="40% - Accent1 77 2 2 2 3" xfId="4549" xr:uid="{00000000-0005-0000-0000-0000C5110000}"/>
    <cellStyle name="40% - Accent1 77 2 2 3" xfId="4550" xr:uid="{00000000-0005-0000-0000-0000C6110000}"/>
    <cellStyle name="40% - Accent1 77 2 2 3 2" xfId="4551" xr:uid="{00000000-0005-0000-0000-0000C7110000}"/>
    <cellStyle name="40% - Accent1 77 2 2 4" xfId="4552" xr:uid="{00000000-0005-0000-0000-0000C8110000}"/>
    <cellStyle name="40% - Accent1 77 2 3" xfId="4553" xr:uid="{00000000-0005-0000-0000-0000C9110000}"/>
    <cellStyle name="40% - Accent1 77 2 3 2" xfId="4554" xr:uid="{00000000-0005-0000-0000-0000CA110000}"/>
    <cellStyle name="40% - Accent1 77 2 3 2 2" xfId="4555" xr:uid="{00000000-0005-0000-0000-0000CB110000}"/>
    <cellStyle name="40% - Accent1 77 2 3 3" xfId="4556" xr:uid="{00000000-0005-0000-0000-0000CC110000}"/>
    <cellStyle name="40% - Accent1 77 2 4" xfId="4557" xr:uid="{00000000-0005-0000-0000-0000CD110000}"/>
    <cellStyle name="40% - Accent1 77 2 4 2" xfId="4558" xr:uid="{00000000-0005-0000-0000-0000CE110000}"/>
    <cellStyle name="40% - Accent1 77 2 5" xfId="4559" xr:uid="{00000000-0005-0000-0000-0000CF110000}"/>
    <cellStyle name="40% - Accent1 77 3" xfId="4560" xr:uid="{00000000-0005-0000-0000-0000D0110000}"/>
    <cellStyle name="40% - Accent1 77 3 2" xfId="4561" xr:uid="{00000000-0005-0000-0000-0000D1110000}"/>
    <cellStyle name="40% - Accent1 77 3 2 2" xfId="4562" xr:uid="{00000000-0005-0000-0000-0000D2110000}"/>
    <cellStyle name="40% - Accent1 77 3 2 2 2" xfId="4563" xr:uid="{00000000-0005-0000-0000-0000D3110000}"/>
    <cellStyle name="40% - Accent1 77 3 2 3" xfId="4564" xr:uid="{00000000-0005-0000-0000-0000D4110000}"/>
    <cellStyle name="40% - Accent1 77 3 3" xfId="4565" xr:uid="{00000000-0005-0000-0000-0000D5110000}"/>
    <cellStyle name="40% - Accent1 77 3 3 2" xfId="4566" xr:uid="{00000000-0005-0000-0000-0000D6110000}"/>
    <cellStyle name="40% - Accent1 77 3 4" xfId="4567" xr:uid="{00000000-0005-0000-0000-0000D7110000}"/>
    <cellStyle name="40% - Accent1 77 4" xfId="4568" xr:uid="{00000000-0005-0000-0000-0000D8110000}"/>
    <cellStyle name="40% - Accent1 77 4 2" xfId="4569" xr:uid="{00000000-0005-0000-0000-0000D9110000}"/>
    <cellStyle name="40% - Accent1 77 4 2 2" xfId="4570" xr:uid="{00000000-0005-0000-0000-0000DA110000}"/>
    <cellStyle name="40% - Accent1 77 4 3" xfId="4571" xr:uid="{00000000-0005-0000-0000-0000DB110000}"/>
    <cellStyle name="40% - Accent1 77 5" xfId="4572" xr:uid="{00000000-0005-0000-0000-0000DC110000}"/>
    <cellStyle name="40% - Accent1 77 5 2" xfId="4573" xr:uid="{00000000-0005-0000-0000-0000DD110000}"/>
    <cellStyle name="40% - Accent1 77 6" xfId="4574" xr:uid="{00000000-0005-0000-0000-0000DE110000}"/>
    <cellStyle name="40% - Accent1 78" xfId="4575" xr:uid="{00000000-0005-0000-0000-0000DF110000}"/>
    <cellStyle name="40% - Accent1 78 2" xfId="4576" xr:uid="{00000000-0005-0000-0000-0000E0110000}"/>
    <cellStyle name="40% - Accent1 78 2 2" xfId="4577" xr:uid="{00000000-0005-0000-0000-0000E1110000}"/>
    <cellStyle name="40% - Accent1 78 2 2 2" xfId="4578" xr:uid="{00000000-0005-0000-0000-0000E2110000}"/>
    <cellStyle name="40% - Accent1 78 2 2 2 2" xfId="4579" xr:uid="{00000000-0005-0000-0000-0000E3110000}"/>
    <cellStyle name="40% - Accent1 78 2 2 2 2 2" xfId="4580" xr:uid="{00000000-0005-0000-0000-0000E4110000}"/>
    <cellStyle name="40% - Accent1 78 2 2 2 3" xfId="4581" xr:uid="{00000000-0005-0000-0000-0000E5110000}"/>
    <cellStyle name="40% - Accent1 78 2 2 3" xfId="4582" xr:uid="{00000000-0005-0000-0000-0000E6110000}"/>
    <cellStyle name="40% - Accent1 78 2 2 3 2" xfId="4583" xr:uid="{00000000-0005-0000-0000-0000E7110000}"/>
    <cellStyle name="40% - Accent1 78 2 2 4" xfId="4584" xr:uid="{00000000-0005-0000-0000-0000E8110000}"/>
    <cellStyle name="40% - Accent1 78 2 3" xfId="4585" xr:uid="{00000000-0005-0000-0000-0000E9110000}"/>
    <cellStyle name="40% - Accent1 78 2 3 2" xfId="4586" xr:uid="{00000000-0005-0000-0000-0000EA110000}"/>
    <cellStyle name="40% - Accent1 78 2 3 2 2" xfId="4587" xr:uid="{00000000-0005-0000-0000-0000EB110000}"/>
    <cellStyle name="40% - Accent1 78 2 3 3" xfId="4588" xr:uid="{00000000-0005-0000-0000-0000EC110000}"/>
    <cellStyle name="40% - Accent1 78 2 4" xfId="4589" xr:uid="{00000000-0005-0000-0000-0000ED110000}"/>
    <cellStyle name="40% - Accent1 78 2 4 2" xfId="4590" xr:uid="{00000000-0005-0000-0000-0000EE110000}"/>
    <cellStyle name="40% - Accent1 78 2 5" xfId="4591" xr:uid="{00000000-0005-0000-0000-0000EF110000}"/>
    <cellStyle name="40% - Accent1 78 3" xfId="4592" xr:uid="{00000000-0005-0000-0000-0000F0110000}"/>
    <cellStyle name="40% - Accent1 78 3 2" xfId="4593" xr:uid="{00000000-0005-0000-0000-0000F1110000}"/>
    <cellStyle name="40% - Accent1 78 3 2 2" xfId="4594" xr:uid="{00000000-0005-0000-0000-0000F2110000}"/>
    <cellStyle name="40% - Accent1 78 3 2 2 2" xfId="4595" xr:uid="{00000000-0005-0000-0000-0000F3110000}"/>
    <cellStyle name="40% - Accent1 78 3 2 3" xfId="4596" xr:uid="{00000000-0005-0000-0000-0000F4110000}"/>
    <cellStyle name="40% - Accent1 78 3 3" xfId="4597" xr:uid="{00000000-0005-0000-0000-0000F5110000}"/>
    <cellStyle name="40% - Accent1 78 3 3 2" xfId="4598" xr:uid="{00000000-0005-0000-0000-0000F6110000}"/>
    <cellStyle name="40% - Accent1 78 3 4" xfId="4599" xr:uid="{00000000-0005-0000-0000-0000F7110000}"/>
    <cellStyle name="40% - Accent1 78 4" xfId="4600" xr:uid="{00000000-0005-0000-0000-0000F8110000}"/>
    <cellStyle name="40% - Accent1 78 4 2" xfId="4601" xr:uid="{00000000-0005-0000-0000-0000F9110000}"/>
    <cellStyle name="40% - Accent1 78 4 2 2" xfId="4602" xr:uid="{00000000-0005-0000-0000-0000FA110000}"/>
    <cellStyle name="40% - Accent1 78 4 3" xfId="4603" xr:uid="{00000000-0005-0000-0000-0000FB110000}"/>
    <cellStyle name="40% - Accent1 78 5" xfId="4604" xr:uid="{00000000-0005-0000-0000-0000FC110000}"/>
    <cellStyle name="40% - Accent1 78 5 2" xfId="4605" xr:uid="{00000000-0005-0000-0000-0000FD110000}"/>
    <cellStyle name="40% - Accent1 78 6" xfId="4606" xr:uid="{00000000-0005-0000-0000-0000FE110000}"/>
    <cellStyle name="40% - Accent1 79" xfId="4607" xr:uid="{00000000-0005-0000-0000-0000FF110000}"/>
    <cellStyle name="40% - Accent1 79 2" xfId="4608" xr:uid="{00000000-0005-0000-0000-000000120000}"/>
    <cellStyle name="40% - Accent1 79 2 2" xfId="4609" xr:uid="{00000000-0005-0000-0000-000001120000}"/>
    <cellStyle name="40% - Accent1 79 2 2 2" xfId="4610" xr:uid="{00000000-0005-0000-0000-000002120000}"/>
    <cellStyle name="40% - Accent1 79 2 2 2 2" xfId="4611" xr:uid="{00000000-0005-0000-0000-000003120000}"/>
    <cellStyle name="40% - Accent1 79 2 2 3" xfId="4612" xr:uid="{00000000-0005-0000-0000-000004120000}"/>
    <cellStyle name="40% - Accent1 79 2 3" xfId="4613" xr:uid="{00000000-0005-0000-0000-000005120000}"/>
    <cellStyle name="40% - Accent1 79 2 3 2" xfId="4614" xr:uid="{00000000-0005-0000-0000-000006120000}"/>
    <cellStyle name="40% - Accent1 79 2 4" xfId="4615" xr:uid="{00000000-0005-0000-0000-000007120000}"/>
    <cellStyle name="40% - Accent1 79 3" xfId="4616" xr:uid="{00000000-0005-0000-0000-000008120000}"/>
    <cellStyle name="40% - Accent1 79 3 2" xfId="4617" xr:uid="{00000000-0005-0000-0000-000009120000}"/>
    <cellStyle name="40% - Accent1 79 3 2 2" xfId="4618" xr:uid="{00000000-0005-0000-0000-00000A120000}"/>
    <cellStyle name="40% - Accent1 79 3 3" xfId="4619" xr:uid="{00000000-0005-0000-0000-00000B120000}"/>
    <cellStyle name="40% - Accent1 79 4" xfId="4620" xr:uid="{00000000-0005-0000-0000-00000C120000}"/>
    <cellStyle name="40% - Accent1 79 4 2" xfId="4621" xr:uid="{00000000-0005-0000-0000-00000D120000}"/>
    <cellStyle name="40% - Accent1 79 5" xfId="4622" xr:uid="{00000000-0005-0000-0000-00000E120000}"/>
    <cellStyle name="40% - Accent1 8" xfId="4623" xr:uid="{00000000-0005-0000-0000-00000F120000}"/>
    <cellStyle name="40% - Accent1 80" xfId="4624" xr:uid="{00000000-0005-0000-0000-000010120000}"/>
    <cellStyle name="40% - Accent1 81" xfId="4625" xr:uid="{00000000-0005-0000-0000-000011120000}"/>
    <cellStyle name="40% - Accent1 81 2" xfId="4626" xr:uid="{00000000-0005-0000-0000-000012120000}"/>
    <cellStyle name="40% - Accent1 81 2 2" xfId="4627" xr:uid="{00000000-0005-0000-0000-000013120000}"/>
    <cellStyle name="40% - Accent1 81 2 2 2" xfId="4628" xr:uid="{00000000-0005-0000-0000-000014120000}"/>
    <cellStyle name="40% - Accent1 81 2 2 2 2" xfId="4629" xr:uid="{00000000-0005-0000-0000-000015120000}"/>
    <cellStyle name="40% - Accent1 81 2 2 3" xfId="4630" xr:uid="{00000000-0005-0000-0000-000016120000}"/>
    <cellStyle name="40% - Accent1 81 2 3" xfId="4631" xr:uid="{00000000-0005-0000-0000-000017120000}"/>
    <cellStyle name="40% - Accent1 81 2 3 2" xfId="4632" xr:uid="{00000000-0005-0000-0000-000018120000}"/>
    <cellStyle name="40% - Accent1 81 2 4" xfId="4633" xr:uid="{00000000-0005-0000-0000-000019120000}"/>
    <cellStyle name="40% - Accent1 81 3" xfId="4634" xr:uid="{00000000-0005-0000-0000-00001A120000}"/>
    <cellStyle name="40% - Accent1 81 3 2" xfId="4635" xr:uid="{00000000-0005-0000-0000-00001B120000}"/>
    <cellStyle name="40% - Accent1 81 3 2 2" xfId="4636" xr:uid="{00000000-0005-0000-0000-00001C120000}"/>
    <cellStyle name="40% - Accent1 81 3 3" xfId="4637" xr:uid="{00000000-0005-0000-0000-00001D120000}"/>
    <cellStyle name="40% - Accent1 81 4" xfId="4638" xr:uid="{00000000-0005-0000-0000-00001E120000}"/>
    <cellStyle name="40% - Accent1 81 4 2" xfId="4639" xr:uid="{00000000-0005-0000-0000-00001F120000}"/>
    <cellStyle name="40% - Accent1 81 5" xfId="4640" xr:uid="{00000000-0005-0000-0000-000020120000}"/>
    <cellStyle name="40% - Accent1 82" xfId="4641" xr:uid="{00000000-0005-0000-0000-000021120000}"/>
    <cellStyle name="40% - Accent1 83" xfId="4642" xr:uid="{00000000-0005-0000-0000-000022120000}"/>
    <cellStyle name="40% - Accent1 83 2" xfId="4643" xr:uid="{00000000-0005-0000-0000-000023120000}"/>
    <cellStyle name="40% - Accent1 83 2 2" xfId="4644" xr:uid="{00000000-0005-0000-0000-000024120000}"/>
    <cellStyle name="40% - Accent1 83 3" xfId="4645" xr:uid="{00000000-0005-0000-0000-000025120000}"/>
    <cellStyle name="40% - Accent1 84" xfId="20" xr:uid="{00000000-0005-0000-0000-000014000000}"/>
    <cellStyle name="40% - Accent1 9" xfId="4646" xr:uid="{00000000-0005-0000-0000-000026120000}"/>
    <cellStyle name="40% - Accent2 10" xfId="4647" xr:uid="{00000000-0005-0000-0000-000027120000}"/>
    <cellStyle name="40% - Accent2 11" xfId="4648" xr:uid="{00000000-0005-0000-0000-000028120000}"/>
    <cellStyle name="40% - Accent2 12" xfId="4649" xr:uid="{00000000-0005-0000-0000-000029120000}"/>
    <cellStyle name="40% - Accent2 13" xfId="4650" xr:uid="{00000000-0005-0000-0000-00002A120000}"/>
    <cellStyle name="40% - Accent2 14" xfId="4651" xr:uid="{00000000-0005-0000-0000-00002B120000}"/>
    <cellStyle name="40% - Accent2 15" xfId="4652" xr:uid="{00000000-0005-0000-0000-00002C120000}"/>
    <cellStyle name="40% - Accent2 16" xfId="4653" xr:uid="{00000000-0005-0000-0000-00002D120000}"/>
    <cellStyle name="40% - Accent2 17" xfId="4654" xr:uid="{00000000-0005-0000-0000-00002E120000}"/>
    <cellStyle name="40% - Accent2 18" xfId="4655" xr:uid="{00000000-0005-0000-0000-00002F120000}"/>
    <cellStyle name="40% - Accent2 19" xfId="4656" xr:uid="{00000000-0005-0000-0000-000030120000}"/>
    <cellStyle name="40% - Accent2 2" xfId="216" xr:uid="{00000000-0005-0000-0000-0000D8000000}"/>
    <cellStyle name="40% - Accent2 2 2" xfId="4657" xr:uid="{00000000-0005-0000-0000-000031120000}"/>
    <cellStyle name="40% - Accent2 2 2 2" xfId="4658" xr:uid="{00000000-0005-0000-0000-000032120000}"/>
    <cellStyle name="40% - Accent2 2 2 2 2" xfId="4659" xr:uid="{00000000-0005-0000-0000-000033120000}"/>
    <cellStyle name="40% - Accent2 2 2 3" xfId="4660" xr:uid="{00000000-0005-0000-0000-000034120000}"/>
    <cellStyle name="40% - Accent2 2 3" xfId="4661" xr:uid="{00000000-0005-0000-0000-000035120000}"/>
    <cellStyle name="40% - Accent2 2 3 2" xfId="4662" xr:uid="{00000000-0005-0000-0000-000036120000}"/>
    <cellStyle name="40% - Accent2 2 4" xfId="4663" xr:uid="{00000000-0005-0000-0000-000037120000}"/>
    <cellStyle name="40% - Accent2 20" xfId="4664" xr:uid="{00000000-0005-0000-0000-000038120000}"/>
    <cellStyle name="40% - Accent2 21" xfId="4665" xr:uid="{00000000-0005-0000-0000-000039120000}"/>
    <cellStyle name="40% - Accent2 22" xfId="4666" xr:uid="{00000000-0005-0000-0000-00003A120000}"/>
    <cellStyle name="40% - Accent2 23" xfId="4667" xr:uid="{00000000-0005-0000-0000-00003B120000}"/>
    <cellStyle name="40% - Accent2 24" xfId="4668" xr:uid="{00000000-0005-0000-0000-00003C120000}"/>
    <cellStyle name="40% - Accent2 25" xfId="4669" xr:uid="{00000000-0005-0000-0000-00003D120000}"/>
    <cellStyle name="40% - Accent2 26" xfId="4670" xr:uid="{00000000-0005-0000-0000-00003E120000}"/>
    <cellStyle name="40% - Accent2 27" xfId="4671" xr:uid="{00000000-0005-0000-0000-00003F120000}"/>
    <cellStyle name="40% - Accent2 28" xfId="4672" xr:uid="{00000000-0005-0000-0000-000040120000}"/>
    <cellStyle name="40% - Accent2 29" xfId="4673" xr:uid="{00000000-0005-0000-0000-000041120000}"/>
    <cellStyle name="40% - Accent2 3" xfId="4674" xr:uid="{00000000-0005-0000-0000-000042120000}"/>
    <cellStyle name="40% - Accent2 3 2" xfId="4675" xr:uid="{00000000-0005-0000-0000-000043120000}"/>
    <cellStyle name="40% - Accent2 3 2 2" xfId="4676" xr:uid="{00000000-0005-0000-0000-000044120000}"/>
    <cellStyle name="40% - Accent2 3 2 2 2" xfId="4677" xr:uid="{00000000-0005-0000-0000-000045120000}"/>
    <cellStyle name="40% - Accent2 3 2 3" xfId="4678" xr:uid="{00000000-0005-0000-0000-000046120000}"/>
    <cellStyle name="40% - Accent2 3 3" xfId="4679" xr:uid="{00000000-0005-0000-0000-000047120000}"/>
    <cellStyle name="40% - Accent2 3 3 2" xfId="4680" xr:uid="{00000000-0005-0000-0000-000048120000}"/>
    <cellStyle name="40% - Accent2 3 4" xfId="4681" xr:uid="{00000000-0005-0000-0000-000049120000}"/>
    <cellStyle name="40% - Accent2 30" xfId="4682" xr:uid="{00000000-0005-0000-0000-00004A120000}"/>
    <cellStyle name="40% - Accent2 31" xfId="4683" xr:uid="{00000000-0005-0000-0000-00004B120000}"/>
    <cellStyle name="40% - Accent2 32" xfId="4684" xr:uid="{00000000-0005-0000-0000-00004C120000}"/>
    <cellStyle name="40% - Accent2 33" xfId="4685" xr:uid="{00000000-0005-0000-0000-00004D120000}"/>
    <cellStyle name="40% - Accent2 34" xfId="4686" xr:uid="{00000000-0005-0000-0000-00004E120000}"/>
    <cellStyle name="40% - Accent2 35" xfId="4687" xr:uid="{00000000-0005-0000-0000-00004F120000}"/>
    <cellStyle name="40% - Accent2 36" xfId="4688" xr:uid="{00000000-0005-0000-0000-000050120000}"/>
    <cellStyle name="40% - Accent2 37" xfId="4689" xr:uid="{00000000-0005-0000-0000-000051120000}"/>
    <cellStyle name="40% - Accent2 38" xfId="4690" xr:uid="{00000000-0005-0000-0000-000052120000}"/>
    <cellStyle name="40% - Accent2 39" xfId="4691" xr:uid="{00000000-0005-0000-0000-000053120000}"/>
    <cellStyle name="40% - Accent2 4" xfId="4692" xr:uid="{00000000-0005-0000-0000-000054120000}"/>
    <cellStyle name="40% - Accent2 4 2" xfId="4693" xr:uid="{00000000-0005-0000-0000-000055120000}"/>
    <cellStyle name="40% - Accent2 4 2 2" xfId="4694" xr:uid="{00000000-0005-0000-0000-000056120000}"/>
    <cellStyle name="40% - Accent2 4 2 2 2" xfId="4695" xr:uid="{00000000-0005-0000-0000-000057120000}"/>
    <cellStyle name="40% - Accent2 4 2 3" xfId="4696" xr:uid="{00000000-0005-0000-0000-000058120000}"/>
    <cellStyle name="40% - Accent2 4 3" xfId="4697" xr:uid="{00000000-0005-0000-0000-000059120000}"/>
    <cellStyle name="40% - Accent2 4 3 2" xfId="4698" xr:uid="{00000000-0005-0000-0000-00005A120000}"/>
    <cellStyle name="40% - Accent2 4 4" xfId="4699" xr:uid="{00000000-0005-0000-0000-00005B120000}"/>
    <cellStyle name="40% - Accent2 40" xfId="4700" xr:uid="{00000000-0005-0000-0000-00005C120000}"/>
    <cellStyle name="40% - Accent2 41" xfId="4701" xr:uid="{00000000-0005-0000-0000-00005D120000}"/>
    <cellStyle name="40% - Accent2 42" xfId="4702" xr:uid="{00000000-0005-0000-0000-00005E120000}"/>
    <cellStyle name="40% - Accent2 43" xfId="4703" xr:uid="{00000000-0005-0000-0000-00005F120000}"/>
    <cellStyle name="40% - Accent2 44" xfId="4704" xr:uid="{00000000-0005-0000-0000-000060120000}"/>
    <cellStyle name="40% - Accent2 45" xfId="4705" xr:uid="{00000000-0005-0000-0000-000061120000}"/>
    <cellStyle name="40% - Accent2 46" xfId="4706" xr:uid="{00000000-0005-0000-0000-000062120000}"/>
    <cellStyle name="40% - Accent2 47" xfId="4707" xr:uid="{00000000-0005-0000-0000-000063120000}"/>
    <cellStyle name="40% - Accent2 48" xfId="4708" xr:uid="{00000000-0005-0000-0000-000064120000}"/>
    <cellStyle name="40% - Accent2 49" xfId="4709" xr:uid="{00000000-0005-0000-0000-000065120000}"/>
    <cellStyle name="40% - Accent2 5" xfId="4710" xr:uid="{00000000-0005-0000-0000-000066120000}"/>
    <cellStyle name="40% - Accent2 5 2" xfId="4711" xr:uid="{00000000-0005-0000-0000-000067120000}"/>
    <cellStyle name="40% - Accent2 5 2 2" xfId="4712" xr:uid="{00000000-0005-0000-0000-000068120000}"/>
    <cellStyle name="40% - Accent2 5 2 2 2" xfId="4713" xr:uid="{00000000-0005-0000-0000-000069120000}"/>
    <cellStyle name="40% - Accent2 5 2 3" xfId="4714" xr:uid="{00000000-0005-0000-0000-00006A120000}"/>
    <cellStyle name="40% - Accent2 5 3" xfId="4715" xr:uid="{00000000-0005-0000-0000-00006B120000}"/>
    <cellStyle name="40% - Accent2 5 3 2" xfId="4716" xr:uid="{00000000-0005-0000-0000-00006C120000}"/>
    <cellStyle name="40% - Accent2 5 4" xfId="4717" xr:uid="{00000000-0005-0000-0000-00006D120000}"/>
    <cellStyle name="40% - Accent2 50" xfId="4718" xr:uid="{00000000-0005-0000-0000-00006E120000}"/>
    <cellStyle name="40% - Accent2 51" xfId="4719" xr:uid="{00000000-0005-0000-0000-00006F120000}"/>
    <cellStyle name="40% - Accent2 52" xfId="4720" xr:uid="{00000000-0005-0000-0000-000070120000}"/>
    <cellStyle name="40% - Accent2 53" xfId="4721" xr:uid="{00000000-0005-0000-0000-000071120000}"/>
    <cellStyle name="40% - Accent2 54" xfId="4722" xr:uid="{00000000-0005-0000-0000-000072120000}"/>
    <cellStyle name="40% - Accent2 55" xfId="4723" xr:uid="{00000000-0005-0000-0000-000073120000}"/>
    <cellStyle name="40% - Accent2 56" xfId="4724" xr:uid="{00000000-0005-0000-0000-000074120000}"/>
    <cellStyle name="40% - Accent2 57" xfId="4725" xr:uid="{00000000-0005-0000-0000-000075120000}"/>
    <cellStyle name="40% - Accent2 58" xfId="4726" xr:uid="{00000000-0005-0000-0000-000076120000}"/>
    <cellStyle name="40% - Accent2 59" xfId="4727" xr:uid="{00000000-0005-0000-0000-000077120000}"/>
    <cellStyle name="40% - Accent2 6" xfId="4728" xr:uid="{00000000-0005-0000-0000-000078120000}"/>
    <cellStyle name="40% - Accent2 6 2" xfId="4729" xr:uid="{00000000-0005-0000-0000-000079120000}"/>
    <cellStyle name="40% - Accent2 6 2 2" xfId="4730" xr:uid="{00000000-0005-0000-0000-00007A120000}"/>
    <cellStyle name="40% - Accent2 6 2 2 2" xfId="4731" xr:uid="{00000000-0005-0000-0000-00007B120000}"/>
    <cellStyle name="40% - Accent2 6 2 3" xfId="4732" xr:uid="{00000000-0005-0000-0000-00007C120000}"/>
    <cellStyle name="40% - Accent2 6 3" xfId="4733" xr:uid="{00000000-0005-0000-0000-00007D120000}"/>
    <cellStyle name="40% - Accent2 6 3 2" xfId="4734" xr:uid="{00000000-0005-0000-0000-00007E120000}"/>
    <cellStyle name="40% - Accent2 6 4" xfId="4735" xr:uid="{00000000-0005-0000-0000-00007F120000}"/>
    <cellStyle name="40% - Accent2 60" xfId="4736" xr:uid="{00000000-0005-0000-0000-000080120000}"/>
    <cellStyle name="40% - Accent2 61" xfId="4737" xr:uid="{00000000-0005-0000-0000-000081120000}"/>
    <cellStyle name="40% - Accent2 62" xfId="4738" xr:uid="{00000000-0005-0000-0000-000082120000}"/>
    <cellStyle name="40% - Accent2 63" xfId="4739" xr:uid="{00000000-0005-0000-0000-000083120000}"/>
    <cellStyle name="40% - Accent2 64" xfId="4740" xr:uid="{00000000-0005-0000-0000-000084120000}"/>
    <cellStyle name="40% - Accent2 65" xfId="4741" xr:uid="{00000000-0005-0000-0000-000085120000}"/>
    <cellStyle name="40% - Accent2 66" xfId="4742" xr:uid="{00000000-0005-0000-0000-000086120000}"/>
    <cellStyle name="40% - Accent2 67" xfId="4743" xr:uid="{00000000-0005-0000-0000-000087120000}"/>
    <cellStyle name="40% - Accent2 68" xfId="4744" xr:uid="{00000000-0005-0000-0000-000088120000}"/>
    <cellStyle name="40% - Accent2 69" xfId="4745" xr:uid="{00000000-0005-0000-0000-000089120000}"/>
    <cellStyle name="40% - Accent2 69 2" xfId="4746" xr:uid="{00000000-0005-0000-0000-00008A120000}"/>
    <cellStyle name="40% - Accent2 69 2 2" xfId="4747" xr:uid="{00000000-0005-0000-0000-00008B120000}"/>
    <cellStyle name="40% - Accent2 69 2 2 2" xfId="4748" xr:uid="{00000000-0005-0000-0000-00008C120000}"/>
    <cellStyle name="40% - Accent2 69 2 2 2 2" xfId="4749" xr:uid="{00000000-0005-0000-0000-00008D120000}"/>
    <cellStyle name="40% - Accent2 69 2 2 2 2 2" xfId="4750" xr:uid="{00000000-0005-0000-0000-00008E120000}"/>
    <cellStyle name="40% - Accent2 69 2 2 2 2 2 2" xfId="4751" xr:uid="{00000000-0005-0000-0000-00008F120000}"/>
    <cellStyle name="40% - Accent2 69 2 2 2 2 3" xfId="4752" xr:uid="{00000000-0005-0000-0000-000090120000}"/>
    <cellStyle name="40% - Accent2 69 2 2 2 3" xfId="4753" xr:uid="{00000000-0005-0000-0000-000091120000}"/>
    <cellStyle name="40% - Accent2 69 2 2 2 3 2" xfId="4754" xr:uid="{00000000-0005-0000-0000-000092120000}"/>
    <cellStyle name="40% - Accent2 69 2 2 2 4" xfId="4755" xr:uid="{00000000-0005-0000-0000-000093120000}"/>
    <cellStyle name="40% - Accent2 69 2 2 3" xfId="4756" xr:uid="{00000000-0005-0000-0000-000094120000}"/>
    <cellStyle name="40% - Accent2 69 2 2 3 2" xfId="4757" xr:uid="{00000000-0005-0000-0000-000095120000}"/>
    <cellStyle name="40% - Accent2 69 2 2 3 2 2" xfId="4758" xr:uid="{00000000-0005-0000-0000-000096120000}"/>
    <cellStyle name="40% - Accent2 69 2 2 3 3" xfId="4759" xr:uid="{00000000-0005-0000-0000-000097120000}"/>
    <cellStyle name="40% - Accent2 69 2 2 4" xfId="4760" xr:uid="{00000000-0005-0000-0000-000098120000}"/>
    <cellStyle name="40% - Accent2 69 2 2 4 2" xfId="4761" xr:uid="{00000000-0005-0000-0000-000099120000}"/>
    <cellStyle name="40% - Accent2 69 2 2 5" xfId="4762" xr:uid="{00000000-0005-0000-0000-00009A120000}"/>
    <cellStyle name="40% - Accent2 69 2 3" xfId="4763" xr:uid="{00000000-0005-0000-0000-00009B120000}"/>
    <cellStyle name="40% - Accent2 69 2 3 2" xfId="4764" xr:uid="{00000000-0005-0000-0000-00009C120000}"/>
    <cellStyle name="40% - Accent2 69 2 3 2 2" xfId="4765" xr:uid="{00000000-0005-0000-0000-00009D120000}"/>
    <cellStyle name="40% - Accent2 69 2 3 2 2 2" xfId="4766" xr:uid="{00000000-0005-0000-0000-00009E120000}"/>
    <cellStyle name="40% - Accent2 69 2 3 2 3" xfId="4767" xr:uid="{00000000-0005-0000-0000-00009F120000}"/>
    <cellStyle name="40% - Accent2 69 2 3 3" xfId="4768" xr:uid="{00000000-0005-0000-0000-0000A0120000}"/>
    <cellStyle name="40% - Accent2 69 2 3 3 2" xfId="4769" xr:uid="{00000000-0005-0000-0000-0000A1120000}"/>
    <cellStyle name="40% - Accent2 69 2 3 4" xfId="4770" xr:uid="{00000000-0005-0000-0000-0000A2120000}"/>
    <cellStyle name="40% - Accent2 69 2 4" xfId="4771" xr:uid="{00000000-0005-0000-0000-0000A3120000}"/>
    <cellStyle name="40% - Accent2 69 2 4 2" xfId="4772" xr:uid="{00000000-0005-0000-0000-0000A4120000}"/>
    <cellStyle name="40% - Accent2 69 2 4 2 2" xfId="4773" xr:uid="{00000000-0005-0000-0000-0000A5120000}"/>
    <cellStyle name="40% - Accent2 69 2 4 3" xfId="4774" xr:uid="{00000000-0005-0000-0000-0000A6120000}"/>
    <cellStyle name="40% - Accent2 69 2 5" xfId="4775" xr:uid="{00000000-0005-0000-0000-0000A7120000}"/>
    <cellStyle name="40% - Accent2 69 2 5 2" xfId="4776" xr:uid="{00000000-0005-0000-0000-0000A8120000}"/>
    <cellStyle name="40% - Accent2 69 2 6" xfId="4777" xr:uid="{00000000-0005-0000-0000-0000A9120000}"/>
    <cellStyle name="40% - Accent2 69 3" xfId="4778" xr:uid="{00000000-0005-0000-0000-0000AA120000}"/>
    <cellStyle name="40% - Accent2 69 3 2" xfId="4779" xr:uid="{00000000-0005-0000-0000-0000AB120000}"/>
    <cellStyle name="40% - Accent2 69 3 2 2" xfId="4780" xr:uid="{00000000-0005-0000-0000-0000AC120000}"/>
    <cellStyle name="40% - Accent2 69 3 2 2 2" xfId="4781" xr:uid="{00000000-0005-0000-0000-0000AD120000}"/>
    <cellStyle name="40% - Accent2 69 3 2 2 2 2" xfId="4782" xr:uid="{00000000-0005-0000-0000-0000AE120000}"/>
    <cellStyle name="40% - Accent2 69 3 2 2 3" xfId="4783" xr:uid="{00000000-0005-0000-0000-0000AF120000}"/>
    <cellStyle name="40% - Accent2 69 3 2 3" xfId="4784" xr:uid="{00000000-0005-0000-0000-0000B0120000}"/>
    <cellStyle name="40% - Accent2 69 3 2 3 2" xfId="4785" xr:uid="{00000000-0005-0000-0000-0000B1120000}"/>
    <cellStyle name="40% - Accent2 69 3 2 4" xfId="4786" xr:uid="{00000000-0005-0000-0000-0000B2120000}"/>
    <cellStyle name="40% - Accent2 69 3 3" xfId="4787" xr:uid="{00000000-0005-0000-0000-0000B3120000}"/>
    <cellStyle name="40% - Accent2 69 3 3 2" xfId="4788" xr:uid="{00000000-0005-0000-0000-0000B4120000}"/>
    <cellStyle name="40% - Accent2 69 3 3 2 2" xfId="4789" xr:uid="{00000000-0005-0000-0000-0000B5120000}"/>
    <cellStyle name="40% - Accent2 69 3 3 3" xfId="4790" xr:uid="{00000000-0005-0000-0000-0000B6120000}"/>
    <cellStyle name="40% - Accent2 69 3 4" xfId="4791" xr:uid="{00000000-0005-0000-0000-0000B7120000}"/>
    <cellStyle name="40% - Accent2 69 3 4 2" xfId="4792" xr:uid="{00000000-0005-0000-0000-0000B8120000}"/>
    <cellStyle name="40% - Accent2 69 3 5" xfId="4793" xr:uid="{00000000-0005-0000-0000-0000B9120000}"/>
    <cellStyle name="40% - Accent2 69 4" xfId="4794" xr:uid="{00000000-0005-0000-0000-0000BA120000}"/>
    <cellStyle name="40% - Accent2 69 4 2" xfId="4795" xr:uid="{00000000-0005-0000-0000-0000BB120000}"/>
    <cellStyle name="40% - Accent2 69 4 2 2" xfId="4796" xr:uid="{00000000-0005-0000-0000-0000BC120000}"/>
    <cellStyle name="40% - Accent2 69 4 2 2 2" xfId="4797" xr:uid="{00000000-0005-0000-0000-0000BD120000}"/>
    <cellStyle name="40% - Accent2 69 4 2 3" xfId="4798" xr:uid="{00000000-0005-0000-0000-0000BE120000}"/>
    <cellStyle name="40% - Accent2 69 4 3" xfId="4799" xr:uid="{00000000-0005-0000-0000-0000BF120000}"/>
    <cellStyle name="40% - Accent2 69 4 3 2" xfId="4800" xr:uid="{00000000-0005-0000-0000-0000C0120000}"/>
    <cellStyle name="40% - Accent2 69 4 4" xfId="4801" xr:uid="{00000000-0005-0000-0000-0000C1120000}"/>
    <cellStyle name="40% - Accent2 69 5" xfId="4802" xr:uid="{00000000-0005-0000-0000-0000C2120000}"/>
    <cellStyle name="40% - Accent2 69 5 2" xfId="4803" xr:uid="{00000000-0005-0000-0000-0000C3120000}"/>
    <cellStyle name="40% - Accent2 69 5 2 2" xfId="4804" xr:uid="{00000000-0005-0000-0000-0000C4120000}"/>
    <cellStyle name="40% - Accent2 69 5 3" xfId="4805" xr:uid="{00000000-0005-0000-0000-0000C5120000}"/>
    <cellStyle name="40% - Accent2 69 6" xfId="4806" xr:uid="{00000000-0005-0000-0000-0000C6120000}"/>
    <cellStyle name="40% - Accent2 69 6 2" xfId="4807" xr:uid="{00000000-0005-0000-0000-0000C7120000}"/>
    <cellStyle name="40% - Accent2 69 7" xfId="4808" xr:uid="{00000000-0005-0000-0000-0000C8120000}"/>
    <cellStyle name="40% - Accent2 7" xfId="4809" xr:uid="{00000000-0005-0000-0000-0000C9120000}"/>
    <cellStyle name="40% - Accent2 70" xfId="4810" xr:uid="{00000000-0005-0000-0000-0000CA120000}"/>
    <cellStyle name="40% - Accent2 70 2" xfId="4811" xr:uid="{00000000-0005-0000-0000-0000CB120000}"/>
    <cellStyle name="40% - Accent2 70 2 2" xfId="4812" xr:uid="{00000000-0005-0000-0000-0000CC120000}"/>
    <cellStyle name="40% - Accent2 70 2 2 2" xfId="4813" xr:uid="{00000000-0005-0000-0000-0000CD120000}"/>
    <cellStyle name="40% - Accent2 70 2 2 2 2" xfId="4814" xr:uid="{00000000-0005-0000-0000-0000CE120000}"/>
    <cellStyle name="40% - Accent2 70 2 2 2 2 2" xfId="4815" xr:uid="{00000000-0005-0000-0000-0000CF120000}"/>
    <cellStyle name="40% - Accent2 70 2 2 2 2 2 2" xfId="4816" xr:uid="{00000000-0005-0000-0000-0000D0120000}"/>
    <cellStyle name="40% - Accent2 70 2 2 2 2 3" xfId="4817" xr:uid="{00000000-0005-0000-0000-0000D1120000}"/>
    <cellStyle name="40% - Accent2 70 2 2 2 3" xfId="4818" xr:uid="{00000000-0005-0000-0000-0000D2120000}"/>
    <cellStyle name="40% - Accent2 70 2 2 2 3 2" xfId="4819" xr:uid="{00000000-0005-0000-0000-0000D3120000}"/>
    <cellStyle name="40% - Accent2 70 2 2 2 4" xfId="4820" xr:uid="{00000000-0005-0000-0000-0000D4120000}"/>
    <cellStyle name="40% - Accent2 70 2 2 3" xfId="4821" xr:uid="{00000000-0005-0000-0000-0000D5120000}"/>
    <cellStyle name="40% - Accent2 70 2 2 3 2" xfId="4822" xr:uid="{00000000-0005-0000-0000-0000D6120000}"/>
    <cellStyle name="40% - Accent2 70 2 2 3 2 2" xfId="4823" xr:uid="{00000000-0005-0000-0000-0000D7120000}"/>
    <cellStyle name="40% - Accent2 70 2 2 3 3" xfId="4824" xr:uid="{00000000-0005-0000-0000-0000D8120000}"/>
    <cellStyle name="40% - Accent2 70 2 2 4" xfId="4825" xr:uid="{00000000-0005-0000-0000-0000D9120000}"/>
    <cellStyle name="40% - Accent2 70 2 2 4 2" xfId="4826" xr:uid="{00000000-0005-0000-0000-0000DA120000}"/>
    <cellStyle name="40% - Accent2 70 2 2 5" xfId="4827" xr:uid="{00000000-0005-0000-0000-0000DB120000}"/>
    <cellStyle name="40% - Accent2 70 2 3" xfId="4828" xr:uid="{00000000-0005-0000-0000-0000DC120000}"/>
    <cellStyle name="40% - Accent2 70 2 3 2" xfId="4829" xr:uid="{00000000-0005-0000-0000-0000DD120000}"/>
    <cellStyle name="40% - Accent2 70 2 3 2 2" xfId="4830" xr:uid="{00000000-0005-0000-0000-0000DE120000}"/>
    <cellStyle name="40% - Accent2 70 2 3 2 2 2" xfId="4831" xr:uid="{00000000-0005-0000-0000-0000DF120000}"/>
    <cellStyle name="40% - Accent2 70 2 3 2 3" xfId="4832" xr:uid="{00000000-0005-0000-0000-0000E0120000}"/>
    <cellStyle name="40% - Accent2 70 2 3 3" xfId="4833" xr:uid="{00000000-0005-0000-0000-0000E1120000}"/>
    <cellStyle name="40% - Accent2 70 2 3 3 2" xfId="4834" xr:uid="{00000000-0005-0000-0000-0000E2120000}"/>
    <cellStyle name="40% - Accent2 70 2 3 4" xfId="4835" xr:uid="{00000000-0005-0000-0000-0000E3120000}"/>
    <cellStyle name="40% - Accent2 70 2 4" xfId="4836" xr:uid="{00000000-0005-0000-0000-0000E4120000}"/>
    <cellStyle name="40% - Accent2 70 2 4 2" xfId="4837" xr:uid="{00000000-0005-0000-0000-0000E5120000}"/>
    <cellStyle name="40% - Accent2 70 2 4 2 2" xfId="4838" xr:uid="{00000000-0005-0000-0000-0000E6120000}"/>
    <cellStyle name="40% - Accent2 70 2 4 3" xfId="4839" xr:uid="{00000000-0005-0000-0000-0000E7120000}"/>
    <cellStyle name="40% - Accent2 70 2 5" xfId="4840" xr:uid="{00000000-0005-0000-0000-0000E8120000}"/>
    <cellStyle name="40% - Accent2 70 2 5 2" xfId="4841" xr:uid="{00000000-0005-0000-0000-0000E9120000}"/>
    <cellStyle name="40% - Accent2 70 2 6" xfId="4842" xr:uid="{00000000-0005-0000-0000-0000EA120000}"/>
    <cellStyle name="40% - Accent2 70 3" xfId="4843" xr:uid="{00000000-0005-0000-0000-0000EB120000}"/>
    <cellStyle name="40% - Accent2 70 3 2" xfId="4844" xr:uid="{00000000-0005-0000-0000-0000EC120000}"/>
    <cellStyle name="40% - Accent2 70 3 2 2" xfId="4845" xr:uid="{00000000-0005-0000-0000-0000ED120000}"/>
    <cellStyle name="40% - Accent2 70 3 2 2 2" xfId="4846" xr:uid="{00000000-0005-0000-0000-0000EE120000}"/>
    <cellStyle name="40% - Accent2 70 3 2 2 2 2" xfId="4847" xr:uid="{00000000-0005-0000-0000-0000EF120000}"/>
    <cellStyle name="40% - Accent2 70 3 2 2 3" xfId="4848" xr:uid="{00000000-0005-0000-0000-0000F0120000}"/>
    <cellStyle name="40% - Accent2 70 3 2 3" xfId="4849" xr:uid="{00000000-0005-0000-0000-0000F1120000}"/>
    <cellStyle name="40% - Accent2 70 3 2 3 2" xfId="4850" xr:uid="{00000000-0005-0000-0000-0000F2120000}"/>
    <cellStyle name="40% - Accent2 70 3 2 4" xfId="4851" xr:uid="{00000000-0005-0000-0000-0000F3120000}"/>
    <cellStyle name="40% - Accent2 70 3 3" xfId="4852" xr:uid="{00000000-0005-0000-0000-0000F4120000}"/>
    <cellStyle name="40% - Accent2 70 3 3 2" xfId="4853" xr:uid="{00000000-0005-0000-0000-0000F5120000}"/>
    <cellStyle name="40% - Accent2 70 3 3 2 2" xfId="4854" xr:uid="{00000000-0005-0000-0000-0000F6120000}"/>
    <cellStyle name="40% - Accent2 70 3 3 3" xfId="4855" xr:uid="{00000000-0005-0000-0000-0000F7120000}"/>
    <cellStyle name="40% - Accent2 70 3 4" xfId="4856" xr:uid="{00000000-0005-0000-0000-0000F8120000}"/>
    <cellStyle name="40% - Accent2 70 3 4 2" xfId="4857" xr:uid="{00000000-0005-0000-0000-0000F9120000}"/>
    <cellStyle name="40% - Accent2 70 3 5" xfId="4858" xr:uid="{00000000-0005-0000-0000-0000FA120000}"/>
    <cellStyle name="40% - Accent2 70 4" xfId="4859" xr:uid="{00000000-0005-0000-0000-0000FB120000}"/>
    <cellStyle name="40% - Accent2 70 4 2" xfId="4860" xr:uid="{00000000-0005-0000-0000-0000FC120000}"/>
    <cellStyle name="40% - Accent2 70 4 2 2" xfId="4861" xr:uid="{00000000-0005-0000-0000-0000FD120000}"/>
    <cellStyle name="40% - Accent2 70 4 2 2 2" xfId="4862" xr:uid="{00000000-0005-0000-0000-0000FE120000}"/>
    <cellStyle name="40% - Accent2 70 4 2 3" xfId="4863" xr:uid="{00000000-0005-0000-0000-0000FF120000}"/>
    <cellStyle name="40% - Accent2 70 4 3" xfId="4864" xr:uid="{00000000-0005-0000-0000-000000130000}"/>
    <cellStyle name="40% - Accent2 70 4 3 2" xfId="4865" xr:uid="{00000000-0005-0000-0000-000001130000}"/>
    <cellStyle name="40% - Accent2 70 4 4" xfId="4866" xr:uid="{00000000-0005-0000-0000-000002130000}"/>
    <cellStyle name="40% - Accent2 70 5" xfId="4867" xr:uid="{00000000-0005-0000-0000-000003130000}"/>
    <cellStyle name="40% - Accent2 70 5 2" xfId="4868" xr:uid="{00000000-0005-0000-0000-000004130000}"/>
    <cellStyle name="40% - Accent2 70 5 2 2" xfId="4869" xr:uid="{00000000-0005-0000-0000-000005130000}"/>
    <cellStyle name="40% - Accent2 70 5 3" xfId="4870" xr:uid="{00000000-0005-0000-0000-000006130000}"/>
    <cellStyle name="40% - Accent2 70 6" xfId="4871" xr:uid="{00000000-0005-0000-0000-000007130000}"/>
    <cellStyle name="40% - Accent2 70 6 2" xfId="4872" xr:uid="{00000000-0005-0000-0000-000008130000}"/>
    <cellStyle name="40% - Accent2 70 7" xfId="4873" xr:uid="{00000000-0005-0000-0000-000009130000}"/>
    <cellStyle name="40% - Accent2 71" xfId="4874" xr:uid="{00000000-0005-0000-0000-00000A130000}"/>
    <cellStyle name="40% - Accent2 71 2" xfId="4875" xr:uid="{00000000-0005-0000-0000-00000B130000}"/>
    <cellStyle name="40% - Accent2 71 2 2" xfId="4876" xr:uid="{00000000-0005-0000-0000-00000C130000}"/>
    <cellStyle name="40% - Accent2 71 2 2 2" xfId="4877" xr:uid="{00000000-0005-0000-0000-00000D130000}"/>
    <cellStyle name="40% - Accent2 71 2 2 2 2" xfId="4878" xr:uid="{00000000-0005-0000-0000-00000E130000}"/>
    <cellStyle name="40% - Accent2 71 2 2 2 2 2" xfId="4879" xr:uid="{00000000-0005-0000-0000-00000F130000}"/>
    <cellStyle name="40% - Accent2 71 2 2 2 2 2 2" xfId="4880" xr:uid="{00000000-0005-0000-0000-000010130000}"/>
    <cellStyle name="40% - Accent2 71 2 2 2 2 3" xfId="4881" xr:uid="{00000000-0005-0000-0000-000011130000}"/>
    <cellStyle name="40% - Accent2 71 2 2 2 3" xfId="4882" xr:uid="{00000000-0005-0000-0000-000012130000}"/>
    <cellStyle name="40% - Accent2 71 2 2 2 3 2" xfId="4883" xr:uid="{00000000-0005-0000-0000-000013130000}"/>
    <cellStyle name="40% - Accent2 71 2 2 2 4" xfId="4884" xr:uid="{00000000-0005-0000-0000-000014130000}"/>
    <cellStyle name="40% - Accent2 71 2 2 3" xfId="4885" xr:uid="{00000000-0005-0000-0000-000015130000}"/>
    <cellStyle name="40% - Accent2 71 2 2 3 2" xfId="4886" xr:uid="{00000000-0005-0000-0000-000016130000}"/>
    <cellStyle name="40% - Accent2 71 2 2 3 2 2" xfId="4887" xr:uid="{00000000-0005-0000-0000-000017130000}"/>
    <cellStyle name="40% - Accent2 71 2 2 3 3" xfId="4888" xr:uid="{00000000-0005-0000-0000-000018130000}"/>
    <cellStyle name="40% - Accent2 71 2 2 4" xfId="4889" xr:uid="{00000000-0005-0000-0000-000019130000}"/>
    <cellStyle name="40% - Accent2 71 2 2 4 2" xfId="4890" xr:uid="{00000000-0005-0000-0000-00001A130000}"/>
    <cellStyle name="40% - Accent2 71 2 2 5" xfId="4891" xr:uid="{00000000-0005-0000-0000-00001B130000}"/>
    <cellStyle name="40% - Accent2 71 2 3" xfId="4892" xr:uid="{00000000-0005-0000-0000-00001C130000}"/>
    <cellStyle name="40% - Accent2 71 2 3 2" xfId="4893" xr:uid="{00000000-0005-0000-0000-00001D130000}"/>
    <cellStyle name="40% - Accent2 71 2 3 2 2" xfId="4894" xr:uid="{00000000-0005-0000-0000-00001E130000}"/>
    <cellStyle name="40% - Accent2 71 2 3 2 2 2" xfId="4895" xr:uid="{00000000-0005-0000-0000-00001F130000}"/>
    <cellStyle name="40% - Accent2 71 2 3 2 3" xfId="4896" xr:uid="{00000000-0005-0000-0000-000020130000}"/>
    <cellStyle name="40% - Accent2 71 2 3 3" xfId="4897" xr:uid="{00000000-0005-0000-0000-000021130000}"/>
    <cellStyle name="40% - Accent2 71 2 3 3 2" xfId="4898" xr:uid="{00000000-0005-0000-0000-000022130000}"/>
    <cellStyle name="40% - Accent2 71 2 3 4" xfId="4899" xr:uid="{00000000-0005-0000-0000-000023130000}"/>
    <cellStyle name="40% - Accent2 71 2 4" xfId="4900" xr:uid="{00000000-0005-0000-0000-000024130000}"/>
    <cellStyle name="40% - Accent2 71 2 4 2" xfId="4901" xr:uid="{00000000-0005-0000-0000-000025130000}"/>
    <cellStyle name="40% - Accent2 71 2 4 2 2" xfId="4902" xr:uid="{00000000-0005-0000-0000-000026130000}"/>
    <cellStyle name="40% - Accent2 71 2 4 3" xfId="4903" xr:uid="{00000000-0005-0000-0000-000027130000}"/>
    <cellStyle name="40% - Accent2 71 2 5" xfId="4904" xr:uid="{00000000-0005-0000-0000-000028130000}"/>
    <cellStyle name="40% - Accent2 71 2 5 2" xfId="4905" xr:uid="{00000000-0005-0000-0000-000029130000}"/>
    <cellStyle name="40% - Accent2 71 2 6" xfId="4906" xr:uid="{00000000-0005-0000-0000-00002A130000}"/>
    <cellStyle name="40% - Accent2 71 3" xfId="4907" xr:uid="{00000000-0005-0000-0000-00002B130000}"/>
    <cellStyle name="40% - Accent2 71 3 2" xfId="4908" xr:uid="{00000000-0005-0000-0000-00002C130000}"/>
    <cellStyle name="40% - Accent2 71 3 2 2" xfId="4909" xr:uid="{00000000-0005-0000-0000-00002D130000}"/>
    <cellStyle name="40% - Accent2 71 3 2 2 2" xfId="4910" xr:uid="{00000000-0005-0000-0000-00002E130000}"/>
    <cellStyle name="40% - Accent2 71 3 2 2 2 2" xfId="4911" xr:uid="{00000000-0005-0000-0000-00002F130000}"/>
    <cellStyle name="40% - Accent2 71 3 2 2 3" xfId="4912" xr:uid="{00000000-0005-0000-0000-000030130000}"/>
    <cellStyle name="40% - Accent2 71 3 2 3" xfId="4913" xr:uid="{00000000-0005-0000-0000-000031130000}"/>
    <cellStyle name="40% - Accent2 71 3 2 3 2" xfId="4914" xr:uid="{00000000-0005-0000-0000-000032130000}"/>
    <cellStyle name="40% - Accent2 71 3 2 4" xfId="4915" xr:uid="{00000000-0005-0000-0000-000033130000}"/>
    <cellStyle name="40% - Accent2 71 3 3" xfId="4916" xr:uid="{00000000-0005-0000-0000-000034130000}"/>
    <cellStyle name="40% - Accent2 71 3 3 2" xfId="4917" xr:uid="{00000000-0005-0000-0000-000035130000}"/>
    <cellStyle name="40% - Accent2 71 3 3 2 2" xfId="4918" xr:uid="{00000000-0005-0000-0000-000036130000}"/>
    <cellStyle name="40% - Accent2 71 3 3 3" xfId="4919" xr:uid="{00000000-0005-0000-0000-000037130000}"/>
    <cellStyle name="40% - Accent2 71 3 4" xfId="4920" xr:uid="{00000000-0005-0000-0000-000038130000}"/>
    <cellStyle name="40% - Accent2 71 3 4 2" xfId="4921" xr:uid="{00000000-0005-0000-0000-000039130000}"/>
    <cellStyle name="40% - Accent2 71 3 5" xfId="4922" xr:uid="{00000000-0005-0000-0000-00003A130000}"/>
    <cellStyle name="40% - Accent2 71 4" xfId="4923" xr:uid="{00000000-0005-0000-0000-00003B130000}"/>
    <cellStyle name="40% - Accent2 71 4 2" xfId="4924" xr:uid="{00000000-0005-0000-0000-00003C130000}"/>
    <cellStyle name="40% - Accent2 71 4 2 2" xfId="4925" xr:uid="{00000000-0005-0000-0000-00003D130000}"/>
    <cellStyle name="40% - Accent2 71 4 2 2 2" xfId="4926" xr:uid="{00000000-0005-0000-0000-00003E130000}"/>
    <cellStyle name="40% - Accent2 71 4 2 3" xfId="4927" xr:uid="{00000000-0005-0000-0000-00003F130000}"/>
    <cellStyle name="40% - Accent2 71 4 3" xfId="4928" xr:uid="{00000000-0005-0000-0000-000040130000}"/>
    <cellStyle name="40% - Accent2 71 4 3 2" xfId="4929" xr:uid="{00000000-0005-0000-0000-000041130000}"/>
    <cellStyle name="40% - Accent2 71 4 4" xfId="4930" xr:uid="{00000000-0005-0000-0000-000042130000}"/>
    <cellStyle name="40% - Accent2 71 5" xfId="4931" xr:uid="{00000000-0005-0000-0000-000043130000}"/>
    <cellStyle name="40% - Accent2 71 5 2" xfId="4932" xr:uid="{00000000-0005-0000-0000-000044130000}"/>
    <cellStyle name="40% - Accent2 71 5 2 2" xfId="4933" xr:uid="{00000000-0005-0000-0000-000045130000}"/>
    <cellStyle name="40% - Accent2 71 5 3" xfId="4934" xr:uid="{00000000-0005-0000-0000-000046130000}"/>
    <cellStyle name="40% - Accent2 71 6" xfId="4935" xr:uid="{00000000-0005-0000-0000-000047130000}"/>
    <cellStyle name="40% - Accent2 71 6 2" xfId="4936" xr:uid="{00000000-0005-0000-0000-000048130000}"/>
    <cellStyle name="40% - Accent2 71 7" xfId="4937" xr:uid="{00000000-0005-0000-0000-000049130000}"/>
    <cellStyle name="40% - Accent2 72" xfId="4938" xr:uid="{00000000-0005-0000-0000-00004A130000}"/>
    <cellStyle name="40% - Accent2 72 2" xfId="4939" xr:uid="{00000000-0005-0000-0000-00004B130000}"/>
    <cellStyle name="40% - Accent2 72 2 2" xfId="4940" xr:uid="{00000000-0005-0000-0000-00004C130000}"/>
    <cellStyle name="40% - Accent2 72 2 2 2" xfId="4941" xr:uid="{00000000-0005-0000-0000-00004D130000}"/>
    <cellStyle name="40% - Accent2 72 2 2 2 2" xfId="4942" xr:uid="{00000000-0005-0000-0000-00004E130000}"/>
    <cellStyle name="40% - Accent2 72 2 2 2 2 2" xfId="4943" xr:uid="{00000000-0005-0000-0000-00004F130000}"/>
    <cellStyle name="40% - Accent2 72 2 2 2 2 2 2" xfId="4944" xr:uid="{00000000-0005-0000-0000-000050130000}"/>
    <cellStyle name="40% - Accent2 72 2 2 2 2 3" xfId="4945" xr:uid="{00000000-0005-0000-0000-000051130000}"/>
    <cellStyle name="40% - Accent2 72 2 2 2 3" xfId="4946" xr:uid="{00000000-0005-0000-0000-000052130000}"/>
    <cellStyle name="40% - Accent2 72 2 2 2 3 2" xfId="4947" xr:uid="{00000000-0005-0000-0000-000053130000}"/>
    <cellStyle name="40% - Accent2 72 2 2 2 4" xfId="4948" xr:uid="{00000000-0005-0000-0000-000054130000}"/>
    <cellStyle name="40% - Accent2 72 2 2 3" xfId="4949" xr:uid="{00000000-0005-0000-0000-000055130000}"/>
    <cellStyle name="40% - Accent2 72 2 2 3 2" xfId="4950" xr:uid="{00000000-0005-0000-0000-000056130000}"/>
    <cellStyle name="40% - Accent2 72 2 2 3 2 2" xfId="4951" xr:uid="{00000000-0005-0000-0000-000057130000}"/>
    <cellStyle name="40% - Accent2 72 2 2 3 3" xfId="4952" xr:uid="{00000000-0005-0000-0000-000058130000}"/>
    <cellStyle name="40% - Accent2 72 2 2 4" xfId="4953" xr:uid="{00000000-0005-0000-0000-000059130000}"/>
    <cellStyle name="40% - Accent2 72 2 2 4 2" xfId="4954" xr:uid="{00000000-0005-0000-0000-00005A130000}"/>
    <cellStyle name="40% - Accent2 72 2 2 5" xfId="4955" xr:uid="{00000000-0005-0000-0000-00005B130000}"/>
    <cellStyle name="40% - Accent2 72 2 3" xfId="4956" xr:uid="{00000000-0005-0000-0000-00005C130000}"/>
    <cellStyle name="40% - Accent2 72 2 3 2" xfId="4957" xr:uid="{00000000-0005-0000-0000-00005D130000}"/>
    <cellStyle name="40% - Accent2 72 2 3 2 2" xfId="4958" xr:uid="{00000000-0005-0000-0000-00005E130000}"/>
    <cellStyle name="40% - Accent2 72 2 3 2 2 2" xfId="4959" xr:uid="{00000000-0005-0000-0000-00005F130000}"/>
    <cellStyle name="40% - Accent2 72 2 3 2 3" xfId="4960" xr:uid="{00000000-0005-0000-0000-000060130000}"/>
    <cellStyle name="40% - Accent2 72 2 3 3" xfId="4961" xr:uid="{00000000-0005-0000-0000-000061130000}"/>
    <cellStyle name="40% - Accent2 72 2 3 3 2" xfId="4962" xr:uid="{00000000-0005-0000-0000-000062130000}"/>
    <cellStyle name="40% - Accent2 72 2 3 4" xfId="4963" xr:uid="{00000000-0005-0000-0000-000063130000}"/>
    <cellStyle name="40% - Accent2 72 2 4" xfId="4964" xr:uid="{00000000-0005-0000-0000-000064130000}"/>
    <cellStyle name="40% - Accent2 72 2 4 2" xfId="4965" xr:uid="{00000000-0005-0000-0000-000065130000}"/>
    <cellStyle name="40% - Accent2 72 2 4 2 2" xfId="4966" xr:uid="{00000000-0005-0000-0000-000066130000}"/>
    <cellStyle name="40% - Accent2 72 2 4 3" xfId="4967" xr:uid="{00000000-0005-0000-0000-000067130000}"/>
    <cellStyle name="40% - Accent2 72 2 5" xfId="4968" xr:uid="{00000000-0005-0000-0000-000068130000}"/>
    <cellStyle name="40% - Accent2 72 2 5 2" xfId="4969" xr:uid="{00000000-0005-0000-0000-000069130000}"/>
    <cellStyle name="40% - Accent2 72 2 6" xfId="4970" xr:uid="{00000000-0005-0000-0000-00006A130000}"/>
    <cellStyle name="40% - Accent2 72 3" xfId="4971" xr:uid="{00000000-0005-0000-0000-00006B130000}"/>
    <cellStyle name="40% - Accent2 72 3 2" xfId="4972" xr:uid="{00000000-0005-0000-0000-00006C130000}"/>
    <cellStyle name="40% - Accent2 72 3 2 2" xfId="4973" xr:uid="{00000000-0005-0000-0000-00006D130000}"/>
    <cellStyle name="40% - Accent2 72 3 2 2 2" xfId="4974" xr:uid="{00000000-0005-0000-0000-00006E130000}"/>
    <cellStyle name="40% - Accent2 72 3 2 2 2 2" xfId="4975" xr:uid="{00000000-0005-0000-0000-00006F130000}"/>
    <cellStyle name="40% - Accent2 72 3 2 2 3" xfId="4976" xr:uid="{00000000-0005-0000-0000-000070130000}"/>
    <cellStyle name="40% - Accent2 72 3 2 3" xfId="4977" xr:uid="{00000000-0005-0000-0000-000071130000}"/>
    <cellStyle name="40% - Accent2 72 3 2 3 2" xfId="4978" xr:uid="{00000000-0005-0000-0000-000072130000}"/>
    <cellStyle name="40% - Accent2 72 3 2 4" xfId="4979" xr:uid="{00000000-0005-0000-0000-000073130000}"/>
    <cellStyle name="40% - Accent2 72 3 3" xfId="4980" xr:uid="{00000000-0005-0000-0000-000074130000}"/>
    <cellStyle name="40% - Accent2 72 3 3 2" xfId="4981" xr:uid="{00000000-0005-0000-0000-000075130000}"/>
    <cellStyle name="40% - Accent2 72 3 3 2 2" xfId="4982" xr:uid="{00000000-0005-0000-0000-000076130000}"/>
    <cellStyle name="40% - Accent2 72 3 3 3" xfId="4983" xr:uid="{00000000-0005-0000-0000-000077130000}"/>
    <cellStyle name="40% - Accent2 72 3 4" xfId="4984" xr:uid="{00000000-0005-0000-0000-000078130000}"/>
    <cellStyle name="40% - Accent2 72 3 4 2" xfId="4985" xr:uid="{00000000-0005-0000-0000-000079130000}"/>
    <cellStyle name="40% - Accent2 72 3 5" xfId="4986" xr:uid="{00000000-0005-0000-0000-00007A130000}"/>
    <cellStyle name="40% - Accent2 72 4" xfId="4987" xr:uid="{00000000-0005-0000-0000-00007B130000}"/>
    <cellStyle name="40% - Accent2 72 4 2" xfId="4988" xr:uid="{00000000-0005-0000-0000-00007C130000}"/>
    <cellStyle name="40% - Accent2 72 4 2 2" xfId="4989" xr:uid="{00000000-0005-0000-0000-00007D130000}"/>
    <cellStyle name="40% - Accent2 72 4 2 2 2" xfId="4990" xr:uid="{00000000-0005-0000-0000-00007E130000}"/>
    <cellStyle name="40% - Accent2 72 4 2 3" xfId="4991" xr:uid="{00000000-0005-0000-0000-00007F130000}"/>
    <cellStyle name="40% - Accent2 72 4 3" xfId="4992" xr:uid="{00000000-0005-0000-0000-000080130000}"/>
    <cellStyle name="40% - Accent2 72 4 3 2" xfId="4993" xr:uid="{00000000-0005-0000-0000-000081130000}"/>
    <cellStyle name="40% - Accent2 72 4 4" xfId="4994" xr:uid="{00000000-0005-0000-0000-000082130000}"/>
    <cellStyle name="40% - Accent2 72 5" xfId="4995" xr:uid="{00000000-0005-0000-0000-000083130000}"/>
    <cellStyle name="40% - Accent2 72 5 2" xfId="4996" xr:uid="{00000000-0005-0000-0000-000084130000}"/>
    <cellStyle name="40% - Accent2 72 5 2 2" xfId="4997" xr:uid="{00000000-0005-0000-0000-000085130000}"/>
    <cellStyle name="40% - Accent2 72 5 3" xfId="4998" xr:uid="{00000000-0005-0000-0000-000086130000}"/>
    <cellStyle name="40% - Accent2 72 6" xfId="4999" xr:uid="{00000000-0005-0000-0000-000087130000}"/>
    <cellStyle name="40% - Accent2 72 6 2" xfId="5000" xr:uid="{00000000-0005-0000-0000-000088130000}"/>
    <cellStyle name="40% - Accent2 72 7" xfId="5001" xr:uid="{00000000-0005-0000-0000-000089130000}"/>
    <cellStyle name="40% - Accent2 73" xfId="5002" xr:uid="{00000000-0005-0000-0000-00008A130000}"/>
    <cellStyle name="40% - Accent2 74" xfId="5003" xr:uid="{00000000-0005-0000-0000-00008B130000}"/>
    <cellStyle name="40% - Accent2 74 2" xfId="5004" xr:uid="{00000000-0005-0000-0000-00008C130000}"/>
    <cellStyle name="40% - Accent2 74 2 2" xfId="5005" xr:uid="{00000000-0005-0000-0000-00008D130000}"/>
    <cellStyle name="40% - Accent2 74 2 2 2" xfId="5006" xr:uid="{00000000-0005-0000-0000-00008E130000}"/>
    <cellStyle name="40% - Accent2 74 2 2 2 2" xfId="5007" xr:uid="{00000000-0005-0000-0000-00008F130000}"/>
    <cellStyle name="40% - Accent2 74 2 2 2 2 2" xfId="5008" xr:uid="{00000000-0005-0000-0000-000090130000}"/>
    <cellStyle name="40% - Accent2 74 2 2 2 3" xfId="5009" xr:uid="{00000000-0005-0000-0000-000091130000}"/>
    <cellStyle name="40% - Accent2 74 2 2 3" xfId="5010" xr:uid="{00000000-0005-0000-0000-000092130000}"/>
    <cellStyle name="40% - Accent2 74 2 2 3 2" xfId="5011" xr:uid="{00000000-0005-0000-0000-000093130000}"/>
    <cellStyle name="40% - Accent2 74 2 2 4" xfId="5012" xr:uid="{00000000-0005-0000-0000-000094130000}"/>
    <cellStyle name="40% - Accent2 74 2 3" xfId="5013" xr:uid="{00000000-0005-0000-0000-000095130000}"/>
    <cellStyle name="40% - Accent2 74 2 3 2" xfId="5014" xr:uid="{00000000-0005-0000-0000-000096130000}"/>
    <cellStyle name="40% - Accent2 74 2 3 2 2" xfId="5015" xr:uid="{00000000-0005-0000-0000-000097130000}"/>
    <cellStyle name="40% - Accent2 74 2 3 3" xfId="5016" xr:uid="{00000000-0005-0000-0000-000098130000}"/>
    <cellStyle name="40% - Accent2 74 2 4" xfId="5017" xr:uid="{00000000-0005-0000-0000-000099130000}"/>
    <cellStyle name="40% - Accent2 74 2 4 2" xfId="5018" xr:uid="{00000000-0005-0000-0000-00009A130000}"/>
    <cellStyle name="40% - Accent2 74 2 5" xfId="5019" xr:uid="{00000000-0005-0000-0000-00009B130000}"/>
    <cellStyle name="40% - Accent2 74 3" xfId="5020" xr:uid="{00000000-0005-0000-0000-00009C130000}"/>
    <cellStyle name="40% - Accent2 74 3 2" xfId="5021" xr:uid="{00000000-0005-0000-0000-00009D130000}"/>
    <cellStyle name="40% - Accent2 74 3 2 2" xfId="5022" xr:uid="{00000000-0005-0000-0000-00009E130000}"/>
    <cellStyle name="40% - Accent2 74 3 2 2 2" xfId="5023" xr:uid="{00000000-0005-0000-0000-00009F130000}"/>
    <cellStyle name="40% - Accent2 74 3 2 3" xfId="5024" xr:uid="{00000000-0005-0000-0000-0000A0130000}"/>
    <cellStyle name="40% - Accent2 74 3 3" xfId="5025" xr:uid="{00000000-0005-0000-0000-0000A1130000}"/>
    <cellStyle name="40% - Accent2 74 3 3 2" xfId="5026" xr:uid="{00000000-0005-0000-0000-0000A2130000}"/>
    <cellStyle name="40% - Accent2 74 3 4" xfId="5027" xr:uid="{00000000-0005-0000-0000-0000A3130000}"/>
    <cellStyle name="40% - Accent2 74 4" xfId="5028" xr:uid="{00000000-0005-0000-0000-0000A4130000}"/>
    <cellStyle name="40% - Accent2 74 4 2" xfId="5029" xr:uid="{00000000-0005-0000-0000-0000A5130000}"/>
    <cellStyle name="40% - Accent2 74 4 2 2" xfId="5030" xr:uid="{00000000-0005-0000-0000-0000A6130000}"/>
    <cellStyle name="40% - Accent2 74 4 3" xfId="5031" xr:uid="{00000000-0005-0000-0000-0000A7130000}"/>
    <cellStyle name="40% - Accent2 74 5" xfId="5032" xr:uid="{00000000-0005-0000-0000-0000A8130000}"/>
    <cellStyle name="40% - Accent2 74 5 2" xfId="5033" xr:uid="{00000000-0005-0000-0000-0000A9130000}"/>
    <cellStyle name="40% - Accent2 74 6" xfId="5034" xr:uid="{00000000-0005-0000-0000-0000AA130000}"/>
    <cellStyle name="40% - Accent2 75" xfId="5035" xr:uid="{00000000-0005-0000-0000-0000AB130000}"/>
    <cellStyle name="40% - Accent2 75 2" xfId="5036" xr:uid="{00000000-0005-0000-0000-0000AC130000}"/>
    <cellStyle name="40% - Accent2 75 2 2" xfId="5037" xr:uid="{00000000-0005-0000-0000-0000AD130000}"/>
    <cellStyle name="40% - Accent2 75 2 2 2" xfId="5038" xr:uid="{00000000-0005-0000-0000-0000AE130000}"/>
    <cellStyle name="40% - Accent2 75 2 2 2 2" xfId="5039" xr:uid="{00000000-0005-0000-0000-0000AF130000}"/>
    <cellStyle name="40% - Accent2 75 2 2 2 2 2" xfId="5040" xr:uid="{00000000-0005-0000-0000-0000B0130000}"/>
    <cellStyle name="40% - Accent2 75 2 2 2 3" xfId="5041" xr:uid="{00000000-0005-0000-0000-0000B1130000}"/>
    <cellStyle name="40% - Accent2 75 2 2 3" xfId="5042" xr:uid="{00000000-0005-0000-0000-0000B2130000}"/>
    <cellStyle name="40% - Accent2 75 2 2 3 2" xfId="5043" xr:uid="{00000000-0005-0000-0000-0000B3130000}"/>
    <cellStyle name="40% - Accent2 75 2 2 4" xfId="5044" xr:uid="{00000000-0005-0000-0000-0000B4130000}"/>
    <cellStyle name="40% - Accent2 75 2 3" xfId="5045" xr:uid="{00000000-0005-0000-0000-0000B5130000}"/>
    <cellStyle name="40% - Accent2 75 2 3 2" xfId="5046" xr:uid="{00000000-0005-0000-0000-0000B6130000}"/>
    <cellStyle name="40% - Accent2 75 2 3 2 2" xfId="5047" xr:uid="{00000000-0005-0000-0000-0000B7130000}"/>
    <cellStyle name="40% - Accent2 75 2 3 3" xfId="5048" xr:uid="{00000000-0005-0000-0000-0000B8130000}"/>
    <cellStyle name="40% - Accent2 75 2 4" xfId="5049" xr:uid="{00000000-0005-0000-0000-0000B9130000}"/>
    <cellStyle name="40% - Accent2 75 2 4 2" xfId="5050" xr:uid="{00000000-0005-0000-0000-0000BA130000}"/>
    <cellStyle name="40% - Accent2 75 2 5" xfId="5051" xr:uid="{00000000-0005-0000-0000-0000BB130000}"/>
    <cellStyle name="40% - Accent2 75 3" xfId="5052" xr:uid="{00000000-0005-0000-0000-0000BC130000}"/>
    <cellStyle name="40% - Accent2 75 3 2" xfId="5053" xr:uid="{00000000-0005-0000-0000-0000BD130000}"/>
    <cellStyle name="40% - Accent2 75 3 2 2" xfId="5054" xr:uid="{00000000-0005-0000-0000-0000BE130000}"/>
    <cellStyle name="40% - Accent2 75 3 2 2 2" xfId="5055" xr:uid="{00000000-0005-0000-0000-0000BF130000}"/>
    <cellStyle name="40% - Accent2 75 3 2 3" xfId="5056" xr:uid="{00000000-0005-0000-0000-0000C0130000}"/>
    <cellStyle name="40% - Accent2 75 3 3" xfId="5057" xr:uid="{00000000-0005-0000-0000-0000C1130000}"/>
    <cellStyle name="40% - Accent2 75 3 3 2" xfId="5058" xr:uid="{00000000-0005-0000-0000-0000C2130000}"/>
    <cellStyle name="40% - Accent2 75 3 4" xfId="5059" xr:uid="{00000000-0005-0000-0000-0000C3130000}"/>
    <cellStyle name="40% - Accent2 75 4" xfId="5060" xr:uid="{00000000-0005-0000-0000-0000C4130000}"/>
    <cellStyle name="40% - Accent2 75 4 2" xfId="5061" xr:uid="{00000000-0005-0000-0000-0000C5130000}"/>
    <cellStyle name="40% - Accent2 75 4 2 2" xfId="5062" xr:uid="{00000000-0005-0000-0000-0000C6130000}"/>
    <cellStyle name="40% - Accent2 75 4 3" xfId="5063" xr:uid="{00000000-0005-0000-0000-0000C7130000}"/>
    <cellStyle name="40% - Accent2 75 5" xfId="5064" xr:uid="{00000000-0005-0000-0000-0000C8130000}"/>
    <cellStyle name="40% - Accent2 75 5 2" xfId="5065" xr:uid="{00000000-0005-0000-0000-0000C9130000}"/>
    <cellStyle name="40% - Accent2 75 6" xfId="5066" xr:uid="{00000000-0005-0000-0000-0000CA130000}"/>
    <cellStyle name="40% - Accent2 76" xfId="5067" xr:uid="{00000000-0005-0000-0000-0000CB130000}"/>
    <cellStyle name="40% - Accent2 76 2" xfId="5068" xr:uid="{00000000-0005-0000-0000-0000CC130000}"/>
    <cellStyle name="40% - Accent2 76 2 2" xfId="5069" xr:uid="{00000000-0005-0000-0000-0000CD130000}"/>
    <cellStyle name="40% - Accent2 76 2 2 2" xfId="5070" xr:uid="{00000000-0005-0000-0000-0000CE130000}"/>
    <cellStyle name="40% - Accent2 76 2 2 2 2" xfId="5071" xr:uid="{00000000-0005-0000-0000-0000CF130000}"/>
    <cellStyle name="40% - Accent2 76 2 2 2 2 2" xfId="5072" xr:uid="{00000000-0005-0000-0000-0000D0130000}"/>
    <cellStyle name="40% - Accent2 76 2 2 2 3" xfId="5073" xr:uid="{00000000-0005-0000-0000-0000D1130000}"/>
    <cellStyle name="40% - Accent2 76 2 2 3" xfId="5074" xr:uid="{00000000-0005-0000-0000-0000D2130000}"/>
    <cellStyle name="40% - Accent2 76 2 2 3 2" xfId="5075" xr:uid="{00000000-0005-0000-0000-0000D3130000}"/>
    <cellStyle name="40% - Accent2 76 2 2 4" xfId="5076" xr:uid="{00000000-0005-0000-0000-0000D4130000}"/>
    <cellStyle name="40% - Accent2 76 2 3" xfId="5077" xr:uid="{00000000-0005-0000-0000-0000D5130000}"/>
    <cellStyle name="40% - Accent2 76 2 3 2" xfId="5078" xr:uid="{00000000-0005-0000-0000-0000D6130000}"/>
    <cellStyle name="40% - Accent2 76 2 3 2 2" xfId="5079" xr:uid="{00000000-0005-0000-0000-0000D7130000}"/>
    <cellStyle name="40% - Accent2 76 2 3 3" xfId="5080" xr:uid="{00000000-0005-0000-0000-0000D8130000}"/>
    <cellStyle name="40% - Accent2 76 2 4" xfId="5081" xr:uid="{00000000-0005-0000-0000-0000D9130000}"/>
    <cellStyle name="40% - Accent2 76 2 4 2" xfId="5082" xr:uid="{00000000-0005-0000-0000-0000DA130000}"/>
    <cellStyle name="40% - Accent2 76 2 5" xfId="5083" xr:uid="{00000000-0005-0000-0000-0000DB130000}"/>
    <cellStyle name="40% - Accent2 76 3" xfId="5084" xr:uid="{00000000-0005-0000-0000-0000DC130000}"/>
    <cellStyle name="40% - Accent2 76 3 2" xfId="5085" xr:uid="{00000000-0005-0000-0000-0000DD130000}"/>
    <cellStyle name="40% - Accent2 76 3 2 2" xfId="5086" xr:uid="{00000000-0005-0000-0000-0000DE130000}"/>
    <cellStyle name="40% - Accent2 76 3 2 2 2" xfId="5087" xr:uid="{00000000-0005-0000-0000-0000DF130000}"/>
    <cellStyle name="40% - Accent2 76 3 2 3" xfId="5088" xr:uid="{00000000-0005-0000-0000-0000E0130000}"/>
    <cellStyle name="40% - Accent2 76 3 3" xfId="5089" xr:uid="{00000000-0005-0000-0000-0000E1130000}"/>
    <cellStyle name="40% - Accent2 76 3 3 2" xfId="5090" xr:uid="{00000000-0005-0000-0000-0000E2130000}"/>
    <cellStyle name="40% - Accent2 76 3 4" xfId="5091" xr:uid="{00000000-0005-0000-0000-0000E3130000}"/>
    <cellStyle name="40% - Accent2 76 4" xfId="5092" xr:uid="{00000000-0005-0000-0000-0000E4130000}"/>
    <cellStyle name="40% - Accent2 76 4 2" xfId="5093" xr:uid="{00000000-0005-0000-0000-0000E5130000}"/>
    <cellStyle name="40% - Accent2 76 4 2 2" xfId="5094" xr:uid="{00000000-0005-0000-0000-0000E6130000}"/>
    <cellStyle name="40% - Accent2 76 4 3" xfId="5095" xr:uid="{00000000-0005-0000-0000-0000E7130000}"/>
    <cellStyle name="40% - Accent2 76 5" xfId="5096" xr:uid="{00000000-0005-0000-0000-0000E8130000}"/>
    <cellStyle name="40% - Accent2 76 5 2" xfId="5097" xr:uid="{00000000-0005-0000-0000-0000E9130000}"/>
    <cellStyle name="40% - Accent2 76 6" xfId="5098" xr:uid="{00000000-0005-0000-0000-0000EA130000}"/>
    <cellStyle name="40% - Accent2 77" xfId="5099" xr:uid="{00000000-0005-0000-0000-0000EB130000}"/>
    <cellStyle name="40% - Accent2 77 2" xfId="5100" xr:uid="{00000000-0005-0000-0000-0000EC130000}"/>
    <cellStyle name="40% - Accent2 77 2 2" xfId="5101" xr:uid="{00000000-0005-0000-0000-0000ED130000}"/>
    <cellStyle name="40% - Accent2 77 2 2 2" xfId="5102" xr:uid="{00000000-0005-0000-0000-0000EE130000}"/>
    <cellStyle name="40% - Accent2 77 2 2 2 2" xfId="5103" xr:uid="{00000000-0005-0000-0000-0000EF130000}"/>
    <cellStyle name="40% - Accent2 77 2 2 2 2 2" xfId="5104" xr:uid="{00000000-0005-0000-0000-0000F0130000}"/>
    <cellStyle name="40% - Accent2 77 2 2 2 3" xfId="5105" xr:uid="{00000000-0005-0000-0000-0000F1130000}"/>
    <cellStyle name="40% - Accent2 77 2 2 3" xfId="5106" xr:uid="{00000000-0005-0000-0000-0000F2130000}"/>
    <cellStyle name="40% - Accent2 77 2 2 3 2" xfId="5107" xr:uid="{00000000-0005-0000-0000-0000F3130000}"/>
    <cellStyle name="40% - Accent2 77 2 2 4" xfId="5108" xr:uid="{00000000-0005-0000-0000-0000F4130000}"/>
    <cellStyle name="40% - Accent2 77 2 3" xfId="5109" xr:uid="{00000000-0005-0000-0000-0000F5130000}"/>
    <cellStyle name="40% - Accent2 77 2 3 2" xfId="5110" xr:uid="{00000000-0005-0000-0000-0000F6130000}"/>
    <cellStyle name="40% - Accent2 77 2 3 2 2" xfId="5111" xr:uid="{00000000-0005-0000-0000-0000F7130000}"/>
    <cellStyle name="40% - Accent2 77 2 3 3" xfId="5112" xr:uid="{00000000-0005-0000-0000-0000F8130000}"/>
    <cellStyle name="40% - Accent2 77 2 4" xfId="5113" xr:uid="{00000000-0005-0000-0000-0000F9130000}"/>
    <cellStyle name="40% - Accent2 77 2 4 2" xfId="5114" xr:uid="{00000000-0005-0000-0000-0000FA130000}"/>
    <cellStyle name="40% - Accent2 77 2 5" xfId="5115" xr:uid="{00000000-0005-0000-0000-0000FB130000}"/>
    <cellStyle name="40% - Accent2 77 3" xfId="5116" xr:uid="{00000000-0005-0000-0000-0000FC130000}"/>
    <cellStyle name="40% - Accent2 77 3 2" xfId="5117" xr:uid="{00000000-0005-0000-0000-0000FD130000}"/>
    <cellStyle name="40% - Accent2 77 3 2 2" xfId="5118" xr:uid="{00000000-0005-0000-0000-0000FE130000}"/>
    <cellStyle name="40% - Accent2 77 3 2 2 2" xfId="5119" xr:uid="{00000000-0005-0000-0000-0000FF130000}"/>
    <cellStyle name="40% - Accent2 77 3 2 3" xfId="5120" xr:uid="{00000000-0005-0000-0000-000000140000}"/>
    <cellStyle name="40% - Accent2 77 3 3" xfId="5121" xr:uid="{00000000-0005-0000-0000-000001140000}"/>
    <cellStyle name="40% - Accent2 77 3 3 2" xfId="5122" xr:uid="{00000000-0005-0000-0000-000002140000}"/>
    <cellStyle name="40% - Accent2 77 3 4" xfId="5123" xr:uid="{00000000-0005-0000-0000-000003140000}"/>
    <cellStyle name="40% - Accent2 77 4" xfId="5124" xr:uid="{00000000-0005-0000-0000-000004140000}"/>
    <cellStyle name="40% - Accent2 77 4 2" xfId="5125" xr:uid="{00000000-0005-0000-0000-000005140000}"/>
    <cellStyle name="40% - Accent2 77 4 2 2" xfId="5126" xr:uid="{00000000-0005-0000-0000-000006140000}"/>
    <cellStyle name="40% - Accent2 77 4 3" xfId="5127" xr:uid="{00000000-0005-0000-0000-000007140000}"/>
    <cellStyle name="40% - Accent2 77 5" xfId="5128" xr:uid="{00000000-0005-0000-0000-000008140000}"/>
    <cellStyle name="40% - Accent2 77 5 2" xfId="5129" xr:uid="{00000000-0005-0000-0000-000009140000}"/>
    <cellStyle name="40% - Accent2 77 6" xfId="5130" xr:uid="{00000000-0005-0000-0000-00000A140000}"/>
    <cellStyle name="40% - Accent2 78" xfId="5131" xr:uid="{00000000-0005-0000-0000-00000B140000}"/>
    <cellStyle name="40% - Accent2 78 2" xfId="5132" xr:uid="{00000000-0005-0000-0000-00000C140000}"/>
    <cellStyle name="40% - Accent2 78 2 2" xfId="5133" xr:uid="{00000000-0005-0000-0000-00000D140000}"/>
    <cellStyle name="40% - Accent2 78 2 2 2" xfId="5134" xr:uid="{00000000-0005-0000-0000-00000E140000}"/>
    <cellStyle name="40% - Accent2 78 2 2 2 2" xfId="5135" xr:uid="{00000000-0005-0000-0000-00000F140000}"/>
    <cellStyle name="40% - Accent2 78 2 2 2 2 2" xfId="5136" xr:uid="{00000000-0005-0000-0000-000010140000}"/>
    <cellStyle name="40% - Accent2 78 2 2 2 3" xfId="5137" xr:uid="{00000000-0005-0000-0000-000011140000}"/>
    <cellStyle name="40% - Accent2 78 2 2 3" xfId="5138" xr:uid="{00000000-0005-0000-0000-000012140000}"/>
    <cellStyle name="40% - Accent2 78 2 2 3 2" xfId="5139" xr:uid="{00000000-0005-0000-0000-000013140000}"/>
    <cellStyle name="40% - Accent2 78 2 2 4" xfId="5140" xr:uid="{00000000-0005-0000-0000-000014140000}"/>
    <cellStyle name="40% - Accent2 78 2 3" xfId="5141" xr:uid="{00000000-0005-0000-0000-000015140000}"/>
    <cellStyle name="40% - Accent2 78 2 3 2" xfId="5142" xr:uid="{00000000-0005-0000-0000-000016140000}"/>
    <cellStyle name="40% - Accent2 78 2 3 2 2" xfId="5143" xr:uid="{00000000-0005-0000-0000-000017140000}"/>
    <cellStyle name="40% - Accent2 78 2 3 3" xfId="5144" xr:uid="{00000000-0005-0000-0000-000018140000}"/>
    <cellStyle name="40% - Accent2 78 2 4" xfId="5145" xr:uid="{00000000-0005-0000-0000-000019140000}"/>
    <cellStyle name="40% - Accent2 78 2 4 2" xfId="5146" xr:uid="{00000000-0005-0000-0000-00001A140000}"/>
    <cellStyle name="40% - Accent2 78 2 5" xfId="5147" xr:uid="{00000000-0005-0000-0000-00001B140000}"/>
    <cellStyle name="40% - Accent2 78 3" xfId="5148" xr:uid="{00000000-0005-0000-0000-00001C140000}"/>
    <cellStyle name="40% - Accent2 78 3 2" xfId="5149" xr:uid="{00000000-0005-0000-0000-00001D140000}"/>
    <cellStyle name="40% - Accent2 78 3 2 2" xfId="5150" xr:uid="{00000000-0005-0000-0000-00001E140000}"/>
    <cellStyle name="40% - Accent2 78 3 2 2 2" xfId="5151" xr:uid="{00000000-0005-0000-0000-00001F140000}"/>
    <cellStyle name="40% - Accent2 78 3 2 3" xfId="5152" xr:uid="{00000000-0005-0000-0000-000020140000}"/>
    <cellStyle name="40% - Accent2 78 3 3" xfId="5153" xr:uid="{00000000-0005-0000-0000-000021140000}"/>
    <cellStyle name="40% - Accent2 78 3 3 2" xfId="5154" xr:uid="{00000000-0005-0000-0000-000022140000}"/>
    <cellStyle name="40% - Accent2 78 3 4" xfId="5155" xr:uid="{00000000-0005-0000-0000-000023140000}"/>
    <cellStyle name="40% - Accent2 78 4" xfId="5156" xr:uid="{00000000-0005-0000-0000-000024140000}"/>
    <cellStyle name="40% - Accent2 78 4 2" xfId="5157" xr:uid="{00000000-0005-0000-0000-000025140000}"/>
    <cellStyle name="40% - Accent2 78 4 2 2" xfId="5158" xr:uid="{00000000-0005-0000-0000-000026140000}"/>
    <cellStyle name="40% - Accent2 78 4 3" xfId="5159" xr:uid="{00000000-0005-0000-0000-000027140000}"/>
    <cellStyle name="40% - Accent2 78 5" xfId="5160" xr:uid="{00000000-0005-0000-0000-000028140000}"/>
    <cellStyle name="40% - Accent2 78 5 2" xfId="5161" xr:uid="{00000000-0005-0000-0000-000029140000}"/>
    <cellStyle name="40% - Accent2 78 6" xfId="5162" xr:uid="{00000000-0005-0000-0000-00002A140000}"/>
    <cellStyle name="40% - Accent2 79" xfId="5163" xr:uid="{00000000-0005-0000-0000-00002B140000}"/>
    <cellStyle name="40% - Accent2 79 2" xfId="5164" xr:uid="{00000000-0005-0000-0000-00002C140000}"/>
    <cellStyle name="40% - Accent2 79 2 2" xfId="5165" xr:uid="{00000000-0005-0000-0000-00002D140000}"/>
    <cellStyle name="40% - Accent2 79 2 2 2" xfId="5166" xr:uid="{00000000-0005-0000-0000-00002E140000}"/>
    <cellStyle name="40% - Accent2 79 2 2 2 2" xfId="5167" xr:uid="{00000000-0005-0000-0000-00002F140000}"/>
    <cellStyle name="40% - Accent2 79 2 2 3" xfId="5168" xr:uid="{00000000-0005-0000-0000-000030140000}"/>
    <cellStyle name="40% - Accent2 79 2 3" xfId="5169" xr:uid="{00000000-0005-0000-0000-000031140000}"/>
    <cellStyle name="40% - Accent2 79 2 3 2" xfId="5170" xr:uid="{00000000-0005-0000-0000-000032140000}"/>
    <cellStyle name="40% - Accent2 79 2 4" xfId="5171" xr:uid="{00000000-0005-0000-0000-000033140000}"/>
    <cellStyle name="40% - Accent2 79 3" xfId="5172" xr:uid="{00000000-0005-0000-0000-000034140000}"/>
    <cellStyle name="40% - Accent2 79 3 2" xfId="5173" xr:uid="{00000000-0005-0000-0000-000035140000}"/>
    <cellStyle name="40% - Accent2 79 3 2 2" xfId="5174" xr:uid="{00000000-0005-0000-0000-000036140000}"/>
    <cellStyle name="40% - Accent2 79 3 3" xfId="5175" xr:uid="{00000000-0005-0000-0000-000037140000}"/>
    <cellStyle name="40% - Accent2 79 4" xfId="5176" xr:uid="{00000000-0005-0000-0000-000038140000}"/>
    <cellStyle name="40% - Accent2 79 4 2" xfId="5177" xr:uid="{00000000-0005-0000-0000-000039140000}"/>
    <cellStyle name="40% - Accent2 79 5" xfId="5178" xr:uid="{00000000-0005-0000-0000-00003A140000}"/>
    <cellStyle name="40% - Accent2 8" xfId="5179" xr:uid="{00000000-0005-0000-0000-00003B140000}"/>
    <cellStyle name="40% - Accent2 80" xfId="5180" xr:uid="{00000000-0005-0000-0000-00003C140000}"/>
    <cellStyle name="40% - Accent2 81" xfId="5181" xr:uid="{00000000-0005-0000-0000-00003D140000}"/>
    <cellStyle name="40% - Accent2 81 2" xfId="5182" xr:uid="{00000000-0005-0000-0000-00003E140000}"/>
    <cellStyle name="40% - Accent2 81 2 2" xfId="5183" xr:uid="{00000000-0005-0000-0000-00003F140000}"/>
    <cellStyle name="40% - Accent2 81 2 2 2" xfId="5184" xr:uid="{00000000-0005-0000-0000-000040140000}"/>
    <cellStyle name="40% - Accent2 81 2 2 2 2" xfId="5185" xr:uid="{00000000-0005-0000-0000-000041140000}"/>
    <cellStyle name="40% - Accent2 81 2 2 3" xfId="5186" xr:uid="{00000000-0005-0000-0000-000042140000}"/>
    <cellStyle name="40% - Accent2 81 2 3" xfId="5187" xr:uid="{00000000-0005-0000-0000-000043140000}"/>
    <cellStyle name="40% - Accent2 81 2 3 2" xfId="5188" xr:uid="{00000000-0005-0000-0000-000044140000}"/>
    <cellStyle name="40% - Accent2 81 2 4" xfId="5189" xr:uid="{00000000-0005-0000-0000-000045140000}"/>
    <cellStyle name="40% - Accent2 81 3" xfId="5190" xr:uid="{00000000-0005-0000-0000-000046140000}"/>
    <cellStyle name="40% - Accent2 81 3 2" xfId="5191" xr:uid="{00000000-0005-0000-0000-000047140000}"/>
    <cellStyle name="40% - Accent2 81 3 2 2" xfId="5192" xr:uid="{00000000-0005-0000-0000-000048140000}"/>
    <cellStyle name="40% - Accent2 81 3 3" xfId="5193" xr:uid="{00000000-0005-0000-0000-000049140000}"/>
    <cellStyle name="40% - Accent2 81 4" xfId="5194" xr:uid="{00000000-0005-0000-0000-00004A140000}"/>
    <cellStyle name="40% - Accent2 81 4 2" xfId="5195" xr:uid="{00000000-0005-0000-0000-00004B140000}"/>
    <cellStyle name="40% - Accent2 81 5" xfId="5196" xr:uid="{00000000-0005-0000-0000-00004C140000}"/>
    <cellStyle name="40% - Accent2 82" xfId="5197" xr:uid="{00000000-0005-0000-0000-00004D140000}"/>
    <cellStyle name="40% - Accent2 83" xfId="5198" xr:uid="{00000000-0005-0000-0000-00004E140000}"/>
    <cellStyle name="40% - Accent2 83 2" xfId="5199" xr:uid="{00000000-0005-0000-0000-00004F140000}"/>
    <cellStyle name="40% - Accent2 83 2 2" xfId="5200" xr:uid="{00000000-0005-0000-0000-000050140000}"/>
    <cellStyle name="40% - Accent2 83 3" xfId="5201" xr:uid="{00000000-0005-0000-0000-000051140000}"/>
    <cellStyle name="40% - Accent2 84" xfId="21" xr:uid="{00000000-0005-0000-0000-000015000000}"/>
    <cellStyle name="40% - Accent2 9" xfId="5202" xr:uid="{00000000-0005-0000-0000-000052140000}"/>
    <cellStyle name="40% - Accent3 10" xfId="5203" xr:uid="{00000000-0005-0000-0000-000053140000}"/>
    <cellStyle name="40% - Accent3 11" xfId="5204" xr:uid="{00000000-0005-0000-0000-000054140000}"/>
    <cellStyle name="40% - Accent3 12" xfId="5205" xr:uid="{00000000-0005-0000-0000-000055140000}"/>
    <cellStyle name="40% - Accent3 13" xfId="5206" xr:uid="{00000000-0005-0000-0000-000056140000}"/>
    <cellStyle name="40% - Accent3 14" xfId="5207" xr:uid="{00000000-0005-0000-0000-000057140000}"/>
    <cellStyle name="40% - Accent3 15" xfId="5208" xr:uid="{00000000-0005-0000-0000-000058140000}"/>
    <cellStyle name="40% - Accent3 16" xfId="5209" xr:uid="{00000000-0005-0000-0000-000059140000}"/>
    <cellStyle name="40% - Accent3 17" xfId="5210" xr:uid="{00000000-0005-0000-0000-00005A140000}"/>
    <cellStyle name="40% - Accent3 18" xfId="5211" xr:uid="{00000000-0005-0000-0000-00005B140000}"/>
    <cellStyle name="40% - Accent3 19" xfId="5212" xr:uid="{00000000-0005-0000-0000-00005C140000}"/>
    <cellStyle name="40% - Accent3 2" xfId="217" xr:uid="{00000000-0005-0000-0000-0000D9000000}"/>
    <cellStyle name="40% - Accent3 2 2" xfId="5213" xr:uid="{00000000-0005-0000-0000-00005D140000}"/>
    <cellStyle name="40% - Accent3 2 2 2" xfId="5214" xr:uid="{00000000-0005-0000-0000-00005E140000}"/>
    <cellStyle name="40% - Accent3 2 2 2 2" xfId="5215" xr:uid="{00000000-0005-0000-0000-00005F140000}"/>
    <cellStyle name="40% - Accent3 2 2 3" xfId="5216" xr:uid="{00000000-0005-0000-0000-000060140000}"/>
    <cellStyle name="40% - Accent3 2 3" xfId="5217" xr:uid="{00000000-0005-0000-0000-000061140000}"/>
    <cellStyle name="40% - Accent3 2 3 2" xfId="5218" xr:uid="{00000000-0005-0000-0000-000062140000}"/>
    <cellStyle name="40% - Accent3 2 4" xfId="5219" xr:uid="{00000000-0005-0000-0000-000063140000}"/>
    <cellStyle name="40% - Accent3 20" xfId="5220" xr:uid="{00000000-0005-0000-0000-000064140000}"/>
    <cellStyle name="40% - Accent3 21" xfId="5221" xr:uid="{00000000-0005-0000-0000-000065140000}"/>
    <cellStyle name="40% - Accent3 22" xfId="5222" xr:uid="{00000000-0005-0000-0000-000066140000}"/>
    <cellStyle name="40% - Accent3 23" xfId="5223" xr:uid="{00000000-0005-0000-0000-000067140000}"/>
    <cellStyle name="40% - Accent3 24" xfId="5224" xr:uid="{00000000-0005-0000-0000-000068140000}"/>
    <cellStyle name="40% - Accent3 25" xfId="5225" xr:uid="{00000000-0005-0000-0000-000069140000}"/>
    <cellStyle name="40% - Accent3 26" xfId="5226" xr:uid="{00000000-0005-0000-0000-00006A140000}"/>
    <cellStyle name="40% - Accent3 27" xfId="5227" xr:uid="{00000000-0005-0000-0000-00006B140000}"/>
    <cellStyle name="40% - Accent3 28" xfId="5228" xr:uid="{00000000-0005-0000-0000-00006C140000}"/>
    <cellStyle name="40% - Accent3 29" xfId="5229" xr:uid="{00000000-0005-0000-0000-00006D140000}"/>
    <cellStyle name="40% - Accent3 3" xfId="5230" xr:uid="{00000000-0005-0000-0000-00006E140000}"/>
    <cellStyle name="40% - Accent3 3 2" xfId="5231" xr:uid="{00000000-0005-0000-0000-00006F140000}"/>
    <cellStyle name="40% - Accent3 3 2 2" xfId="5232" xr:uid="{00000000-0005-0000-0000-000070140000}"/>
    <cellStyle name="40% - Accent3 3 2 2 2" xfId="5233" xr:uid="{00000000-0005-0000-0000-000071140000}"/>
    <cellStyle name="40% - Accent3 3 2 3" xfId="5234" xr:uid="{00000000-0005-0000-0000-000072140000}"/>
    <cellStyle name="40% - Accent3 3 3" xfId="5235" xr:uid="{00000000-0005-0000-0000-000073140000}"/>
    <cellStyle name="40% - Accent3 3 3 2" xfId="5236" xr:uid="{00000000-0005-0000-0000-000074140000}"/>
    <cellStyle name="40% - Accent3 3 4" xfId="5237" xr:uid="{00000000-0005-0000-0000-000075140000}"/>
    <cellStyle name="40% - Accent3 30" xfId="5238" xr:uid="{00000000-0005-0000-0000-000076140000}"/>
    <cellStyle name="40% - Accent3 31" xfId="5239" xr:uid="{00000000-0005-0000-0000-000077140000}"/>
    <cellStyle name="40% - Accent3 32" xfId="5240" xr:uid="{00000000-0005-0000-0000-000078140000}"/>
    <cellStyle name="40% - Accent3 33" xfId="5241" xr:uid="{00000000-0005-0000-0000-000079140000}"/>
    <cellStyle name="40% - Accent3 34" xfId="5242" xr:uid="{00000000-0005-0000-0000-00007A140000}"/>
    <cellStyle name="40% - Accent3 35" xfId="5243" xr:uid="{00000000-0005-0000-0000-00007B140000}"/>
    <cellStyle name="40% - Accent3 36" xfId="5244" xr:uid="{00000000-0005-0000-0000-00007C140000}"/>
    <cellStyle name="40% - Accent3 37" xfId="5245" xr:uid="{00000000-0005-0000-0000-00007D140000}"/>
    <cellStyle name="40% - Accent3 38" xfId="5246" xr:uid="{00000000-0005-0000-0000-00007E140000}"/>
    <cellStyle name="40% - Accent3 39" xfId="5247" xr:uid="{00000000-0005-0000-0000-00007F140000}"/>
    <cellStyle name="40% - Accent3 4" xfId="5248" xr:uid="{00000000-0005-0000-0000-000080140000}"/>
    <cellStyle name="40% - Accent3 4 2" xfId="5249" xr:uid="{00000000-0005-0000-0000-000081140000}"/>
    <cellStyle name="40% - Accent3 4 2 2" xfId="5250" xr:uid="{00000000-0005-0000-0000-000082140000}"/>
    <cellStyle name="40% - Accent3 4 2 2 2" xfId="5251" xr:uid="{00000000-0005-0000-0000-000083140000}"/>
    <cellStyle name="40% - Accent3 4 2 3" xfId="5252" xr:uid="{00000000-0005-0000-0000-000084140000}"/>
    <cellStyle name="40% - Accent3 4 3" xfId="5253" xr:uid="{00000000-0005-0000-0000-000085140000}"/>
    <cellStyle name="40% - Accent3 4 3 2" xfId="5254" xr:uid="{00000000-0005-0000-0000-000086140000}"/>
    <cellStyle name="40% - Accent3 4 4" xfId="5255" xr:uid="{00000000-0005-0000-0000-000087140000}"/>
    <cellStyle name="40% - Accent3 40" xfId="5256" xr:uid="{00000000-0005-0000-0000-000088140000}"/>
    <cellStyle name="40% - Accent3 41" xfId="5257" xr:uid="{00000000-0005-0000-0000-000089140000}"/>
    <cellStyle name="40% - Accent3 42" xfId="5258" xr:uid="{00000000-0005-0000-0000-00008A140000}"/>
    <cellStyle name="40% - Accent3 43" xfId="5259" xr:uid="{00000000-0005-0000-0000-00008B140000}"/>
    <cellStyle name="40% - Accent3 44" xfId="5260" xr:uid="{00000000-0005-0000-0000-00008C140000}"/>
    <cellStyle name="40% - Accent3 45" xfId="5261" xr:uid="{00000000-0005-0000-0000-00008D140000}"/>
    <cellStyle name="40% - Accent3 46" xfId="5262" xr:uid="{00000000-0005-0000-0000-00008E140000}"/>
    <cellStyle name="40% - Accent3 47" xfId="5263" xr:uid="{00000000-0005-0000-0000-00008F140000}"/>
    <cellStyle name="40% - Accent3 48" xfId="5264" xr:uid="{00000000-0005-0000-0000-000090140000}"/>
    <cellStyle name="40% - Accent3 49" xfId="5265" xr:uid="{00000000-0005-0000-0000-000091140000}"/>
    <cellStyle name="40% - Accent3 5" xfId="5266" xr:uid="{00000000-0005-0000-0000-000092140000}"/>
    <cellStyle name="40% - Accent3 5 2" xfId="5267" xr:uid="{00000000-0005-0000-0000-000093140000}"/>
    <cellStyle name="40% - Accent3 5 2 2" xfId="5268" xr:uid="{00000000-0005-0000-0000-000094140000}"/>
    <cellStyle name="40% - Accent3 5 2 2 2" xfId="5269" xr:uid="{00000000-0005-0000-0000-000095140000}"/>
    <cellStyle name="40% - Accent3 5 2 3" xfId="5270" xr:uid="{00000000-0005-0000-0000-000096140000}"/>
    <cellStyle name="40% - Accent3 5 3" xfId="5271" xr:uid="{00000000-0005-0000-0000-000097140000}"/>
    <cellStyle name="40% - Accent3 5 3 2" xfId="5272" xr:uid="{00000000-0005-0000-0000-000098140000}"/>
    <cellStyle name="40% - Accent3 5 4" xfId="5273" xr:uid="{00000000-0005-0000-0000-000099140000}"/>
    <cellStyle name="40% - Accent3 50" xfId="5274" xr:uid="{00000000-0005-0000-0000-00009A140000}"/>
    <cellStyle name="40% - Accent3 51" xfId="5275" xr:uid="{00000000-0005-0000-0000-00009B140000}"/>
    <cellStyle name="40% - Accent3 52" xfId="5276" xr:uid="{00000000-0005-0000-0000-00009C140000}"/>
    <cellStyle name="40% - Accent3 53" xfId="5277" xr:uid="{00000000-0005-0000-0000-00009D140000}"/>
    <cellStyle name="40% - Accent3 54" xfId="5278" xr:uid="{00000000-0005-0000-0000-00009E140000}"/>
    <cellStyle name="40% - Accent3 55" xfId="5279" xr:uid="{00000000-0005-0000-0000-00009F140000}"/>
    <cellStyle name="40% - Accent3 56" xfId="5280" xr:uid="{00000000-0005-0000-0000-0000A0140000}"/>
    <cellStyle name="40% - Accent3 57" xfId="5281" xr:uid="{00000000-0005-0000-0000-0000A1140000}"/>
    <cellStyle name="40% - Accent3 58" xfId="5282" xr:uid="{00000000-0005-0000-0000-0000A2140000}"/>
    <cellStyle name="40% - Accent3 59" xfId="5283" xr:uid="{00000000-0005-0000-0000-0000A3140000}"/>
    <cellStyle name="40% - Accent3 6" xfId="5284" xr:uid="{00000000-0005-0000-0000-0000A4140000}"/>
    <cellStyle name="40% - Accent3 6 2" xfId="5285" xr:uid="{00000000-0005-0000-0000-0000A5140000}"/>
    <cellStyle name="40% - Accent3 6 2 2" xfId="5286" xr:uid="{00000000-0005-0000-0000-0000A6140000}"/>
    <cellStyle name="40% - Accent3 6 2 2 2" xfId="5287" xr:uid="{00000000-0005-0000-0000-0000A7140000}"/>
    <cellStyle name="40% - Accent3 6 2 3" xfId="5288" xr:uid="{00000000-0005-0000-0000-0000A8140000}"/>
    <cellStyle name="40% - Accent3 6 3" xfId="5289" xr:uid="{00000000-0005-0000-0000-0000A9140000}"/>
    <cellStyle name="40% - Accent3 6 3 2" xfId="5290" xr:uid="{00000000-0005-0000-0000-0000AA140000}"/>
    <cellStyle name="40% - Accent3 6 4" xfId="5291" xr:uid="{00000000-0005-0000-0000-0000AB140000}"/>
    <cellStyle name="40% - Accent3 60" xfId="5292" xr:uid="{00000000-0005-0000-0000-0000AC140000}"/>
    <cellStyle name="40% - Accent3 61" xfId="5293" xr:uid="{00000000-0005-0000-0000-0000AD140000}"/>
    <cellStyle name="40% - Accent3 62" xfId="5294" xr:uid="{00000000-0005-0000-0000-0000AE140000}"/>
    <cellStyle name="40% - Accent3 63" xfId="5295" xr:uid="{00000000-0005-0000-0000-0000AF140000}"/>
    <cellStyle name="40% - Accent3 64" xfId="5296" xr:uid="{00000000-0005-0000-0000-0000B0140000}"/>
    <cellStyle name="40% - Accent3 65" xfId="5297" xr:uid="{00000000-0005-0000-0000-0000B1140000}"/>
    <cellStyle name="40% - Accent3 66" xfId="5298" xr:uid="{00000000-0005-0000-0000-0000B2140000}"/>
    <cellStyle name="40% - Accent3 67" xfId="5299" xr:uid="{00000000-0005-0000-0000-0000B3140000}"/>
    <cellStyle name="40% - Accent3 68" xfId="5300" xr:uid="{00000000-0005-0000-0000-0000B4140000}"/>
    <cellStyle name="40% - Accent3 69" xfId="5301" xr:uid="{00000000-0005-0000-0000-0000B5140000}"/>
    <cellStyle name="40% - Accent3 69 2" xfId="5302" xr:uid="{00000000-0005-0000-0000-0000B6140000}"/>
    <cellStyle name="40% - Accent3 69 2 2" xfId="5303" xr:uid="{00000000-0005-0000-0000-0000B7140000}"/>
    <cellStyle name="40% - Accent3 69 2 2 2" xfId="5304" xr:uid="{00000000-0005-0000-0000-0000B8140000}"/>
    <cellStyle name="40% - Accent3 69 2 2 2 2" xfId="5305" xr:uid="{00000000-0005-0000-0000-0000B9140000}"/>
    <cellStyle name="40% - Accent3 69 2 2 2 2 2" xfId="5306" xr:uid="{00000000-0005-0000-0000-0000BA140000}"/>
    <cellStyle name="40% - Accent3 69 2 2 2 2 2 2" xfId="5307" xr:uid="{00000000-0005-0000-0000-0000BB140000}"/>
    <cellStyle name="40% - Accent3 69 2 2 2 2 3" xfId="5308" xr:uid="{00000000-0005-0000-0000-0000BC140000}"/>
    <cellStyle name="40% - Accent3 69 2 2 2 3" xfId="5309" xr:uid="{00000000-0005-0000-0000-0000BD140000}"/>
    <cellStyle name="40% - Accent3 69 2 2 2 3 2" xfId="5310" xr:uid="{00000000-0005-0000-0000-0000BE140000}"/>
    <cellStyle name="40% - Accent3 69 2 2 2 4" xfId="5311" xr:uid="{00000000-0005-0000-0000-0000BF140000}"/>
    <cellStyle name="40% - Accent3 69 2 2 3" xfId="5312" xr:uid="{00000000-0005-0000-0000-0000C0140000}"/>
    <cellStyle name="40% - Accent3 69 2 2 3 2" xfId="5313" xr:uid="{00000000-0005-0000-0000-0000C1140000}"/>
    <cellStyle name="40% - Accent3 69 2 2 3 2 2" xfId="5314" xr:uid="{00000000-0005-0000-0000-0000C2140000}"/>
    <cellStyle name="40% - Accent3 69 2 2 3 3" xfId="5315" xr:uid="{00000000-0005-0000-0000-0000C3140000}"/>
    <cellStyle name="40% - Accent3 69 2 2 4" xfId="5316" xr:uid="{00000000-0005-0000-0000-0000C4140000}"/>
    <cellStyle name="40% - Accent3 69 2 2 4 2" xfId="5317" xr:uid="{00000000-0005-0000-0000-0000C5140000}"/>
    <cellStyle name="40% - Accent3 69 2 2 5" xfId="5318" xr:uid="{00000000-0005-0000-0000-0000C6140000}"/>
    <cellStyle name="40% - Accent3 69 2 3" xfId="5319" xr:uid="{00000000-0005-0000-0000-0000C7140000}"/>
    <cellStyle name="40% - Accent3 69 2 3 2" xfId="5320" xr:uid="{00000000-0005-0000-0000-0000C8140000}"/>
    <cellStyle name="40% - Accent3 69 2 3 2 2" xfId="5321" xr:uid="{00000000-0005-0000-0000-0000C9140000}"/>
    <cellStyle name="40% - Accent3 69 2 3 2 2 2" xfId="5322" xr:uid="{00000000-0005-0000-0000-0000CA140000}"/>
    <cellStyle name="40% - Accent3 69 2 3 2 3" xfId="5323" xr:uid="{00000000-0005-0000-0000-0000CB140000}"/>
    <cellStyle name="40% - Accent3 69 2 3 3" xfId="5324" xr:uid="{00000000-0005-0000-0000-0000CC140000}"/>
    <cellStyle name="40% - Accent3 69 2 3 3 2" xfId="5325" xr:uid="{00000000-0005-0000-0000-0000CD140000}"/>
    <cellStyle name="40% - Accent3 69 2 3 4" xfId="5326" xr:uid="{00000000-0005-0000-0000-0000CE140000}"/>
    <cellStyle name="40% - Accent3 69 2 4" xfId="5327" xr:uid="{00000000-0005-0000-0000-0000CF140000}"/>
    <cellStyle name="40% - Accent3 69 2 4 2" xfId="5328" xr:uid="{00000000-0005-0000-0000-0000D0140000}"/>
    <cellStyle name="40% - Accent3 69 2 4 2 2" xfId="5329" xr:uid="{00000000-0005-0000-0000-0000D1140000}"/>
    <cellStyle name="40% - Accent3 69 2 4 3" xfId="5330" xr:uid="{00000000-0005-0000-0000-0000D2140000}"/>
    <cellStyle name="40% - Accent3 69 2 5" xfId="5331" xr:uid="{00000000-0005-0000-0000-0000D3140000}"/>
    <cellStyle name="40% - Accent3 69 2 5 2" xfId="5332" xr:uid="{00000000-0005-0000-0000-0000D4140000}"/>
    <cellStyle name="40% - Accent3 69 2 6" xfId="5333" xr:uid="{00000000-0005-0000-0000-0000D5140000}"/>
    <cellStyle name="40% - Accent3 69 3" xfId="5334" xr:uid="{00000000-0005-0000-0000-0000D6140000}"/>
    <cellStyle name="40% - Accent3 69 3 2" xfId="5335" xr:uid="{00000000-0005-0000-0000-0000D7140000}"/>
    <cellStyle name="40% - Accent3 69 3 2 2" xfId="5336" xr:uid="{00000000-0005-0000-0000-0000D8140000}"/>
    <cellStyle name="40% - Accent3 69 3 2 2 2" xfId="5337" xr:uid="{00000000-0005-0000-0000-0000D9140000}"/>
    <cellStyle name="40% - Accent3 69 3 2 2 2 2" xfId="5338" xr:uid="{00000000-0005-0000-0000-0000DA140000}"/>
    <cellStyle name="40% - Accent3 69 3 2 2 3" xfId="5339" xr:uid="{00000000-0005-0000-0000-0000DB140000}"/>
    <cellStyle name="40% - Accent3 69 3 2 3" xfId="5340" xr:uid="{00000000-0005-0000-0000-0000DC140000}"/>
    <cellStyle name="40% - Accent3 69 3 2 3 2" xfId="5341" xr:uid="{00000000-0005-0000-0000-0000DD140000}"/>
    <cellStyle name="40% - Accent3 69 3 2 4" xfId="5342" xr:uid="{00000000-0005-0000-0000-0000DE140000}"/>
    <cellStyle name="40% - Accent3 69 3 3" xfId="5343" xr:uid="{00000000-0005-0000-0000-0000DF140000}"/>
    <cellStyle name="40% - Accent3 69 3 3 2" xfId="5344" xr:uid="{00000000-0005-0000-0000-0000E0140000}"/>
    <cellStyle name="40% - Accent3 69 3 3 2 2" xfId="5345" xr:uid="{00000000-0005-0000-0000-0000E1140000}"/>
    <cellStyle name="40% - Accent3 69 3 3 3" xfId="5346" xr:uid="{00000000-0005-0000-0000-0000E2140000}"/>
    <cellStyle name="40% - Accent3 69 3 4" xfId="5347" xr:uid="{00000000-0005-0000-0000-0000E3140000}"/>
    <cellStyle name="40% - Accent3 69 3 4 2" xfId="5348" xr:uid="{00000000-0005-0000-0000-0000E4140000}"/>
    <cellStyle name="40% - Accent3 69 3 5" xfId="5349" xr:uid="{00000000-0005-0000-0000-0000E5140000}"/>
    <cellStyle name="40% - Accent3 69 4" xfId="5350" xr:uid="{00000000-0005-0000-0000-0000E6140000}"/>
    <cellStyle name="40% - Accent3 69 4 2" xfId="5351" xr:uid="{00000000-0005-0000-0000-0000E7140000}"/>
    <cellStyle name="40% - Accent3 69 4 2 2" xfId="5352" xr:uid="{00000000-0005-0000-0000-0000E8140000}"/>
    <cellStyle name="40% - Accent3 69 4 2 2 2" xfId="5353" xr:uid="{00000000-0005-0000-0000-0000E9140000}"/>
    <cellStyle name="40% - Accent3 69 4 2 3" xfId="5354" xr:uid="{00000000-0005-0000-0000-0000EA140000}"/>
    <cellStyle name="40% - Accent3 69 4 3" xfId="5355" xr:uid="{00000000-0005-0000-0000-0000EB140000}"/>
    <cellStyle name="40% - Accent3 69 4 3 2" xfId="5356" xr:uid="{00000000-0005-0000-0000-0000EC140000}"/>
    <cellStyle name="40% - Accent3 69 4 4" xfId="5357" xr:uid="{00000000-0005-0000-0000-0000ED140000}"/>
    <cellStyle name="40% - Accent3 69 5" xfId="5358" xr:uid="{00000000-0005-0000-0000-0000EE140000}"/>
    <cellStyle name="40% - Accent3 69 5 2" xfId="5359" xr:uid="{00000000-0005-0000-0000-0000EF140000}"/>
    <cellStyle name="40% - Accent3 69 5 2 2" xfId="5360" xr:uid="{00000000-0005-0000-0000-0000F0140000}"/>
    <cellStyle name="40% - Accent3 69 5 3" xfId="5361" xr:uid="{00000000-0005-0000-0000-0000F1140000}"/>
    <cellStyle name="40% - Accent3 69 6" xfId="5362" xr:uid="{00000000-0005-0000-0000-0000F2140000}"/>
    <cellStyle name="40% - Accent3 69 6 2" xfId="5363" xr:uid="{00000000-0005-0000-0000-0000F3140000}"/>
    <cellStyle name="40% - Accent3 69 7" xfId="5364" xr:uid="{00000000-0005-0000-0000-0000F4140000}"/>
    <cellStyle name="40% - Accent3 7" xfId="5365" xr:uid="{00000000-0005-0000-0000-0000F5140000}"/>
    <cellStyle name="40% - Accent3 70" xfId="5366" xr:uid="{00000000-0005-0000-0000-0000F6140000}"/>
    <cellStyle name="40% - Accent3 70 2" xfId="5367" xr:uid="{00000000-0005-0000-0000-0000F7140000}"/>
    <cellStyle name="40% - Accent3 70 2 2" xfId="5368" xr:uid="{00000000-0005-0000-0000-0000F8140000}"/>
    <cellStyle name="40% - Accent3 70 2 2 2" xfId="5369" xr:uid="{00000000-0005-0000-0000-0000F9140000}"/>
    <cellStyle name="40% - Accent3 70 2 2 2 2" xfId="5370" xr:uid="{00000000-0005-0000-0000-0000FA140000}"/>
    <cellStyle name="40% - Accent3 70 2 2 2 2 2" xfId="5371" xr:uid="{00000000-0005-0000-0000-0000FB140000}"/>
    <cellStyle name="40% - Accent3 70 2 2 2 2 2 2" xfId="5372" xr:uid="{00000000-0005-0000-0000-0000FC140000}"/>
    <cellStyle name="40% - Accent3 70 2 2 2 2 3" xfId="5373" xr:uid="{00000000-0005-0000-0000-0000FD140000}"/>
    <cellStyle name="40% - Accent3 70 2 2 2 3" xfId="5374" xr:uid="{00000000-0005-0000-0000-0000FE140000}"/>
    <cellStyle name="40% - Accent3 70 2 2 2 3 2" xfId="5375" xr:uid="{00000000-0005-0000-0000-0000FF140000}"/>
    <cellStyle name="40% - Accent3 70 2 2 2 4" xfId="5376" xr:uid="{00000000-0005-0000-0000-000000150000}"/>
    <cellStyle name="40% - Accent3 70 2 2 3" xfId="5377" xr:uid="{00000000-0005-0000-0000-000001150000}"/>
    <cellStyle name="40% - Accent3 70 2 2 3 2" xfId="5378" xr:uid="{00000000-0005-0000-0000-000002150000}"/>
    <cellStyle name="40% - Accent3 70 2 2 3 2 2" xfId="5379" xr:uid="{00000000-0005-0000-0000-000003150000}"/>
    <cellStyle name="40% - Accent3 70 2 2 3 3" xfId="5380" xr:uid="{00000000-0005-0000-0000-000004150000}"/>
    <cellStyle name="40% - Accent3 70 2 2 4" xfId="5381" xr:uid="{00000000-0005-0000-0000-000005150000}"/>
    <cellStyle name="40% - Accent3 70 2 2 4 2" xfId="5382" xr:uid="{00000000-0005-0000-0000-000006150000}"/>
    <cellStyle name="40% - Accent3 70 2 2 5" xfId="5383" xr:uid="{00000000-0005-0000-0000-000007150000}"/>
    <cellStyle name="40% - Accent3 70 2 3" xfId="5384" xr:uid="{00000000-0005-0000-0000-000008150000}"/>
    <cellStyle name="40% - Accent3 70 2 3 2" xfId="5385" xr:uid="{00000000-0005-0000-0000-000009150000}"/>
    <cellStyle name="40% - Accent3 70 2 3 2 2" xfId="5386" xr:uid="{00000000-0005-0000-0000-00000A150000}"/>
    <cellStyle name="40% - Accent3 70 2 3 2 2 2" xfId="5387" xr:uid="{00000000-0005-0000-0000-00000B150000}"/>
    <cellStyle name="40% - Accent3 70 2 3 2 3" xfId="5388" xr:uid="{00000000-0005-0000-0000-00000C150000}"/>
    <cellStyle name="40% - Accent3 70 2 3 3" xfId="5389" xr:uid="{00000000-0005-0000-0000-00000D150000}"/>
    <cellStyle name="40% - Accent3 70 2 3 3 2" xfId="5390" xr:uid="{00000000-0005-0000-0000-00000E150000}"/>
    <cellStyle name="40% - Accent3 70 2 3 4" xfId="5391" xr:uid="{00000000-0005-0000-0000-00000F150000}"/>
    <cellStyle name="40% - Accent3 70 2 4" xfId="5392" xr:uid="{00000000-0005-0000-0000-000010150000}"/>
    <cellStyle name="40% - Accent3 70 2 4 2" xfId="5393" xr:uid="{00000000-0005-0000-0000-000011150000}"/>
    <cellStyle name="40% - Accent3 70 2 4 2 2" xfId="5394" xr:uid="{00000000-0005-0000-0000-000012150000}"/>
    <cellStyle name="40% - Accent3 70 2 4 3" xfId="5395" xr:uid="{00000000-0005-0000-0000-000013150000}"/>
    <cellStyle name="40% - Accent3 70 2 5" xfId="5396" xr:uid="{00000000-0005-0000-0000-000014150000}"/>
    <cellStyle name="40% - Accent3 70 2 5 2" xfId="5397" xr:uid="{00000000-0005-0000-0000-000015150000}"/>
    <cellStyle name="40% - Accent3 70 2 6" xfId="5398" xr:uid="{00000000-0005-0000-0000-000016150000}"/>
    <cellStyle name="40% - Accent3 70 3" xfId="5399" xr:uid="{00000000-0005-0000-0000-000017150000}"/>
    <cellStyle name="40% - Accent3 70 3 2" xfId="5400" xr:uid="{00000000-0005-0000-0000-000018150000}"/>
    <cellStyle name="40% - Accent3 70 3 2 2" xfId="5401" xr:uid="{00000000-0005-0000-0000-000019150000}"/>
    <cellStyle name="40% - Accent3 70 3 2 2 2" xfId="5402" xr:uid="{00000000-0005-0000-0000-00001A150000}"/>
    <cellStyle name="40% - Accent3 70 3 2 2 2 2" xfId="5403" xr:uid="{00000000-0005-0000-0000-00001B150000}"/>
    <cellStyle name="40% - Accent3 70 3 2 2 3" xfId="5404" xr:uid="{00000000-0005-0000-0000-00001C150000}"/>
    <cellStyle name="40% - Accent3 70 3 2 3" xfId="5405" xr:uid="{00000000-0005-0000-0000-00001D150000}"/>
    <cellStyle name="40% - Accent3 70 3 2 3 2" xfId="5406" xr:uid="{00000000-0005-0000-0000-00001E150000}"/>
    <cellStyle name="40% - Accent3 70 3 2 4" xfId="5407" xr:uid="{00000000-0005-0000-0000-00001F150000}"/>
    <cellStyle name="40% - Accent3 70 3 3" xfId="5408" xr:uid="{00000000-0005-0000-0000-000020150000}"/>
    <cellStyle name="40% - Accent3 70 3 3 2" xfId="5409" xr:uid="{00000000-0005-0000-0000-000021150000}"/>
    <cellStyle name="40% - Accent3 70 3 3 2 2" xfId="5410" xr:uid="{00000000-0005-0000-0000-000022150000}"/>
    <cellStyle name="40% - Accent3 70 3 3 3" xfId="5411" xr:uid="{00000000-0005-0000-0000-000023150000}"/>
    <cellStyle name="40% - Accent3 70 3 4" xfId="5412" xr:uid="{00000000-0005-0000-0000-000024150000}"/>
    <cellStyle name="40% - Accent3 70 3 4 2" xfId="5413" xr:uid="{00000000-0005-0000-0000-000025150000}"/>
    <cellStyle name="40% - Accent3 70 3 5" xfId="5414" xr:uid="{00000000-0005-0000-0000-000026150000}"/>
    <cellStyle name="40% - Accent3 70 4" xfId="5415" xr:uid="{00000000-0005-0000-0000-000027150000}"/>
    <cellStyle name="40% - Accent3 70 4 2" xfId="5416" xr:uid="{00000000-0005-0000-0000-000028150000}"/>
    <cellStyle name="40% - Accent3 70 4 2 2" xfId="5417" xr:uid="{00000000-0005-0000-0000-000029150000}"/>
    <cellStyle name="40% - Accent3 70 4 2 2 2" xfId="5418" xr:uid="{00000000-0005-0000-0000-00002A150000}"/>
    <cellStyle name="40% - Accent3 70 4 2 3" xfId="5419" xr:uid="{00000000-0005-0000-0000-00002B150000}"/>
    <cellStyle name="40% - Accent3 70 4 3" xfId="5420" xr:uid="{00000000-0005-0000-0000-00002C150000}"/>
    <cellStyle name="40% - Accent3 70 4 3 2" xfId="5421" xr:uid="{00000000-0005-0000-0000-00002D150000}"/>
    <cellStyle name="40% - Accent3 70 4 4" xfId="5422" xr:uid="{00000000-0005-0000-0000-00002E150000}"/>
    <cellStyle name="40% - Accent3 70 5" xfId="5423" xr:uid="{00000000-0005-0000-0000-00002F150000}"/>
    <cellStyle name="40% - Accent3 70 5 2" xfId="5424" xr:uid="{00000000-0005-0000-0000-000030150000}"/>
    <cellStyle name="40% - Accent3 70 5 2 2" xfId="5425" xr:uid="{00000000-0005-0000-0000-000031150000}"/>
    <cellStyle name="40% - Accent3 70 5 3" xfId="5426" xr:uid="{00000000-0005-0000-0000-000032150000}"/>
    <cellStyle name="40% - Accent3 70 6" xfId="5427" xr:uid="{00000000-0005-0000-0000-000033150000}"/>
    <cellStyle name="40% - Accent3 70 6 2" xfId="5428" xr:uid="{00000000-0005-0000-0000-000034150000}"/>
    <cellStyle name="40% - Accent3 70 7" xfId="5429" xr:uid="{00000000-0005-0000-0000-000035150000}"/>
    <cellStyle name="40% - Accent3 71" xfId="5430" xr:uid="{00000000-0005-0000-0000-000036150000}"/>
    <cellStyle name="40% - Accent3 71 2" xfId="5431" xr:uid="{00000000-0005-0000-0000-000037150000}"/>
    <cellStyle name="40% - Accent3 71 2 2" xfId="5432" xr:uid="{00000000-0005-0000-0000-000038150000}"/>
    <cellStyle name="40% - Accent3 71 2 2 2" xfId="5433" xr:uid="{00000000-0005-0000-0000-000039150000}"/>
    <cellStyle name="40% - Accent3 71 2 2 2 2" xfId="5434" xr:uid="{00000000-0005-0000-0000-00003A150000}"/>
    <cellStyle name="40% - Accent3 71 2 2 2 2 2" xfId="5435" xr:uid="{00000000-0005-0000-0000-00003B150000}"/>
    <cellStyle name="40% - Accent3 71 2 2 2 2 2 2" xfId="5436" xr:uid="{00000000-0005-0000-0000-00003C150000}"/>
    <cellStyle name="40% - Accent3 71 2 2 2 2 3" xfId="5437" xr:uid="{00000000-0005-0000-0000-00003D150000}"/>
    <cellStyle name="40% - Accent3 71 2 2 2 3" xfId="5438" xr:uid="{00000000-0005-0000-0000-00003E150000}"/>
    <cellStyle name="40% - Accent3 71 2 2 2 3 2" xfId="5439" xr:uid="{00000000-0005-0000-0000-00003F150000}"/>
    <cellStyle name="40% - Accent3 71 2 2 2 4" xfId="5440" xr:uid="{00000000-0005-0000-0000-000040150000}"/>
    <cellStyle name="40% - Accent3 71 2 2 3" xfId="5441" xr:uid="{00000000-0005-0000-0000-000041150000}"/>
    <cellStyle name="40% - Accent3 71 2 2 3 2" xfId="5442" xr:uid="{00000000-0005-0000-0000-000042150000}"/>
    <cellStyle name="40% - Accent3 71 2 2 3 2 2" xfId="5443" xr:uid="{00000000-0005-0000-0000-000043150000}"/>
    <cellStyle name="40% - Accent3 71 2 2 3 3" xfId="5444" xr:uid="{00000000-0005-0000-0000-000044150000}"/>
    <cellStyle name="40% - Accent3 71 2 2 4" xfId="5445" xr:uid="{00000000-0005-0000-0000-000045150000}"/>
    <cellStyle name="40% - Accent3 71 2 2 4 2" xfId="5446" xr:uid="{00000000-0005-0000-0000-000046150000}"/>
    <cellStyle name="40% - Accent3 71 2 2 5" xfId="5447" xr:uid="{00000000-0005-0000-0000-000047150000}"/>
    <cellStyle name="40% - Accent3 71 2 3" xfId="5448" xr:uid="{00000000-0005-0000-0000-000048150000}"/>
    <cellStyle name="40% - Accent3 71 2 3 2" xfId="5449" xr:uid="{00000000-0005-0000-0000-000049150000}"/>
    <cellStyle name="40% - Accent3 71 2 3 2 2" xfId="5450" xr:uid="{00000000-0005-0000-0000-00004A150000}"/>
    <cellStyle name="40% - Accent3 71 2 3 2 2 2" xfId="5451" xr:uid="{00000000-0005-0000-0000-00004B150000}"/>
    <cellStyle name="40% - Accent3 71 2 3 2 3" xfId="5452" xr:uid="{00000000-0005-0000-0000-00004C150000}"/>
    <cellStyle name="40% - Accent3 71 2 3 3" xfId="5453" xr:uid="{00000000-0005-0000-0000-00004D150000}"/>
    <cellStyle name="40% - Accent3 71 2 3 3 2" xfId="5454" xr:uid="{00000000-0005-0000-0000-00004E150000}"/>
    <cellStyle name="40% - Accent3 71 2 3 4" xfId="5455" xr:uid="{00000000-0005-0000-0000-00004F150000}"/>
    <cellStyle name="40% - Accent3 71 2 4" xfId="5456" xr:uid="{00000000-0005-0000-0000-000050150000}"/>
    <cellStyle name="40% - Accent3 71 2 4 2" xfId="5457" xr:uid="{00000000-0005-0000-0000-000051150000}"/>
    <cellStyle name="40% - Accent3 71 2 4 2 2" xfId="5458" xr:uid="{00000000-0005-0000-0000-000052150000}"/>
    <cellStyle name="40% - Accent3 71 2 4 3" xfId="5459" xr:uid="{00000000-0005-0000-0000-000053150000}"/>
    <cellStyle name="40% - Accent3 71 2 5" xfId="5460" xr:uid="{00000000-0005-0000-0000-000054150000}"/>
    <cellStyle name="40% - Accent3 71 2 5 2" xfId="5461" xr:uid="{00000000-0005-0000-0000-000055150000}"/>
    <cellStyle name="40% - Accent3 71 2 6" xfId="5462" xr:uid="{00000000-0005-0000-0000-000056150000}"/>
    <cellStyle name="40% - Accent3 71 3" xfId="5463" xr:uid="{00000000-0005-0000-0000-000057150000}"/>
    <cellStyle name="40% - Accent3 71 3 2" xfId="5464" xr:uid="{00000000-0005-0000-0000-000058150000}"/>
    <cellStyle name="40% - Accent3 71 3 2 2" xfId="5465" xr:uid="{00000000-0005-0000-0000-000059150000}"/>
    <cellStyle name="40% - Accent3 71 3 2 2 2" xfId="5466" xr:uid="{00000000-0005-0000-0000-00005A150000}"/>
    <cellStyle name="40% - Accent3 71 3 2 2 2 2" xfId="5467" xr:uid="{00000000-0005-0000-0000-00005B150000}"/>
    <cellStyle name="40% - Accent3 71 3 2 2 3" xfId="5468" xr:uid="{00000000-0005-0000-0000-00005C150000}"/>
    <cellStyle name="40% - Accent3 71 3 2 3" xfId="5469" xr:uid="{00000000-0005-0000-0000-00005D150000}"/>
    <cellStyle name="40% - Accent3 71 3 2 3 2" xfId="5470" xr:uid="{00000000-0005-0000-0000-00005E150000}"/>
    <cellStyle name="40% - Accent3 71 3 2 4" xfId="5471" xr:uid="{00000000-0005-0000-0000-00005F150000}"/>
    <cellStyle name="40% - Accent3 71 3 3" xfId="5472" xr:uid="{00000000-0005-0000-0000-000060150000}"/>
    <cellStyle name="40% - Accent3 71 3 3 2" xfId="5473" xr:uid="{00000000-0005-0000-0000-000061150000}"/>
    <cellStyle name="40% - Accent3 71 3 3 2 2" xfId="5474" xr:uid="{00000000-0005-0000-0000-000062150000}"/>
    <cellStyle name="40% - Accent3 71 3 3 3" xfId="5475" xr:uid="{00000000-0005-0000-0000-000063150000}"/>
    <cellStyle name="40% - Accent3 71 3 4" xfId="5476" xr:uid="{00000000-0005-0000-0000-000064150000}"/>
    <cellStyle name="40% - Accent3 71 3 4 2" xfId="5477" xr:uid="{00000000-0005-0000-0000-000065150000}"/>
    <cellStyle name="40% - Accent3 71 3 5" xfId="5478" xr:uid="{00000000-0005-0000-0000-000066150000}"/>
    <cellStyle name="40% - Accent3 71 4" xfId="5479" xr:uid="{00000000-0005-0000-0000-000067150000}"/>
    <cellStyle name="40% - Accent3 71 4 2" xfId="5480" xr:uid="{00000000-0005-0000-0000-000068150000}"/>
    <cellStyle name="40% - Accent3 71 4 2 2" xfId="5481" xr:uid="{00000000-0005-0000-0000-000069150000}"/>
    <cellStyle name="40% - Accent3 71 4 2 2 2" xfId="5482" xr:uid="{00000000-0005-0000-0000-00006A150000}"/>
    <cellStyle name="40% - Accent3 71 4 2 3" xfId="5483" xr:uid="{00000000-0005-0000-0000-00006B150000}"/>
    <cellStyle name="40% - Accent3 71 4 3" xfId="5484" xr:uid="{00000000-0005-0000-0000-00006C150000}"/>
    <cellStyle name="40% - Accent3 71 4 3 2" xfId="5485" xr:uid="{00000000-0005-0000-0000-00006D150000}"/>
    <cellStyle name="40% - Accent3 71 4 4" xfId="5486" xr:uid="{00000000-0005-0000-0000-00006E150000}"/>
    <cellStyle name="40% - Accent3 71 5" xfId="5487" xr:uid="{00000000-0005-0000-0000-00006F150000}"/>
    <cellStyle name="40% - Accent3 71 5 2" xfId="5488" xr:uid="{00000000-0005-0000-0000-000070150000}"/>
    <cellStyle name="40% - Accent3 71 5 2 2" xfId="5489" xr:uid="{00000000-0005-0000-0000-000071150000}"/>
    <cellStyle name="40% - Accent3 71 5 3" xfId="5490" xr:uid="{00000000-0005-0000-0000-000072150000}"/>
    <cellStyle name="40% - Accent3 71 6" xfId="5491" xr:uid="{00000000-0005-0000-0000-000073150000}"/>
    <cellStyle name="40% - Accent3 71 6 2" xfId="5492" xr:uid="{00000000-0005-0000-0000-000074150000}"/>
    <cellStyle name="40% - Accent3 71 7" xfId="5493" xr:uid="{00000000-0005-0000-0000-000075150000}"/>
    <cellStyle name="40% - Accent3 72" xfId="5494" xr:uid="{00000000-0005-0000-0000-000076150000}"/>
    <cellStyle name="40% - Accent3 72 2" xfId="5495" xr:uid="{00000000-0005-0000-0000-000077150000}"/>
    <cellStyle name="40% - Accent3 72 2 2" xfId="5496" xr:uid="{00000000-0005-0000-0000-000078150000}"/>
    <cellStyle name="40% - Accent3 72 2 2 2" xfId="5497" xr:uid="{00000000-0005-0000-0000-000079150000}"/>
    <cellStyle name="40% - Accent3 72 2 2 2 2" xfId="5498" xr:uid="{00000000-0005-0000-0000-00007A150000}"/>
    <cellStyle name="40% - Accent3 72 2 2 2 2 2" xfId="5499" xr:uid="{00000000-0005-0000-0000-00007B150000}"/>
    <cellStyle name="40% - Accent3 72 2 2 2 2 2 2" xfId="5500" xr:uid="{00000000-0005-0000-0000-00007C150000}"/>
    <cellStyle name="40% - Accent3 72 2 2 2 2 3" xfId="5501" xr:uid="{00000000-0005-0000-0000-00007D150000}"/>
    <cellStyle name="40% - Accent3 72 2 2 2 3" xfId="5502" xr:uid="{00000000-0005-0000-0000-00007E150000}"/>
    <cellStyle name="40% - Accent3 72 2 2 2 3 2" xfId="5503" xr:uid="{00000000-0005-0000-0000-00007F150000}"/>
    <cellStyle name="40% - Accent3 72 2 2 2 4" xfId="5504" xr:uid="{00000000-0005-0000-0000-000080150000}"/>
    <cellStyle name="40% - Accent3 72 2 2 3" xfId="5505" xr:uid="{00000000-0005-0000-0000-000081150000}"/>
    <cellStyle name="40% - Accent3 72 2 2 3 2" xfId="5506" xr:uid="{00000000-0005-0000-0000-000082150000}"/>
    <cellStyle name="40% - Accent3 72 2 2 3 2 2" xfId="5507" xr:uid="{00000000-0005-0000-0000-000083150000}"/>
    <cellStyle name="40% - Accent3 72 2 2 3 3" xfId="5508" xr:uid="{00000000-0005-0000-0000-000084150000}"/>
    <cellStyle name="40% - Accent3 72 2 2 4" xfId="5509" xr:uid="{00000000-0005-0000-0000-000085150000}"/>
    <cellStyle name="40% - Accent3 72 2 2 4 2" xfId="5510" xr:uid="{00000000-0005-0000-0000-000086150000}"/>
    <cellStyle name="40% - Accent3 72 2 2 5" xfId="5511" xr:uid="{00000000-0005-0000-0000-000087150000}"/>
    <cellStyle name="40% - Accent3 72 2 3" xfId="5512" xr:uid="{00000000-0005-0000-0000-000088150000}"/>
    <cellStyle name="40% - Accent3 72 2 3 2" xfId="5513" xr:uid="{00000000-0005-0000-0000-000089150000}"/>
    <cellStyle name="40% - Accent3 72 2 3 2 2" xfId="5514" xr:uid="{00000000-0005-0000-0000-00008A150000}"/>
    <cellStyle name="40% - Accent3 72 2 3 2 2 2" xfId="5515" xr:uid="{00000000-0005-0000-0000-00008B150000}"/>
    <cellStyle name="40% - Accent3 72 2 3 2 3" xfId="5516" xr:uid="{00000000-0005-0000-0000-00008C150000}"/>
    <cellStyle name="40% - Accent3 72 2 3 3" xfId="5517" xr:uid="{00000000-0005-0000-0000-00008D150000}"/>
    <cellStyle name="40% - Accent3 72 2 3 3 2" xfId="5518" xr:uid="{00000000-0005-0000-0000-00008E150000}"/>
    <cellStyle name="40% - Accent3 72 2 3 4" xfId="5519" xr:uid="{00000000-0005-0000-0000-00008F150000}"/>
    <cellStyle name="40% - Accent3 72 2 4" xfId="5520" xr:uid="{00000000-0005-0000-0000-000090150000}"/>
    <cellStyle name="40% - Accent3 72 2 4 2" xfId="5521" xr:uid="{00000000-0005-0000-0000-000091150000}"/>
    <cellStyle name="40% - Accent3 72 2 4 2 2" xfId="5522" xr:uid="{00000000-0005-0000-0000-000092150000}"/>
    <cellStyle name="40% - Accent3 72 2 4 3" xfId="5523" xr:uid="{00000000-0005-0000-0000-000093150000}"/>
    <cellStyle name="40% - Accent3 72 2 5" xfId="5524" xr:uid="{00000000-0005-0000-0000-000094150000}"/>
    <cellStyle name="40% - Accent3 72 2 5 2" xfId="5525" xr:uid="{00000000-0005-0000-0000-000095150000}"/>
    <cellStyle name="40% - Accent3 72 2 6" xfId="5526" xr:uid="{00000000-0005-0000-0000-000096150000}"/>
    <cellStyle name="40% - Accent3 72 3" xfId="5527" xr:uid="{00000000-0005-0000-0000-000097150000}"/>
    <cellStyle name="40% - Accent3 72 3 2" xfId="5528" xr:uid="{00000000-0005-0000-0000-000098150000}"/>
    <cellStyle name="40% - Accent3 72 3 2 2" xfId="5529" xr:uid="{00000000-0005-0000-0000-000099150000}"/>
    <cellStyle name="40% - Accent3 72 3 2 2 2" xfId="5530" xr:uid="{00000000-0005-0000-0000-00009A150000}"/>
    <cellStyle name="40% - Accent3 72 3 2 2 2 2" xfId="5531" xr:uid="{00000000-0005-0000-0000-00009B150000}"/>
    <cellStyle name="40% - Accent3 72 3 2 2 3" xfId="5532" xr:uid="{00000000-0005-0000-0000-00009C150000}"/>
    <cellStyle name="40% - Accent3 72 3 2 3" xfId="5533" xr:uid="{00000000-0005-0000-0000-00009D150000}"/>
    <cellStyle name="40% - Accent3 72 3 2 3 2" xfId="5534" xr:uid="{00000000-0005-0000-0000-00009E150000}"/>
    <cellStyle name="40% - Accent3 72 3 2 4" xfId="5535" xr:uid="{00000000-0005-0000-0000-00009F150000}"/>
    <cellStyle name="40% - Accent3 72 3 3" xfId="5536" xr:uid="{00000000-0005-0000-0000-0000A0150000}"/>
    <cellStyle name="40% - Accent3 72 3 3 2" xfId="5537" xr:uid="{00000000-0005-0000-0000-0000A1150000}"/>
    <cellStyle name="40% - Accent3 72 3 3 2 2" xfId="5538" xr:uid="{00000000-0005-0000-0000-0000A2150000}"/>
    <cellStyle name="40% - Accent3 72 3 3 3" xfId="5539" xr:uid="{00000000-0005-0000-0000-0000A3150000}"/>
    <cellStyle name="40% - Accent3 72 3 4" xfId="5540" xr:uid="{00000000-0005-0000-0000-0000A4150000}"/>
    <cellStyle name="40% - Accent3 72 3 4 2" xfId="5541" xr:uid="{00000000-0005-0000-0000-0000A5150000}"/>
    <cellStyle name="40% - Accent3 72 3 5" xfId="5542" xr:uid="{00000000-0005-0000-0000-0000A6150000}"/>
    <cellStyle name="40% - Accent3 72 4" xfId="5543" xr:uid="{00000000-0005-0000-0000-0000A7150000}"/>
    <cellStyle name="40% - Accent3 72 4 2" xfId="5544" xr:uid="{00000000-0005-0000-0000-0000A8150000}"/>
    <cellStyle name="40% - Accent3 72 4 2 2" xfId="5545" xr:uid="{00000000-0005-0000-0000-0000A9150000}"/>
    <cellStyle name="40% - Accent3 72 4 2 2 2" xfId="5546" xr:uid="{00000000-0005-0000-0000-0000AA150000}"/>
    <cellStyle name="40% - Accent3 72 4 2 3" xfId="5547" xr:uid="{00000000-0005-0000-0000-0000AB150000}"/>
    <cellStyle name="40% - Accent3 72 4 3" xfId="5548" xr:uid="{00000000-0005-0000-0000-0000AC150000}"/>
    <cellStyle name="40% - Accent3 72 4 3 2" xfId="5549" xr:uid="{00000000-0005-0000-0000-0000AD150000}"/>
    <cellStyle name="40% - Accent3 72 4 4" xfId="5550" xr:uid="{00000000-0005-0000-0000-0000AE150000}"/>
    <cellStyle name="40% - Accent3 72 5" xfId="5551" xr:uid="{00000000-0005-0000-0000-0000AF150000}"/>
    <cellStyle name="40% - Accent3 72 5 2" xfId="5552" xr:uid="{00000000-0005-0000-0000-0000B0150000}"/>
    <cellStyle name="40% - Accent3 72 5 2 2" xfId="5553" xr:uid="{00000000-0005-0000-0000-0000B1150000}"/>
    <cellStyle name="40% - Accent3 72 5 3" xfId="5554" xr:uid="{00000000-0005-0000-0000-0000B2150000}"/>
    <cellStyle name="40% - Accent3 72 6" xfId="5555" xr:uid="{00000000-0005-0000-0000-0000B3150000}"/>
    <cellStyle name="40% - Accent3 72 6 2" xfId="5556" xr:uid="{00000000-0005-0000-0000-0000B4150000}"/>
    <cellStyle name="40% - Accent3 72 7" xfId="5557" xr:uid="{00000000-0005-0000-0000-0000B5150000}"/>
    <cellStyle name="40% - Accent3 73" xfId="5558" xr:uid="{00000000-0005-0000-0000-0000B6150000}"/>
    <cellStyle name="40% - Accent3 74" xfId="5559" xr:uid="{00000000-0005-0000-0000-0000B7150000}"/>
    <cellStyle name="40% - Accent3 74 2" xfId="5560" xr:uid="{00000000-0005-0000-0000-0000B8150000}"/>
    <cellStyle name="40% - Accent3 74 2 2" xfId="5561" xr:uid="{00000000-0005-0000-0000-0000B9150000}"/>
    <cellStyle name="40% - Accent3 74 2 2 2" xfId="5562" xr:uid="{00000000-0005-0000-0000-0000BA150000}"/>
    <cellStyle name="40% - Accent3 74 2 2 2 2" xfId="5563" xr:uid="{00000000-0005-0000-0000-0000BB150000}"/>
    <cellStyle name="40% - Accent3 74 2 2 2 2 2" xfId="5564" xr:uid="{00000000-0005-0000-0000-0000BC150000}"/>
    <cellStyle name="40% - Accent3 74 2 2 2 3" xfId="5565" xr:uid="{00000000-0005-0000-0000-0000BD150000}"/>
    <cellStyle name="40% - Accent3 74 2 2 3" xfId="5566" xr:uid="{00000000-0005-0000-0000-0000BE150000}"/>
    <cellStyle name="40% - Accent3 74 2 2 3 2" xfId="5567" xr:uid="{00000000-0005-0000-0000-0000BF150000}"/>
    <cellStyle name="40% - Accent3 74 2 2 4" xfId="5568" xr:uid="{00000000-0005-0000-0000-0000C0150000}"/>
    <cellStyle name="40% - Accent3 74 2 3" xfId="5569" xr:uid="{00000000-0005-0000-0000-0000C1150000}"/>
    <cellStyle name="40% - Accent3 74 2 3 2" xfId="5570" xr:uid="{00000000-0005-0000-0000-0000C2150000}"/>
    <cellStyle name="40% - Accent3 74 2 3 2 2" xfId="5571" xr:uid="{00000000-0005-0000-0000-0000C3150000}"/>
    <cellStyle name="40% - Accent3 74 2 3 3" xfId="5572" xr:uid="{00000000-0005-0000-0000-0000C4150000}"/>
    <cellStyle name="40% - Accent3 74 2 4" xfId="5573" xr:uid="{00000000-0005-0000-0000-0000C5150000}"/>
    <cellStyle name="40% - Accent3 74 2 4 2" xfId="5574" xr:uid="{00000000-0005-0000-0000-0000C6150000}"/>
    <cellStyle name="40% - Accent3 74 2 5" xfId="5575" xr:uid="{00000000-0005-0000-0000-0000C7150000}"/>
    <cellStyle name="40% - Accent3 74 3" xfId="5576" xr:uid="{00000000-0005-0000-0000-0000C8150000}"/>
    <cellStyle name="40% - Accent3 74 3 2" xfId="5577" xr:uid="{00000000-0005-0000-0000-0000C9150000}"/>
    <cellStyle name="40% - Accent3 74 3 2 2" xfId="5578" xr:uid="{00000000-0005-0000-0000-0000CA150000}"/>
    <cellStyle name="40% - Accent3 74 3 2 2 2" xfId="5579" xr:uid="{00000000-0005-0000-0000-0000CB150000}"/>
    <cellStyle name="40% - Accent3 74 3 2 3" xfId="5580" xr:uid="{00000000-0005-0000-0000-0000CC150000}"/>
    <cellStyle name="40% - Accent3 74 3 3" xfId="5581" xr:uid="{00000000-0005-0000-0000-0000CD150000}"/>
    <cellStyle name="40% - Accent3 74 3 3 2" xfId="5582" xr:uid="{00000000-0005-0000-0000-0000CE150000}"/>
    <cellStyle name="40% - Accent3 74 3 4" xfId="5583" xr:uid="{00000000-0005-0000-0000-0000CF150000}"/>
    <cellStyle name="40% - Accent3 74 4" xfId="5584" xr:uid="{00000000-0005-0000-0000-0000D0150000}"/>
    <cellStyle name="40% - Accent3 74 4 2" xfId="5585" xr:uid="{00000000-0005-0000-0000-0000D1150000}"/>
    <cellStyle name="40% - Accent3 74 4 2 2" xfId="5586" xr:uid="{00000000-0005-0000-0000-0000D2150000}"/>
    <cellStyle name="40% - Accent3 74 4 3" xfId="5587" xr:uid="{00000000-0005-0000-0000-0000D3150000}"/>
    <cellStyle name="40% - Accent3 74 5" xfId="5588" xr:uid="{00000000-0005-0000-0000-0000D4150000}"/>
    <cellStyle name="40% - Accent3 74 5 2" xfId="5589" xr:uid="{00000000-0005-0000-0000-0000D5150000}"/>
    <cellStyle name="40% - Accent3 74 6" xfId="5590" xr:uid="{00000000-0005-0000-0000-0000D6150000}"/>
    <cellStyle name="40% - Accent3 75" xfId="5591" xr:uid="{00000000-0005-0000-0000-0000D7150000}"/>
    <cellStyle name="40% - Accent3 75 2" xfId="5592" xr:uid="{00000000-0005-0000-0000-0000D8150000}"/>
    <cellStyle name="40% - Accent3 75 2 2" xfId="5593" xr:uid="{00000000-0005-0000-0000-0000D9150000}"/>
    <cellStyle name="40% - Accent3 75 2 2 2" xfId="5594" xr:uid="{00000000-0005-0000-0000-0000DA150000}"/>
    <cellStyle name="40% - Accent3 75 2 2 2 2" xfId="5595" xr:uid="{00000000-0005-0000-0000-0000DB150000}"/>
    <cellStyle name="40% - Accent3 75 2 2 2 2 2" xfId="5596" xr:uid="{00000000-0005-0000-0000-0000DC150000}"/>
    <cellStyle name="40% - Accent3 75 2 2 2 3" xfId="5597" xr:uid="{00000000-0005-0000-0000-0000DD150000}"/>
    <cellStyle name="40% - Accent3 75 2 2 3" xfId="5598" xr:uid="{00000000-0005-0000-0000-0000DE150000}"/>
    <cellStyle name="40% - Accent3 75 2 2 3 2" xfId="5599" xr:uid="{00000000-0005-0000-0000-0000DF150000}"/>
    <cellStyle name="40% - Accent3 75 2 2 4" xfId="5600" xr:uid="{00000000-0005-0000-0000-0000E0150000}"/>
    <cellStyle name="40% - Accent3 75 2 3" xfId="5601" xr:uid="{00000000-0005-0000-0000-0000E1150000}"/>
    <cellStyle name="40% - Accent3 75 2 3 2" xfId="5602" xr:uid="{00000000-0005-0000-0000-0000E2150000}"/>
    <cellStyle name="40% - Accent3 75 2 3 2 2" xfId="5603" xr:uid="{00000000-0005-0000-0000-0000E3150000}"/>
    <cellStyle name="40% - Accent3 75 2 3 3" xfId="5604" xr:uid="{00000000-0005-0000-0000-0000E4150000}"/>
    <cellStyle name="40% - Accent3 75 2 4" xfId="5605" xr:uid="{00000000-0005-0000-0000-0000E5150000}"/>
    <cellStyle name="40% - Accent3 75 2 4 2" xfId="5606" xr:uid="{00000000-0005-0000-0000-0000E6150000}"/>
    <cellStyle name="40% - Accent3 75 2 5" xfId="5607" xr:uid="{00000000-0005-0000-0000-0000E7150000}"/>
    <cellStyle name="40% - Accent3 75 3" xfId="5608" xr:uid="{00000000-0005-0000-0000-0000E8150000}"/>
    <cellStyle name="40% - Accent3 75 3 2" xfId="5609" xr:uid="{00000000-0005-0000-0000-0000E9150000}"/>
    <cellStyle name="40% - Accent3 75 3 2 2" xfId="5610" xr:uid="{00000000-0005-0000-0000-0000EA150000}"/>
    <cellStyle name="40% - Accent3 75 3 2 2 2" xfId="5611" xr:uid="{00000000-0005-0000-0000-0000EB150000}"/>
    <cellStyle name="40% - Accent3 75 3 2 3" xfId="5612" xr:uid="{00000000-0005-0000-0000-0000EC150000}"/>
    <cellStyle name="40% - Accent3 75 3 3" xfId="5613" xr:uid="{00000000-0005-0000-0000-0000ED150000}"/>
    <cellStyle name="40% - Accent3 75 3 3 2" xfId="5614" xr:uid="{00000000-0005-0000-0000-0000EE150000}"/>
    <cellStyle name="40% - Accent3 75 3 4" xfId="5615" xr:uid="{00000000-0005-0000-0000-0000EF150000}"/>
    <cellStyle name="40% - Accent3 75 4" xfId="5616" xr:uid="{00000000-0005-0000-0000-0000F0150000}"/>
    <cellStyle name="40% - Accent3 75 4 2" xfId="5617" xr:uid="{00000000-0005-0000-0000-0000F1150000}"/>
    <cellStyle name="40% - Accent3 75 4 2 2" xfId="5618" xr:uid="{00000000-0005-0000-0000-0000F2150000}"/>
    <cellStyle name="40% - Accent3 75 4 3" xfId="5619" xr:uid="{00000000-0005-0000-0000-0000F3150000}"/>
    <cellStyle name="40% - Accent3 75 5" xfId="5620" xr:uid="{00000000-0005-0000-0000-0000F4150000}"/>
    <cellStyle name="40% - Accent3 75 5 2" xfId="5621" xr:uid="{00000000-0005-0000-0000-0000F5150000}"/>
    <cellStyle name="40% - Accent3 75 6" xfId="5622" xr:uid="{00000000-0005-0000-0000-0000F6150000}"/>
    <cellStyle name="40% - Accent3 76" xfId="5623" xr:uid="{00000000-0005-0000-0000-0000F7150000}"/>
    <cellStyle name="40% - Accent3 76 2" xfId="5624" xr:uid="{00000000-0005-0000-0000-0000F8150000}"/>
    <cellStyle name="40% - Accent3 76 2 2" xfId="5625" xr:uid="{00000000-0005-0000-0000-0000F9150000}"/>
    <cellStyle name="40% - Accent3 76 2 2 2" xfId="5626" xr:uid="{00000000-0005-0000-0000-0000FA150000}"/>
    <cellStyle name="40% - Accent3 76 2 2 2 2" xfId="5627" xr:uid="{00000000-0005-0000-0000-0000FB150000}"/>
    <cellStyle name="40% - Accent3 76 2 2 2 2 2" xfId="5628" xr:uid="{00000000-0005-0000-0000-0000FC150000}"/>
    <cellStyle name="40% - Accent3 76 2 2 2 3" xfId="5629" xr:uid="{00000000-0005-0000-0000-0000FD150000}"/>
    <cellStyle name="40% - Accent3 76 2 2 3" xfId="5630" xr:uid="{00000000-0005-0000-0000-0000FE150000}"/>
    <cellStyle name="40% - Accent3 76 2 2 3 2" xfId="5631" xr:uid="{00000000-0005-0000-0000-0000FF150000}"/>
    <cellStyle name="40% - Accent3 76 2 2 4" xfId="5632" xr:uid="{00000000-0005-0000-0000-000000160000}"/>
    <cellStyle name="40% - Accent3 76 2 3" xfId="5633" xr:uid="{00000000-0005-0000-0000-000001160000}"/>
    <cellStyle name="40% - Accent3 76 2 3 2" xfId="5634" xr:uid="{00000000-0005-0000-0000-000002160000}"/>
    <cellStyle name="40% - Accent3 76 2 3 2 2" xfId="5635" xr:uid="{00000000-0005-0000-0000-000003160000}"/>
    <cellStyle name="40% - Accent3 76 2 3 3" xfId="5636" xr:uid="{00000000-0005-0000-0000-000004160000}"/>
    <cellStyle name="40% - Accent3 76 2 4" xfId="5637" xr:uid="{00000000-0005-0000-0000-000005160000}"/>
    <cellStyle name="40% - Accent3 76 2 4 2" xfId="5638" xr:uid="{00000000-0005-0000-0000-000006160000}"/>
    <cellStyle name="40% - Accent3 76 2 5" xfId="5639" xr:uid="{00000000-0005-0000-0000-000007160000}"/>
    <cellStyle name="40% - Accent3 76 3" xfId="5640" xr:uid="{00000000-0005-0000-0000-000008160000}"/>
    <cellStyle name="40% - Accent3 76 3 2" xfId="5641" xr:uid="{00000000-0005-0000-0000-000009160000}"/>
    <cellStyle name="40% - Accent3 76 3 2 2" xfId="5642" xr:uid="{00000000-0005-0000-0000-00000A160000}"/>
    <cellStyle name="40% - Accent3 76 3 2 2 2" xfId="5643" xr:uid="{00000000-0005-0000-0000-00000B160000}"/>
    <cellStyle name="40% - Accent3 76 3 2 3" xfId="5644" xr:uid="{00000000-0005-0000-0000-00000C160000}"/>
    <cellStyle name="40% - Accent3 76 3 3" xfId="5645" xr:uid="{00000000-0005-0000-0000-00000D160000}"/>
    <cellStyle name="40% - Accent3 76 3 3 2" xfId="5646" xr:uid="{00000000-0005-0000-0000-00000E160000}"/>
    <cellStyle name="40% - Accent3 76 3 4" xfId="5647" xr:uid="{00000000-0005-0000-0000-00000F160000}"/>
    <cellStyle name="40% - Accent3 76 4" xfId="5648" xr:uid="{00000000-0005-0000-0000-000010160000}"/>
    <cellStyle name="40% - Accent3 76 4 2" xfId="5649" xr:uid="{00000000-0005-0000-0000-000011160000}"/>
    <cellStyle name="40% - Accent3 76 4 2 2" xfId="5650" xr:uid="{00000000-0005-0000-0000-000012160000}"/>
    <cellStyle name="40% - Accent3 76 4 3" xfId="5651" xr:uid="{00000000-0005-0000-0000-000013160000}"/>
    <cellStyle name="40% - Accent3 76 5" xfId="5652" xr:uid="{00000000-0005-0000-0000-000014160000}"/>
    <cellStyle name="40% - Accent3 76 5 2" xfId="5653" xr:uid="{00000000-0005-0000-0000-000015160000}"/>
    <cellStyle name="40% - Accent3 76 6" xfId="5654" xr:uid="{00000000-0005-0000-0000-000016160000}"/>
    <cellStyle name="40% - Accent3 77" xfId="5655" xr:uid="{00000000-0005-0000-0000-000017160000}"/>
    <cellStyle name="40% - Accent3 77 2" xfId="5656" xr:uid="{00000000-0005-0000-0000-000018160000}"/>
    <cellStyle name="40% - Accent3 77 2 2" xfId="5657" xr:uid="{00000000-0005-0000-0000-000019160000}"/>
    <cellStyle name="40% - Accent3 77 2 2 2" xfId="5658" xr:uid="{00000000-0005-0000-0000-00001A160000}"/>
    <cellStyle name="40% - Accent3 77 2 2 2 2" xfId="5659" xr:uid="{00000000-0005-0000-0000-00001B160000}"/>
    <cellStyle name="40% - Accent3 77 2 2 2 2 2" xfId="5660" xr:uid="{00000000-0005-0000-0000-00001C160000}"/>
    <cellStyle name="40% - Accent3 77 2 2 2 3" xfId="5661" xr:uid="{00000000-0005-0000-0000-00001D160000}"/>
    <cellStyle name="40% - Accent3 77 2 2 3" xfId="5662" xr:uid="{00000000-0005-0000-0000-00001E160000}"/>
    <cellStyle name="40% - Accent3 77 2 2 3 2" xfId="5663" xr:uid="{00000000-0005-0000-0000-00001F160000}"/>
    <cellStyle name="40% - Accent3 77 2 2 4" xfId="5664" xr:uid="{00000000-0005-0000-0000-000020160000}"/>
    <cellStyle name="40% - Accent3 77 2 3" xfId="5665" xr:uid="{00000000-0005-0000-0000-000021160000}"/>
    <cellStyle name="40% - Accent3 77 2 3 2" xfId="5666" xr:uid="{00000000-0005-0000-0000-000022160000}"/>
    <cellStyle name="40% - Accent3 77 2 3 2 2" xfId="5667" xr:uid="{00000000-0005-0000-0000-000023160000}"/>
    <cellStyle name="40% - Accent3 77 2 3 3" xfId="5668" xr:uid="{00000000-0005-0000-0000-000024160000}"/>
    <cellStyle name="40% - Accent3 77 2 4" xfId="5669" xr:uid="{00000000-0005-0000-0000-000025160000}"/>
    <cellStyle name="40% - Accent3 77 2 4 2" xfId="5670" xr:uid="{00000000-0005-0000-0000-000026160000}"/>
    <cellStyle name="40% - Accent3 77 2 5" xfId="5671" xr:uid="{00000000-0005-0000-0000-000027160000}"/>
    <cellStyle name="40% - Accent3 77 3" xfId="5672" xr:uid="{00000000-0005-0000-0000-000028160000}"/>
    <cellStyle name="40% - Accent3 77 3 2" xfId="5673" xr:uid="{00000000-0005-0000-0000-000029160000}"/>
    <cellStyle name="40% - Accent3 77 3 2 2" xfId="5674" xr:uid="{00000000-0005-0000-0000-00002A160000}"/>
    <cellStyle name="40% - Accent3 77 3 2 2 2" xfId="5675" xr:uid="{00000000-0005-0000-0000-00002B160000}"/>
    <cellStyle name="40% - Accent3 77 3 2 3" xfId="5676" xr:uid="{00000000-0005-0000-0000-00002C160000}"/>
    <cellStyle name="40% - Accent3 77 3 3" xfId="5677" xr:uid="{00000000-0005-0000-0000-00002D160000}"/>
    <cellStyle name="40% - Accent3 77 3 3 2" xfId="5678" xr:uid="{00000000-0005-0000-0000-00002E160000}"/>
    <cellStyle name="40% - Accent3 77 3 4" xfId="5679" xr:uid="{00000000-0005-0000-0000-00002F160000}"/>
    <cellStyle name="40% - Accent3 77 4" xfId="5680" xr:uid="{00000000-0005-0000-0000-000030160000}"/>
    <cellStyle name="40% - Accent3 77 4 2" xfId="5681" xr:uid="{00000000-0005-0000-0000-000031160000}"/>
    <cellStyle name="40% - Accent3 77 4 2 2" xfId="5682" xr:uid="{00000000-0005-0000-0000-000032160000}"/>
    <cellStyle name="40% - Accent3 77 4 3" xfId="5683" xr:uid="{00000000-0005-0000-0000-000033160000}"/>
    <cellStyle name="40% - Accent3 77 5" xfId="5684" xr:uid="{00000000-0005-0000-0000-000034160000}"/>
    <cellStyle name="40% - Accent3 77 5 2" xfId="5685" xr:uid="{00000000-0005-0000-0000-000035160000}"/>
    <cellStyle name="40% - Accent3 77 6" xfId="5686" xr:uid="{00000000-0005-0000-0000-000036160000}"/>
    <cellStyle name="40% - Accent3 78" xfId="5687" xr:uid="{00000000-0005-0000-0000-000037160000}"/>
    <cellStyle name="40% - Accent3 78 2" xfId="5688" xr:uid="{00000000-0005-0000-0000-000038160000}"/>
    <cellStyle name="40% - Accent3 78 2 2" xfId="5689" xr:uid="{00000000-0005-0000-0000-000039160000}"/>
    <cellStyle name="40% - Accent3 78 2 2 2" xfId="5690" xr:uid="{00000000-0005-0000-0000-00003A160000}"/>
    <cellStyle name="40% - Accent3 78 2 2 2 2" xfId="5691" xr:uid="{00000000-0005-0000-0000-00003B160000}"/>
    <cellStyle name="40% - Accent3 78 2 2 2 2 2" xfId="5692" xr:uid="{00000000-0005-0000-0000-00003C160000}"/>
    <cellStyle name="40% - Accent3 78 2 2 2 3" xfId="5693" xr:uid="{00000000-0005-0000-0000-00003D160000}"/>
    <cellStyle name="40% - Accent3 78 2 2 3" xfId="5694" xr:uid="{00000000-0005-0000-0000-00003E160000}"/>
    <cellStyle name="40% - Accent3 78 2 2 3 2" xfId="5695" xr:uid="{00000000-0005-0000-0000-00003F160000}"/>
    <cellStyle name="40% - Accent3 78 2 2 4" xfId="5696" xr:uid="{00000000-0005-0000-0000-000040160000}"/>
    <cellStyle name="40% - Accent3 78 2 3" xfId="5697" xr:uid="{00000000-0005-0000-0000-000041160000}"/>
    <cellStyle name="40% - Accent3 78 2 3 2" xfId="5698" xr:uid="{00000000-0005-0000-0000-000042160000}"/>
    <cellStyle name="40% - Accent3 78 2 3 2 2" xfId="5699" xr:uid="{00000000-0005-0000-0000-000043160000}"/>
    <cellStyle name="40% - Accent3 78 2 3 3" xfId="5700" xr:uid="{00000000-0005-0000-0000-000044160000}"/>
    <cellStyle name="40% - Accent3 78 2 4" xfId="5701" xr:uid="{00000000-0005-0000-0000-000045160000}"/>
    <cellStyle name="40% - Accent3 78 2 4 2" xfId="5702" xr:uid="{00000000-0005-0000-0000-000046160000}"/>
    <cellStyle name="40% - Accent3 78 2 5" xfId="5703" xr:uid="{00000000-0005-0000-0000-000047160000}"/>
    <cellStyle name="40% - Accent3 78 3" xfId="5704" xr:uid="{00000000-0005-0000-0000-000048160000}"/>
    <cellStyle name="40% - Accent3 78 3 2" xfId="5705" xr:uid="{00000000-0005-0000-0000-000049160000}"/>
    <cellStyle name="40% - Accent3 78 3 2 2" xfId="5706" xr:uid="{00000000-0005-0000-0000-00004A160000}"/>
    <cellStyle name="40% - Accent3 78 3 2 2 2" xfId="5707" xr:uid="{00000000-0005-0000-0000-00004B160000}"/>
    <cellStyle name="40% - Accent3 78 3 2 3" xfId="5708" xr:uid="{00000000-0005-0000-0000-00004C160000}"/>
    <cellStyle name="40% - Accent3 78 3 3" xfId="5709" xr:uid="{00000000-0005-0000-0000-00004D160000}"/>
    <cellStyle name="40% - Accent3 78 3 3 2" xfId="5710" xr:uid="{00000000-0005-0000-0000-00004E160000}"/>
    <cellStyle name="40% - Accent3 78 3 4" xfId="5711" xr:uid="{00000000-0005-0000-0000-00004F160000}"/>
    <cellStyle name="40% - Accent3 78 4" xfId="5712" xr:uid="{00000000-0005-0000-0000-000050160000}"/>
    <cellStyle name="40% - Accent3 78 4 2" xfId="5713" xr:uid="{00000000-0005-0000-0000-000051160000}"/>
    <cellStyle name="40% - Accent3 78 4 2 2" xfId="5714" xr:uid="{00000000-0005-0000-0000-000052160000}"/>
    <cellStyle name="40% - Accent3 78 4 3" xfId="5715" xr:uid="{00000000-0005-0000-0000-000053160000}"/>
    <cellStyle name="40% - Accent3 78 5" xfId="5716" xr:uid="{00000000-0005-0000-0000-000054160000}"/>
    <cellStyle name="40% - Accent3 78 5 2" xfId="5717" xr:uid="{00000000-0005-0000-0000-000055160000}"/>
    <cellStyle name="40% - Accent3 78 6" xfId="5718" xr:uid="{00000000-0005-0000-0000-000056160000}"/>
    <cellStyle name="40% - Accent3 79" xfId="5719" xr:uid="{00000000-0005-0000-0000-000057160000}"/>
    <cellStyle name="40% - Accent3 79 2" xfId="5720" xr:uid="{00000000-0005-0000-0000-000058160000}"/>
    <cellStyle name="40% - Accent3 79 2 2" xfId="5721" xr:uid="{00000000-0005-0000-0000-000059160000}"/>
    <cellStyle name="40% - Accent3 79 2 2 2" xfId="5722" xr:uid="{00000000-0005-0000-0000-00005A160000}"/>
    <cellStyle name="40% - Accent3 79 2 2 2 2" xfId="5723" xr:uid="{00000000-0005-0000-0000-00005B160000}"/>
    <cellStyle name="40% - Accent3 79 2 2 3" xfId="5724" xr:uid="{00000000-0005-0000-0000-00005C160000}"/>
    <cellStyle name="40% - Accent3 79 2 3" xfId="5725" xr:uid="{00000000-0005-0000-0000-00005D160000}"/>
    <cellStyle name="40% - Accent3 79 2 3 2" xfId="5726" xr:uid="{00000000-0005-0000-0000-00005E160000}"/>
    <cellStyle name="40% - Accent3 79 2 4" xfId="5727" xr:uid="{00000000-0005-0000-0000-00005F160000}"/>
    <cellStyle name="40% - Accent3 79 3" xfId="5728" xr:uid="{00000000-0005-0000-0000-000060160000}"/>
    <cellStyle name="40% - Accent3 79 3 2" xfId="5729" xr:uid="{00000000-0005-0000-0000-000061160000}"/>
    <cellStyle name="40% - Accent3 79 3 2 2" xfId="5730" xr:uid="{00000000-0005-0000-0000-000062160000}"/>
    <cellStyle name="40% - Accent3 79 3 3" xfId="5731" xr:uid="{00000000-0005-0000-0000-000063160000}"/>
    <cellStyle name="40% - Accent3 79 4" xfId="5732" xr:uid="{00000000-0005-0000-0000-000064160000}"/>
    <cellStyle name="40% - Accent3 79 4 2" xfId="5733" xr:uid="{00000000-0005-0000-0000-000065160000}"/>
    <cellStyle name="40% - Accent3 79 5" xfId="5734" xr:uid="{00000000-0005-0000-0000-000066160000}"/>
    <cellStyle name="40% - Accent3 8" xfId="5735" xr:uid="{00000000-0005-0000-0000-000067160000}"/>
    <cellStyle name="40% - Accent3 80" xfId="5736" xr:uid="{00000000-0005-0000-0000-000068160000}"/>
    <cellStyle name="40% - Accent3 81" xfId="5737" xr:uid="{00000000-0005-0000-0000-000069160000}"/>
    <cellStyle name="40% - Accent3 81 2" xfId="5738" xr:uid="{00000000-0005-0000-0000-00006A160000}"/>
    <cellStyle name="40% - Accent3 81 2 2" xfId="5739" xr:uid="{00000000-0005-0000-0000-00006B160000}"/>
    <cellStyle name="40% - Accent3 81 2 2 2" xfId="5740" xr:uid="{00000000-0005-0000-0000-00006C160000}"/>
    <cellStyle name="40% - Accent3 81 2 2 2 2" xfId="5741" xr:uid="{00000000-0005-0000-0000-00006D160000}"/>
    <cellStyle name="40% - Accent3 81 2 2 3" xfId="5742" xr:uid="{00000000-0005-0000-0000-00006E160000}"/>
    <cellStyle name="40% - Accent3 81 2 3" xfId="5743" xr:uid="{00000000-0005-0000-0000-00006F160000}"/>
    <cellStyle name="40% - Accent3 81 2 3 2" xfId="5744" xr:uid="{00000000-0005-0000-0000-000070160000}"/>
    <cellStyle name="40% - Accent3 81 2 4" xfId="5745" xr:uid="{00000000-0005-0000-0000-000071160000}"/>
    <cellStyle name="40% - Accent3 81 3" xfId="5746" xr:uid="{00000000-0005-0000-0000-000072160000}"/>
    <cellStyle name="40% - Accent3 81 3 2" xfId="5747" xr:uid="{00000000-0005-0000-0000-000073160000}"/>
    <cellStyle name="40% - Accent3 81 3 2 2" xfId="5748" xr:uid="{00000000-0005-0000-0000-000074160000}"/>
    <cellStyle name="40% - Accent3 81 3 3" xfId="5749" xr:uid="{00000000-0005-0000-0000-000075160000}"/>
    <cellStyle name="40% - Accent3 81 4" xfId="5750" xr:uid="{00000000-0005-0000-0000-000076160000}"/>
    <cellStyle name="40% - Accent3 81 4 2" xfId="5751" xr:uid="{00000000-0005-0000-0000-000077160000}"/>
    <cellStyle name="40% - Accent3 81 5" xfId="5752" xr:uid="{00000000-0005-0000-0000-000078160000}"/>
    <cellStyle name="40% - Accent3 82" xfId="5753" xr:uid="{00000000-0005-0000-0000-000079160000}"/>
    <cellStyle name="40% - Accent3 83" xfId="5754" xr:uid="{00000000-0005-0000-0000-00007A160000}"/>
    <cellStyle name="40% - Accent3 83 2" xfId="5755" xr:uid="{00000000-0005-0000-0000-00007B160000}"/>
    <cellStyle name="40% - Accent3 83 2 2" xfId="5756" xr:uid="{00000000-0005-0000-0000-00007C160000}"/>
    <cellStyle name="40% - Accent3 83 3" xfId="5757" xr:uid="{00000000-0005-0000-0000-00007D160000}"/>
    <cellStyle name="40% - Accent3 84" xfId="22" xr:uid="{00000000-0005-0000-0000-000016000000}"/>
    <cellStyle name="40% - Accent3 9" xfId="5758" xr:uid="{00000000-0005-0000-0000-00007E160000}"/>
    <cellStyle name="40% - Accent4 10" xfId="5759" xr:uid="{00000000-0005-0000-0000-00007F160000}"/>
    <cellStyle name="40% - Accent4 11" xfId="5760" xr:uid="{00000000-0005-0000-0000-000080160000}"/>
    <cellStyle name="40% - Accent4 12" xfId="5761" xr:uid="{00000000-0005-0000-0000-000081160000}"/>
    <cellStyle name="40% - Accent4 13" xfId="5762" xr:uid="{00000000-0005-0000-0000-000082160000}"/>
    <cellStyle name="40% - Accent4 14" xfId="5763" xr:uid="{00000000-0005-0000-0000-000083160000}"/>
    <cellStyle name="40% - Accent4 15" xfId="5764" xr:uid="{00000000-0005-0000-0000-000084160000}"/>
    <cellStyle name="40% - Accent4 16" xfId="5765" xr:uid="{00000000-0005-0000-0000-000085160000}"/>
    <cellStyle name="40% - Accent4 17" xfId="5766" xr:uid="{00000000-0005-0000-0000-000086160000}"/>
    <cellStyle name="40% - Accent4 18" xfId="5767" xr:uid="{00000000-0005-0000-0000-000087160000}"/>
    <cellStyle name="40% - Accent4 19" xfId="5768" xr:uid="{00000000-0005-0000-0000-000088160000}"/>
    <cellStyle name="40% - Accent4 2" xfId="218" xr:uid="{00000000-0005-0000-0000-0000DA000000}"/>
    <cellStyle name="40% - Accent4 2 2" xfId="5769" xr:uid="{00000000-0005-0000-0000-000089160000}"/>
    <cellStyle name="40% - Accent4 2 2 2" xfId="5770" xr:uid="{00000000-0005-0000-0000-00008A160000}"/>
    <cellStyle name="40% - Accent4 2 2 2 2" xfId="5771" xr:uid="{00000000-0005-0000-0000-00008B160000}"/>
    <cellStyle name="40% - Accent4 2 2 3" xfId="5772" xr:uid="{00000000-0005-0000-0000-00008C160000}"/>
    <cellStyle name="40% - Accent4 2 3" xfId="5773" xr:uid="{00000000-0005-0000-0000-00008D160000}"/>
    <cellStyle name="40% - Accent4 2 3 2" xfId="5774" xr:uid="{00000000-0005-0000-0000-00008E160000}"/>
    <cellStyle name="40% - Accent4 2 4" xfId="5775" xr:uid="{00000000-0005-0000-0000-00008F160000}"/>
    <cellStyle name="40% - Accent4 20" xfId="5776" xr:uid="{00000000-0005-0000-0000-000090160000}"/>
    <cellStyle name="40% - Accent4 21" xfId="5777" xr:uid="{00000000-0005-0000-0000-000091160000}"/>
    <cellStyle name="40% - Accent4 22" xfId="5778" xr:uid="{00000000-0005-0000-0000-000092160000}"/>
    <cellStyle name="40% - Accent4 23" xfId="5779" xr:uid="{00000000-0005-0000-0000-000093160000}"/>
    <cellStyle name="40% - Accent4 24" xfId="5780" xr:uid="{00000000-0005-0000-0000-000094160000}"/>
    <cellStyle name="40% - Accent4 25" xfId="5781" xr:uid="{00000000-0005-0000-0000-000095160000}"/>
    <cellStyle name="40% - Accent4 26" xfId="5782" xr:uid="{00000000-0005-0000-0000-000096160000}"/>
    <cellStyle name="40% - Accent4 27" xfId="5783" xr:uid="{00000000-0005-0000-0000-000097160000}"/>
    <cellStyle name="40% - Accent4 28" xfId="5784" xr:uid="{00000000-0005-0000-0000-000098160000}"/>
    <cellStyle name="40% - Accent4 29" xfId="5785" xr:uid="{00000000-0005-0000-0000-000099160000}"/>
    <cellStyle name="40% - Accent4 3" xfId="5786" xr:uid="{00000000-0005-0000-0000-00009A160000}"/>
    <cellStyle name="40% - Accent4 3 2" xfId="5787" xr:uid="{00000000-0005-0000-0000-00009B160000}"/>
    <cellStyle name="40% - Accent4 3 2 2" xfId="5788" xr:uid="{00000000-0005-0000-0000-00009C160000}"/>
    <cellStyle name="40% - Accent4 3 2 2 2" xfId="5789" xr:uid="{00000000-0005-0000-0000-00009D160000}"/>
    <cellStyle name="40% - Accent4 3 2 3" xfId="5790" xr:uid="{00000000-0005-0000-0000-00009E160000}"/>
    <cellStyle name="40% - Accent4 3 3" xfId="5791" xr:uid="{00000000-0005-0000-0000-00009F160000}"/>
    <cellStyle name="40% - Accent4 3 3 2" xfId="5792" xr:uid="{00000000-0005-0000-0000-0000A0160000}"/>
    <cellStyle name="40% - Accent4 3 4" xfId="5793" xr:uid="{00000000-0005-0000-0000-0000A1160000}"/>
    <cellStyle name="40% - Accent4 30" xfId="5794" xr:uid="{00000000-0005-0000-0000-0000A2160000}"/>
    <cellStyle name="40% - Accent4 31" xfId="5795" xr:uid="{00000000-0005-0000-0000-0000A3160000}"/>
    <cellStyle name="40% - Accent4 32" xfId="5796" xr:uid="{00000000-0005-0000-0000-0000A4160000}"/>
    <cellStyle name="40% - Accent4 33" xfId="5797" xr:uid="{00000000-0005-0000-0000-0000A5160000}"/>
    <cellStyle name="40% - Accent4 34" xfId="5798" xr:uid="{00000000-0005-0000-0000-0000A6160000}"/>
    <cellStyle name="40% - Accent4 35" xfId="5799" xr:uid="{00000000-0005-0000-0000-0000A7160000}"/>
    <cellStyle name="40% - Accent4 36" xfId="5800" xr:uid="{00000000-0005-0000-0000-0000A8160000}"/>
    <cellStyle name="40% - Accent4 37" xfId="5801" xr:uid="{00000000-0005-0000-0000-0000A9160000}"/>
    <cellStyle name="40% - Accent4 38" xfId="5802" xr:uid="{00000000-0005-0000-0000-0000AA160000}"/>
    <cellStyle name="40% - Accent4 39" xfId="5803" xr:uid="{00000000-0005-0000-0000-0000AB160000}"/>
    <cellStyle name="40% - Accent4 4" xfId="5804" xr:uid="{00000000-0005-0000-0000-0000AC160000}"/>
    <cellStyle name="40% - Accent4 4 2" xfId="5805" xr:uid="{00000000-0005-0000-0000-0000AD160000}"/>
    <cellStyle name="40% - Accent4 4 2 2" xfId="5806" xr:uid="{00000000-0005-0000-0000-0000AE160000}"/>
    <cellStyle name="40% - Accent4 4 2 2 2" xfId="5807" xr:uid="{00000000-0005-0000-0000-0000AF160000}"/>
    <cellStyle name="40% - Accent4 4 2 3" xfId="5808" xr:uid="{00000000-0005-0000-0000-0000B0160000}"/>
    <cellStyle name="40% - Accent4 4 3" xfId="5809" xr:uid="{00000000-0005-0000-0000-0000B1160000}"/>
    <cellStyle name="40% - Accent4 4 3 2" xfId="5810" xr:uid="{00000000-0005-0000-0000-0000B2160000}"/>
    <cellStyle name="40% - Accent4 4 4" xfId="5811" xr:uid="{00000000-0005-0000-0000-0000B3160000}"/>
    <cellStyle name="40% - Accent4 40" xfId="5812" xr:uid="{00000000-0005-0000-0000-0000B4160000}"/>
    <cellStyle name="40% - Accent4 41" xfId="5813" xr:uid="{00000000-0005-0000-0000-0000B5160000}"/>
    <cellStyle name="40% - Accent4 42" xfId="5814" xr:uid="{00000000-0005-0000-0000-0000B6160000}"/>
    <cellStyle name="40% - Accent4 43" xfId="5815" xr:uid="{00000000-0005-0000-0000-0000B7160000}"/>
    <cellStyle name="40% - Accent4 44" xfId="5816" xr:uid="{00000000-0005-0000-0000-0000B8160000}"/>
    <cellStyle name="40% - Accent4 45" xfId="5817" xr:uid="{00000000-0005-0000-0000-0000B9160000}"/>
    <cellStyle name="40% - Accent4 46" xfId="5818" xr:uid="{00000000-0005-0000-0000-0000BA160000}"/>
    <cellStyle name="40% - Accent4 47" xfId="5819" xr:uid="{00000000-0005-0000-0000-0000BB160000}"/>
    <cellStyle name="40% - Accent4 48" xfId="5820" xr:uid="{00000000-0005-0000-0000-0000BC160000}"/>
    <cellStyle name="40% - Accent4 49" xfId="5821" xr:uid="{00000000-0005-0000-0000-0000BD160000}"/>
    <cellStyle name="40% - Accent4 5" xfId="5822" xr:uid="{00000000-0005-0000-0000-0000BE160000}"/>
    <cellStyle name="40% - Accent4 5 2" xfId="5823" xr:uid="{00000000-0005-0000-0000-0000BF160000}"/>
    <cellStyle name="40% - Accent4 5 2 2" xfId="5824" xr:uid="{00000000-0005-0000-0000-0000C0160000}"/>
    <cellStyle name="40% - Accent4 5 2 2 2" xfId="5825" xr:uid="{00000000-0005-0000-0000-0000C1160000}"/>
    <cellStyle name="40% - Accent4 5 2 3" xfId="5826" xr:uid="{00000000-0005-0000-0000-0000C2160000}"/>
    <cellStyle name="40% - Accent4 5 3" xfId="5827" xr:uid="{00000000-0005-0000-0000-0000C3160000}"/>
    <cellStyle name="40% - Accent4 5 3 2" xfId="5828" xr:uid="{00000000-0005-0000-0000-0000C4160000}"/>
    <cellStyle name="40% - Accent4 5 4" xfId="5829" xr:uid="{00000000-0005-0000-0000-0000C5160000}"/>
    <cellStyle name="40% - Accent4 50" xfId="5830" xr:uid="{00000000-0005-0000-0000-0000C6160000}"/>
    <cellStyle name="40% - Accent4 51" xfId="5831" xr:uid="{00000000-0005-0000-0000-0000C7160000}"/>
    <cellStyle name="40% - Accent4 52" xfId="5832" xr:uid="{00000000-0005-0000-0000-0000C8160000}"/>
    <cellStyle name="40% - Accent4 53" xfId="5833" xr:uid="{00000000-0005-0000-0000-0000C9160000}"/>
    <cellStyle name="40% - Accent4 54" xfId="5834" xr:uid="{00000000-0005-0000-0000-0000CA160000}"/>
    <cellStyle name="40% - Accent4 55" xfId="5835" xr:uid="{00000000-0005-0000-0000-0000CB160000}"/>
    <cellStyle name="40% - Accent4 56" xfId="5836" xr:uid="{00000000-0005-0000-0000-0000CC160000}"/>
    <cellStyle name="40% - Accent4 57" xfId="5837" xr:uid="{00000000-0005-0000-0000-0000CD160000}"/>
    <cellStyle name="40% - Accent4 58" xfId="5838" xr:uid="{00000000-0005-0000-0000-0000CE160000}"/>
    <cellStyle name="40% - Accent4 59" xfId="5839" xr:uid="{00000000-0005-0000-0000-0000CF160000}"/>
    <cellStyle name="40% - Accent4 6" xfId="5840" xr:uid="{00000000-0005-0000-0000-0000D0160000}"/>
    <cellStyle name="40% - Accent4 6 2" xfId="5841" xr:uid="{00000000-0005-0000-0000-0000D1160000}"/>
    <cellStyle name="40% - Accent4 6 2 2" xfId="5842" xr:uid="{00000000-0005-0000-0000-0000D2160000}"/>
    <cellStyle name="40% - Accent4 6 2 2 2" xfId="5843" xr:uid="{00000000-0005-0000-0000-0000D3160000}"/>
    <cellStyle name="40% - Accent4 6 2 3" xfId="5844" xr:uid="{00000000-0005-0000-0000-0000D4160000}"/>
    <cellStyle name="40% - Accent4 6 3" xfId="5845" xr:uid="{00000000-0005-0000-0000-0000D5160000}"/>
    <cellStyle name="40% - Accent4 6 3 2" xfId="5846" xr:uid="{00000000-0005-0000-0000-0000D6160000}"/>
    <cellStyle name="40% - Accent4 6 4" xfId="5847" xr:uid="{00000000-0005-0000-0000-0000D7160000}"/>
    <cellStyle name="40% - Accent4 60" xfId="5848" xr:uid="{00000000-0005-0000-0000-0000D8160000}"/>
    <cellStyle name="40% - Accent4 61" xfId="5849" xr:uid="{00000000-0005-0000-0000-0000D9160000}"/>
    <cellStyle name="40% - Accent4 62" xfId="5850" xr:uid="{00000000-0005-0000-0000-0000DA160000}"/>
    <cellStyle name="40% - Accent4 63" xfId="5851" xr:uid="{00000000-0005-0000-0000-0000DB160000}"/>
    <cellStyle name="40% - Accent4 64" xfId="5852" xr:uid="{00000000-0005-0000-0000-0000DC160000}"/>
    <cellStyle name="40% - Accent4 65" xfId="5853" xr:uid="{00000000-0005-0000-0000-0000DD160000}"/>
    <cellStyle name="40% - Accent4 66" xfId="5854" xr:uid="{00000000-0005-0000-0000-0000DE160000}"/>
    <cellStyle name="40% - Accent4 67" xfId="5855" xr:uid="{00000000-0005-0000-0000-0000DF160000}"/>
    <cellStyle name="40% - Accent4 68" xfId="5856" xr:uid="{00000000-0005-0000-0000-0000E0160000}"/>
    <cellStyle name="40% - Accent4 69" xfId="5857" xr:uid="{00000000-0005-0000-0000-0000E1160000}"/>
    <cellStyle name="40% - Accent4 69 2" xfId="5858" xr:uid="{00000000-0005-0000-0000-0000E2160000}"/>
    <cellStyle name="40% - Accent4 69 2 2" xfId="5859" xr:uid="{00000000-0005-0000-0000-0000E3160000}"/>
    <cellStyle name="40% - Accent4 69 2 2 2" xfId="5860" xr:uid="{00000000-0005-0000-0000-0000E4160000}"/>
    <cellStyle name="40% - Accent4 69 2 2 2 2" xfId="5861" xr:uid="{00000000-0005-0000-0000-0000E5160000}"/>
    <cellStyle name="40% - Accent4 69 2 2 2 2 2" xfId="5862" xr:uid="{00000000-0005-0000-0000-0000E6160000}"/>
    <cellStyle name="40% - Accent4 69 2 2 2 2 2 2" xfId="5863" xr:uid="{00000000-0005-0000-0000-0000E7160000}"/>
    <cellStyle name="40% - Accent4 69 2 2 2 2 3" xfId="5864" xr:uid="{00000000-0005-0000-0000-0000E8160000}"/>
    <cellStyle name="40% - Accent4 69 2 2 2 3" xfId="5865" xr:uid="{00000000-0005-0000-0000-0000E9160000}"/>
    <cellStyle name="40% - Accent4 69 2 2 2 3 2" xfId="5866" xr:uid="{00000000-0005-0000-0000-0000EA160000}"/>
    <cellStyle name="40% - Accent4 69 2 2 2 4" xfId="5867" xr:uid="{00000000-0005-0000-0000-0000EB160000}"/>
    <cellStyle name="40% - Accent4 69 2 2 3" xfId="5868" xr:uid="{00000000-0005-0000-0000-0000EC160000}"/>
    <cellStyle name="40% - Accent4 69 2 2 3 2" xfId="5869" xr:uid="{00000000-0005-0000-0000-0000ED160000}"/>
    <cellStyle name="40% - Accent4 69 2 2 3 2 2" xfId="5870" xr:uid="{00000000-0005-0000-0000-0000EE160000}"/>
    <cellStyle name="40% - Accent4 69 2 2 3 3" xfId="5871" xr:uid="{00000000-0005-0000-0000-0000EF160000}"/>
    <cellStyle name="40% - Accent4 69 2 2 4" xfId="5872" xr:uid="{00000000-0005-0000-0000-0000F0160000}"/>
    <cellStyle name="40% - Accent4 69 2 2 4 2" xfId="5873" xr:uid="{00000000-0005-0000-0000-0000F1160000}"/>
    <cellStyle name="40% - Accent4 69 2 2 5" xfId="5874" xr:uid="{00000000-0005-0000-0000-0000F2160000}"/>
    <cellStyle name="40% - Accent4 69 2 3" xfId="5875" xr:uid="{00000000-0005-0000-0000-0000F3160000}"/>
    <cellStyle name="40% - Accent4 69 2 3 2" xfId="5876" xr:uid="{00000000-0005-0000-0000-0000F4160000}"/>
    <cellStyle name="40% - Accent4 69 2 3 2 2" xfId="5877" xr:uid="{00000000-0005-0000-0000-0000F5160000}"/>
    <cellStyle name="40% - Accent4 69 2 3 2 2 2" xfId="5878" xr:uid="{00000000-0005-0000-0000-0000F6160000}"/>
    <cellStyle name="40% - Accent4 69 2 3 2 3" xfId="5879" xr:uid="{00000000-0005-0000-0000-0000F7160000}"/>
    <cellStyle name="40% - Accent4 69 2 3 3" xfId="5880" xr:uid="{00000000-0005-0000-0000-0000F8160000}"/>
    <cellStyle name="40% - Accent4 69 2 3 3 2" xfId="5881" xr:uid="{00000000-0005-0000-0000-0000F9160000}"/>
    <cellStyle name="40% - Accent4 69 2 3 4" xfId="5882" xr:uid="{00000000-0005-0000-0000-0000FA160000}"/>
    <cellStyle name="40% - Accent4 69 2 4" xfId="5883" xr:uid="{00000000-0005-0000-0000-0000FB160000}"/>
    <cellStyle name="40% - Accent4 69 2 4 2" xfId="5884" xr:uid="{00000000-0005-0000-0000-0000FC160000}"/>
    <cellStyle name="40% - Accent4 69 2 4 2 2" xfId="5885" xr:uid="{00000000-0005-0000-0000-0000FD160000}"/>
    <cellStyle name="40% - Accent4 69 2 4 3" xfId="5886" xr:uid="{00000000-0005-0000-0000-0000FE160000}"/>
    <cellStyle name="40% - Accent4 69 2 5" xfId="5887" xr:uid="{00000000-0005-0000-0000-0000FF160000}"/>
    <cellStyle name="40% - Accent4 69 2 5 2" xfId="5888" xr:uid="{00000000-0005-0000-0000-000000170000}"/>
    <cellStyle name="40% - Accent4 69 2 6" xfId="5889" xr:uid="{00000000-0005-0000-0000-000001170000}"/>
    <cellStyle name="40% - Accent4 69 3" xfId="5890" xr:uid="{00000000-0005-0000-0000-000002170000}"/>
    <cellStyle name="40% - Accent4 69 3 2" xfId="5891" xr:uid="{00000000-0005-0000-0000-000003170000}"/>
    <cellStyle name="40% - Accent4 69 3 2 2" xfId="5892" xr:uid="{00000000-0005-0000-0000-000004170000}"/>
    <cellStyle name="40% - Accent4 69 3 2 2 2" xfId="5893" xr:uid="{00000000-0005-0000-0000-000005170000}"/>
    <cellStyle name="40% - Accent4 69 3 2 2 2 2" xfId="5894" xr:uid="{00000000-0005-0000-0000-000006170000}"/>
    <cellStyle name="40% - Accent4 69 3 2 2 3" xfId="5895" xr:uid="{00000000-0005-0000-0000-000007170000}"/>
    <cellStyle name="40% - Accent4 69 3 2 3" xfId="5896" xr:uid="{00000000-0005-0000-0000-000008170000}"/>
    <cellStyle name="40% - Accent4 69 3 2 3 2" xfId="5897" xr:uid="{00000000-0005-0000-0000-000009170000}"/>
    <cellStyle name="40% - Accent4 69 3 2 4" xfId="5898" xr:uid="{00000000-0005-0000-0000-00000A170000}"/>
    <cellStyle name="40% - Accent4 69 3 3" xfId="5899" xr:uid="{00000000-0005-0000-0000-00000B170000}"/>
    <cellStyle name="40% - Accent4 69 3 3 2" xfId="5900" xr:uid="{00000000-0005-0000-0000-00000C170000}"/>
    <cellStyle name="40% - Accent4 69 3 3 2 2" xfId="5901" xr:uid="{00000000-0005-0000-0000-00000D170000}"/>
    <cellStyle name="40% - Accent4 69 3 3 3" xfId="5902" xr:uid="{00000000-0005-0000-0000-00000E170000}"/>
    <cellStyle name="40% - Accent4 69 3 4" xfId="5903" xr:uid="{00000000-0005-0000-0000-00000F170000}"/>
    <cellStyle name="40% - Accent4 69 3 4 2" xfId="5904" xr:uid="{00000000-0005-0000-0000-000010170000}"/>
    <cellStyle name="40% - Accent4 69 3 5" xfId="5905" xr:uid="{00000000-0005-0000-0000-000011170000}"/>
    <cellStyle name="40% - Accent4 69 4" xfId="5906" xr:uid="{00000000-0005-0000-0000-000012170000}"/>
    <cellStyle name="40% - Accent4 69 4 2" xfId="5907" xr:uid="{00000000-0005-0000-0000-000013170000}"/>
    <cellStyle name="40% - Accent4 69 4 2 2" xfId="5908" xr:uid="{00000000-0005-0000-0000-000014170000}"/>
    <cellStyle name="40% - Accent4 69 4 2 2 2" xfId="5909" xr:uid="{00000000-0005-0000-0000-000015170000}"/>
    <cellStyle name="40% - Accent4 69 4 2 3" xfId="5910" xr:uid="{00000000-0005-0000-0000-000016170000}"/>
    <cellStyle name="40% - Accent4 69 4 3" xfId="5911" xr:uid="{00000000-0005-0000-0000-000017170000}"/>
    <cellStyle name="40% - Accent4 69 4 3 2" xfId="5912" xr:uid="{00000000-0005-0000-0000-000018170000}"/>
    <cellStyle name="40% - Accent4 69 4 4" xfId="5913" xr:uid="{00000000-0005-0000-0000-000019170000}"/>
    <cellStyle name="40% - Accent4 69 5" xfId="5914" xr:uid="{00000000-0005-0000-0000-00001A170000}"/>
    <cellStyle name="40% - Accent4 69 5 2" xfId="5915" xr:uid="{00000000-0005-0000-0000-00001B170000}"/>
    <cellStyle name="40% - Accent4 69 5 2 2" xfId="5916" xr:uid="{00000000-0005-0000-0000-00001C170000}"/>
    <cellStyle name="40% - Accent4 69 5 3" xfId="5917" xr:uid="{00000000-0005-0000-0000-00001D170000}"/>
    <cellStyle name="40% - Accent4 69 6" xfId="5918" xr:uid="{00000000-0005-0000-0000-00001E170000}"/>
    <cellStyle name="40% - Accent4 69 6 2" xfId="5919" xr:uid="{00000000-0005-0000-0000-00001F170000}"/>
    <cellStyle name="40% - Accent4 69 7" xfId="5920" xr:uid="{00000000-0005-0000-0000-000020170000}"/>
    <cellStyle name="40% - Accent4 7" xfId="5921" xr:uid="{00000000-0005-0000-0000-000021170000}"/>
    <cellStyle name="40% - Accent4 70" xfId="5922" xr:uid="{00000000-0005-0000-0000-000022170000}"/>
    <cellStyle name="40% - Accent4 70 2" xfId="5923" xr:uid="{00000000-0005-0000-0000-000023170000}"/>
    <cellStyle name="40% - Accent4 70 2 2" xfId="5924" xr:uid="{00000000-0005-0000-0000-000024170000}"/>
    <cellStyle name="40% - Accent4 70 2 2 2" xfId="5925" xr:uid="{00000000-0005-0000-0000-000025170000}"/>
    <cellStyle name="40% - Accent4 70 2 2 2 2" xfId="5926" xr:uid="{00000000-0005-0000-0000-000026170000}"/>
    <cellStyle name="40% - Accent4 70 2 2 2 2 2" xfId="5927" xr:uid="{00000000-0005-0000-0000-000027170000}"/>
    <cellStyle name="40% - Accent4 70 2 2 2 2 2 2" xfId="5928" xr:uid="{00000000-0005-0000-0000-000028170000}"/>
    <cellStyle name="40% - Accent4 70 2 2 2 2 3" xfId="5929" xr:uid="{00000000-0005-0000-0000-000029170000}"/>
    <cellStyle name="40% - Accent4 70 2 2 2 3" xfId="5930" xr:uid="{00000000-0005-0000-0000-00002A170000}"/>
    <cellStyle name="40% - Accent4 70 2 2 2 3 2" xfId="5931" xr:uid="{00000000-0005-0000-0000-00002B170000}"/>
    <cellStyle name="40% - Accent4 70 2 2 2 4" xfId="5932" xr:uid="{00000000-0005-0000-0000-00002C170000}"/>
    <cellStyle name="40% - Accent4 70 2 2 3" xfId="5933" xr:uid="{00000000-0005-0000-0000-00002D170000}"/>
    <cellStyle name="40% - Accent4 70 2 2 3 2" xfId="5934" xr:uid="{00000000-0005-0000-0000-00002E170000}"/>
    <cellStyle name="40% - Accent4 70 2 2 3 2 2" xfId="5935" xr:uid="{00000000-0005-0000-0000-00002F170000}"/>
    <cellStyle name="40% - Accent4 70 2 2 3 3" xfId="5936" xr:uid="{00000000-0005-0000-0000-000030170000}"/>
    <cellStyle name="40% - Accent4 70 2 2 4" xfId="5937" xr:uid="{00000000-0005-0000-0000-000031170000}"/>
    <cellStyle name="40% - Accent4 70 2 2 4 2" xfId="5938" xr:uid="{00000000-0005-0000-0000-000032170000}"/>
    <cellStyle name="40% - Accent4 70 2 2 5" xfId="5939" xr:uid="{00000000-0005-0000-0000-000033170000}"/>
    <cellStyle name="40% - Accent4 70 2 3" xfId="5940" xr:uid="{00000000-0005-0000-0000-000034170000}"/>
    <cellStyle name="40% - Accent4 70 2 3 2" xfId="5941" xr:uid="{00000000-0005-0000-0000-000035170000}"/>
    <cellStyle name="40% - Accent4 70 2 3 2 2" xfId="5942" xr:uid="{00000000-0005-0000-0000-000036170000}"/>
    <cellStyle name="40% - Accent4 70 2 3 2 2 2" xfId="5943" xr:uid="{00000000-0005-0000-0000-000037170000}"/>
    <cellStyle name="40% - Accent4 70 2 3 2 3" xfId="5944" xr:uid="{00000000-0005-0000-0000-000038170000}"/>
    <cellStyle name="40% - Accent4 70 2 3 3" xfId="5945" xr:uid="{00000000-0005-0000-0000-000039170000}"/>
    <cellStyle name="40% - Accent4 70 2 3 3 2" xfId="5946" xr:uid="{00000000-0005-0000-0000-00003A170000}"/>
    <cellStyle name="40% - Accent4 70 2 3 4" xfId="5947" xr:uid="{00000000-0005-0000-0000-00003B170000}"/>
    <cellStyle name="40% - Accent4 70 2 4" xfId="5948" xr:uid="{00000000-0005-0000-0000-00003C170000}"/>
    <cellStyle name="40% - Accent4 70 2 4 2" xfId="5949" xr:uid="{00000000-0005-0000-0000-00003D170000}"/>
    <cellStyle name="40% - Accent4 70 2 4 2 2" xfId="5950" xr:uid="{00000000-0005-0000-0000-00003E170000}"/>
    <cellStyle name="40% - Accent4 70 2 4 3" xfId="5951" xr:uid="{00000000-0005-0000-0000-00003F170000}"/>
    <cellStyle name="40% - Accent4 70 2 5" xfId="5952" xr:uid="{00000000-0005-0000-0000-000040170000}"/>
    <cellStyle name="40% - Accent4 70 2 5 2" xfId="5953" xr:uid="{00000000-0005-0000-0000-000041170000}"/>
    <cellStyle name="40% - Accent4 70 2 6" xfId="5954" xr:uid="{00000000-0005-0000-0000-000042170000}"/>
    <cellStyle name="40% - Accent4 70 3" xfId="5955" xr:uid="{00000000-0005-0000-0000-000043170000}"/>
    <cellStyle name="40% - Accent4 70 3 2" xfId="5956" xr:uid="{00000000-0005-0000-0000-000044170000}"/>
    <cellStyle name="40% - Accent4 70 3 2 2" xfId="5957" xr:uid="{00000000-0005-0000-0000-000045170000}"/>
    <cellStyle name="40% - Accent4 70 3 2 2 2" xfId="5958" xr:uid="{00000000-0005-0000-0000-000046170000}"/>
    <cellStyle name="40% - Accent4 70 3 2 2 2 2" xfId="5959" xr:uid="{00000000-0005-0000-0000-000047170000}"/>
    <cellStyle name="40% - Accent4 70 3 2 2 3" xfId="5960" xr:uid="{00000000-0005-0000-0000-000048170000}"/>
    <cellStyle name="40% - Accent4 70 3 2 3" xfId="5961" xr:uid="{00000000-0005-0000-0000-000049170000}"/>
    <cellStyle name="40% - Accent4 70 3 2 3 2" xfId="5962" xr:uid="{00000000-0005-0000-0000-00004A170000}"/>
    <cellStyle name="40% - Accent4 70 3 2 4" xfId="5963" xr:uid="{00000000-0005-0000-0000-00004B170000}"/>
    <cellStyle name="40% - Accent4 70 3 3" xfId="5964" xr:uid="{00000000-0005-0000-0000-00004C170000}"/>
    <cellStyle name="40% - Accent4 70 3 3 2" xfId="5965" xr:uid="{00000000-0005-0000-0000-00004D170000}"/>
    <cellStyle name="40% - Accent4 70 3 3 2 2" xfId="5966" xr:uid="{00000000-0005-0000-0000-00004E170000}"/>
    <cellStyle name="40% - Accent4 70 3 3 3" xfId="5967" xr:uid="{00000000-0005-0000-0000-00004F170000}"/>
    <cellStyle name="40% - Accent4 70 3 4" xfId="5968" xr:uid="{00000000-0005-0000-0000-000050170000}"/>
    <cellStyle name="40% - Accent4 70 3 4 2" xfId="5969" xr:uid="{00000000-0005-0000-0000-000051170000}"/>
    <cellStyle name="40% - Accent4 70 3 5" xfId="5970" xr:uid="{00000000-0005-0000-0000-000052170000}"/>
    <cellStyle name="40% - Accent4 70 4" xfId="5971" xr:uid="{00000000-0005-0000-0000-000053170000}"/>
    <cellStyle name="40% - Accent4 70 4 2" xfId="5972" xr:uid="{00000000-0005-0000-0000-000054170000}"/>
    <cellStyle name="40% - Accent4 70 4 2 2" xfId="5973" xr:uid="{00000000-0005-0000-0000-000055170000}"/>
    <cellStyle name="40% - Accent4 70 4 2 2 2" xfId="5974" xr:uid="{00000000-0005-0000-0000-000056170000}"/>
    <cellStyle name="40% - Accent4 70 4 2 3" xfId="5975" xr:uid="{00000000-0005-0000-0000-000057170000}"/>
    <cellStyle name="40% - Accent4 70 4 3" xfId="5976" xr:uid="{00000000-0005-0000-0000-000058170000}"/>
    <cellStyle name="40% - Accent4 70 4 3 2" xfId="5977" xr:uid="{00000000-0005-0000-0000-000059170000}"/>
    <cellStyle name="40% - Accent4 70 4 4" xfId="5978" xr:uid="{00000000-0005-0000-0000-00005A170000}"/>
    <cellStyle name="40% - Accent4 70 5" xfId="5979" xr:uid="{00000000-0005-0000-0000-00005B170000}"/>
    <cellStyle name="40% - Accent4 70 5 2" xfId="5980" xr:uid="{00000000-0005-0000-0000-00005C170000}"/>
    <cellStyle name="40% - Accent4 70 5 2 2" xfId="5981" xr:uid="{00000000-0005-0000-0000-00005D170000}"/>
    <cellStyle name="40% - Accent4 70 5 3" xfId="5982" xr:uid="{00000000-0005-0000-0000-00005E170000}"/>
    <cellStyle name="40% - Accent4 70 6" xfId="5983" xr:uid="{00000000-0005-0000-0000-00005F170000}"/>
    <cellStyle name="40% - Accent4 70 6 2" xfId="5984" xr:uid="{00000000-0005-0000-0000-000060170000}"/>
    <cellStyle name="40% - Accent4 70 7" xfId="5985" xr:uid="{00000000-0005-0000-0000-000061170000}"/>
    <cellStyle name="40% - Accent4 71" xfId="5986" xr:uid="{00000000-0005-0000-0000-000062170000}"/>
    <cellStyle name="40% - Accent4 71 2" xfId="5987" xr:uid="{00000000-0005-0000-0000-000063170000}"/>
    <cellStyle name="40% - Accent4 71 2 2" xfId="5988" xr:uid="{00000000-0005-0000-0000-000064170000}"/>
    <cellStyle name="40% - Accent4 71 2 2 2" xfId="5989" xr:uid="{00000000-0005-0000-0000-000065170000}"/>
    <cellStyle name="40% - Accent4 71 2 2 2 2" xfId="5990" xr:uid="{00000000-0005-0000-0000-000066170000}"/>
    <cellStyle name="40% - Accent4 71 2 2 2 2 2" xfId="5991" xr:uid="{00000000-0005-0000-0000-000067170000}"/>
    <cellStyle name="40% - Accent4 71 2 2 2 2 2 2" xfId="5992" xr:uid="{00000000-0005-0000-0000-000068170000}"/>
    <cellStyle name="40% - Accent4 71 2 2 2 2 3" xfId="5993" xr:uid="{00000000-0005-0000-0000-000069170000}"/>
    <cellStyle name="40% - Accent4 71 2 2 2 3" xfId="5994" xr:uid="{00000000-0005-0000-0000-00006A170000}"/>
    <cellStyle name="40% - Accent4 71 2 2 2 3 2" xfId="5995" xr:uid="{00000000-0005-0000-0000-00006B170000}"/>
    <cellStyle name="40% - Accent4 71 2 2 2 4" xfId="5996" xr:uid="{00000000-0005-0000-0000-00006C170000}"/>
    <cellStyle name="40% - Accent4 71 2 2 3" xfId="5997" xr:uid="{00000000-0005-0000-0000-00006D170000}"/>
    <cellStyle name="40% - Accent4 71 2 2 3 2" xfId="5998" xr:uid="{00000000-0005-0000-0000-00006E170000}"/>
    <cellStyle name="40% - Accent4 71 2 2 3 2 2" xfId="5999" xr:uid="{00000000-0005-0000-0000-00006F170000}"/>
    <cellStyle name="40% - Accent4 71 2 2 3 3" xfId="6000" xr:uid="{00000000-0005-0000-0000-000070170000}"/>
    <cellStyle name="40% - Accent4 71 2 2 4" xfId="6001" xr:uid="{00000000-0005-0000-0000-000071170000}"/>
    <cellStyle name="40% - Accent4 71 2 2 4 2" xfId="6002" xr:uid="{00000000-0005-0000-0000-000072170000}"/>
    <cellStyle name="40% - Accent4 71 2 2 5" xfId="6003" xr:uid="{00000000-0005-0000-0000-000073170000}"/>
    <cellStyle name="40% - Accent4 71 2 3" xfId="6004" xr:uid="{00000000-0005-0000-0000-000074170000}"/>
    <cellStyle name="40% - Accent4 71 2 3 2" xfId="6005" xr:uid="{00000000-0005-0000-0000-000075170000}"/>
    <cellStyle name="40% - Accent4 71 2 3 2 2" xfId="6006" xr:uid="{00000000-0005-0000-0000-000076170000}"/>
    <cellStyle name="40% - Accent4 71 2 3 2 2 2" xfId="6007" xr:uid="{00000000-0005-0000-0000-000077170000}"/>
    <cellStyle name="40% - Accent4 71 2 3 2 3" xfId="6008" xr:uid="{00000000-0005-0000-0000-000078170000}"/>
    <cellStyle name="40% - Accent4 71 2 3 3" xfId="6009" xr:uid="{00000000-0005-0000-0000-000079170000}"/>
    <cellStyle name="40% - Accent4 71 2 3 3 2" xfId="6010" xr:uid="{00000000-0005-0000-0000-00007A170000}"/>
    <cellStyle name="40% - Accent4 71 2 3 4" xfId="6011" xr:uid="{00000000-0005-0000-0000-00007B170000}"/>
    <cellStyle name="40% - Accent4 71 2 4" xfId="6012" xr:uid="{00000000-0005-0000-0000-00007C170000}"/>
    <cellStyle name="40% - Accent4 71 2 4 2" xfId="6013" xr:uid="{00000000-0005-0000-0000-00007D170000}"/>
    <cellStyle name="40% - Accent4 71 2 4 2 2" xfId="6014" xr:uid="{00000000-0005-0000-0000-00007E170000}"/>
    <cellStyle name="40% - Accent4 71 2 4 3" xfId="6015" xr:uid="{00000000-0005-0000-0000-00007F170000}"/>
    <cellStyle name="40% - Accent4 71 2 5" xfId="6016" xr:uid="{00000000-0005-0000-0000-000080170000}"/>
    <cellStyle name="40% - Accent4 71 2 5 2" xfId="6017" xr:uid="{00000000-0005-0000-0000-000081170000}"/>
    <cellStyle name="40% - Accent4 71 2 6" xfId="6018" xr:uid="{00000000-0005-0000-0000-000082170000}"/>
    <cellStyle name="40% - Accent4 71 3" xfId="6019" xr:uid="{00000000-0005-0000-0000-000083170000}"/>
    <cellStyle name="40% - Accent4 71 3 2" xfId="6020" xr:uid="{00000000-0005-0000-0000-000084170000}"/>
    <cellStyle name="40% - Accent4 71 3 2 2" xfId="6021" xr:uid="{00000000-0005-0000-0000-000085170000}"/>
    <cellStyle name="40% - Accent4 71 3 2 2 2" xfId="6022" xr:uid="{00000000-0005-0000-0000-000086170000}"/>
    <cellStyle name="40% - Accent4 71 3 2 2 2 2" xfId="6023" xr:uid="{00000000-0005-0000-0000-000087170000}"/>
    <cellStyle name="40% - Accent4 71 3 2 2 3" xfId="6024" xr:uid="{00000000-0005-0000-0000-000088170000}"/>
    <cellStyle name="40% - Accent4 71 3 2 3" xfId="6025" xr:uid="{00000000-0005-0000-0000-000089170000}"/>
    <cellStyle name="40% - Accent4 71 3 2 3 2" xfId="6026" xr:uid="{00000000-0005-0000-0000-00008A170000}"/>
    <cellStyle name="40% - Accent4 71 3 2 4" xfId="6027" xr:uid="{00000000-0005-0000-0000-00008B170000}"/>
    <cellStyle name="40% - Accent4 71 3 3" xfId="6028" xr:uid="{00000000-0005-0000-0000-00008C170000}"/>
    <cellStyle name="40% - Accent4 71 3 3 2" xfId="6029" xr:uid="{00000000-0005-0000-0000-00008D170000}"/>
    <cellStyle name="40% - Accent4 71 3 3 2 2" xfId="6030" xr:uid="{00000000-0005-0000-0000-00008E170000}"/>
    <cellStyle name="40% - Accent4 71 3 3 3" xfId="6031" xr:uid="{00000000-0005-0000-0000-00008F170000}"/>
    <cellStyle name="40% - Accent4 71 3 4" xfId="6032" xr:uid="{00000000-0005-0000-0000-000090170000}"/>
    <cellStyle name="40% - Accent4 71 3 4 2" xfId="6033" xr:uid="{00000000-0005-0000-0000-000091170000}"/>
    <cellStyle name="40% - Accent4 71 3 5" xfId="6034" xr:uid="{00000000-0005-0000-0000-000092170000}"/>
    <cellStyle name="40% - Accent4 71 4" xfId="6035" xr:uid="{00000000-0005-0000-0000-000093170000}"/>
    <cellStyle name="40% - Accent4 71 4 2" xfId="6036" xr:uid="{00000000-0005-0000-0000-000094170000}"/>
    <cellStyle name="40% - Accent4 71 4 2 2" xfId="6037" xr:uid="{00000000-0005-0000-0000-000095170000}"/>
    <cellStyle name="40% - Accent4 71 4 2 2 2" xfId="6038" xr:uid="{00000000-0005-0000-0000-000096170000}"/>
    <cellStyle name="40% - Accent4 71 4 2 3" xfId="6039" xr:uid="{00000000-0005-0000-0000-000097170000}"/>
    <cellStyle name="40% - Accent4 71 4 3" xfId="6040" xr:uid="{00000000-0005-0000-0000-000098170000}"/>
    <cellStyle name="40% - Accent4 71 4 3 2" xfId="6041" xr:uid="{00000000-0005-0000-0000-000099170000}"/>
    <cellStyle name="40% - Accent4 71 4 4" xfId="6042" xr:uid="{00000000-0005-0000-0000-00009A170000}"/>
    <cellStyle name="40% - Accent4 71 5" xfId="6043" xr:uid="{00000000-0005-0000-0000-00009B170000}"/>
    <cellStyle name="40% - Accent4 71 5 2" xfId="6044" xr:uid="{00000000-0005-0000-0000-00009C170000}"/>
    <cellStyle name="40% - Accent4 71 5 2 2" xfId="6045" xr:uid="{00000000-0005-0000-0000-00009D170000}"/>
    <cellStyle name="40% - Accent4 71 5 3" xfId="6046" xr:uid="{00000000-0005-0000-0000-00009E170000}"/>
    <cellStyle name="40% - Accent4 71 6" xfId="6047" xr:uid="{00000000-0005-0000-0000-00009F170000}"/>
    <cellStyle name="40% - Accent4 71 6 2" xfId="6048" xr:uid="{00000000-0005-0000-0000-0000A0170000}"/>
    <cellStyle name="40% - Accent4 71 7" xfId="6049" xr:uid="{00000000-0005-0000-0000-0000A1170000}"/>
    <cellStyle name="40% - Accent4 72" xfId="6050" xr:uid="{00000000-0005-0000-0000-0000A2170000}"/>
    <cellStyle name="40% - Accent4 72 2" xfId="6051" xr:uid="{00000000-0005-0000-0000-0000A3170000}"/>
    <cellStyle name="40% - Accent4 72 2 2" xfId="6052" xr:uid="{00000000-0005-0000-0000-0000A4170000}"/>
    <cellStyle name="40% - Accent4 72 2 2 2" xfId="6053" xr:uid="{00000000-0005-0000-0000-0000A5170000}"/>
    <cellStyle name="40% - Accent4 72 2 2 2 2" xfId="6054" xr:uid="{00000000-0005-0000-0000-0000A6170000}"/>
    <cellStyle name="40% - Accent4 72 2 2 2 2 2" xfId="6055" xr:uid="{00000000-0005-0000-0000-0000A7170000}"/>
    <cellStyle name="40% - Accent4 72 2 2 2 2 2 2" xfId="6056" xr:uid="{00000000-0005-0000-0000-0000A8170000}"/>
    <cellStyle name="40% - Accent4 72 2 2 2 2 3" xfId="6057" xr:uid="{00000000-0005-0000-0000-0000A9170000}"/>
    <cellStyle name="40% - Accent4 72 2 2 2 3" xfId="6058" xr:uid="{00000000-0005-0000-0000-0000AA170000}"/>
    <cellStyle name="40% - Accent4 72 2 2 2 3 2" xfId="6059" xr:uid="{00000000-0005-0000-0000-0000AB170000}"/>
    <cellStyle name="40% - Accent4 72 2 2 2 4" xfId="6060" xr:uid="{00000000-0005-0000-0000-0000AC170000}"/>
    <cellStyle name="40% - Accent4 72 2 2 3" xfId="6061" xr:uid="{00000000-0005-0000-0000-0000AD170000}"/>
    <cellStyle name="40% - Accent4 72 2 2 3 2" xfId="6062" xr:uid="{00000000-0005-0000-0000-0000AE170000}"/>
    <cellStyle name="40% - Accent4 72 2 2 3 2 2" xfId="6063" xr:uid="{00000000-0005-0000-0000-0000AF170000}"/>
    <cellStyle name="40% - Accent4 72 2 2 3 3" xfId="6064" xr:uid="{00000000-0005-0000-0000-0000B0170000}"/>
    <cellStyle name="40% - Accent4 72 2 2 4" xfId="6065" xr:uid="{00000000-0005-0000-0000-0000B1170000}"/>
    <cellStyle name="40% - Accent4 72 2 2 4 2" xfId="6066" xr:uid="{00000000-0005-0000-0000-0000B2170000}"/>
    <cellStyle name="40% - Accent4 72 2 2 5" xfId="6067" xr:uid="{00000000-0005-0000-0000-0000B3170000}"/>
    <cellStyle name="40% - Accent4 72 2 3" xfId="6068" xr:uid="{00000000-0005-0000-0000-0000B4170000}"/>
    <cellStyle name="40% - Accent4 72 2 3 2" xfId="6069" xr:uid="{00000000-0005-0000-0000-0000B5170000}"/>
    <cellStyle name="40% - Accent4 72 2 3 2 2" xfId="6070" xr:uid="{00000000-0005-0000-0000-0000B6170000}"/>
    <cellStyle name="40% - Accent4 72 2 3 2 2 2" xfId="6071" xr:uid="{00000000-0005-0000-0000-0000B7170000}"/>
    <cellStyle name="40% - Accent4 72 2 3 2 3" xfId="6072" xr:uid="{00000000-0005-0000-0000-0000B8170000}"/>
    <cellStyle name="40% - Accent4 72 2 3 3" xfId="6073" xr:uid="{00000000-0005-0000-0000-0000B9170000}"/>
    <cellStyle name="40% - Accent4 72 2 3 3 2" xfId="6074" xr:uid="{00000000-0005-0000-0000-0000BA170000}"/>
    <cellStyle name="40% - Accent4 72 2 3 4" xfId="6075" xr:uid="{00000000-0005-0000-0000-0000BB170000}"/>
    <cellStyle name="40% - Accent4 72 2 4" xfId="6076" xr:uid="{00000000-0005-0000-0000-0000BC170000}"/>
    <cellStyle name="40% - Accent4 72 2 4 2" xfId="6077" xr:uid="{00000000-0005-0000-0000-0000BD170000}"/>
    <cellStyle name="40% - Accent4 72 2 4 2 2" xfId="6078" xr:uid="{00000000-0005-0000-0000-0000BE170000}"/>
    <cellStyle name="40% - Accent4 72 2 4 3" xfId="6079" xr:uid="{00000000-0005-0000-0000-0000BF170000}"/>
    <cellStyle name="40% - Accent4 72 2 5" xfId="6080" xr:uid="{00000000-0005-0000-0000-0000C0170000}"/>
    <cellStyle name="40% - Accent4 72 2 5 2" xfId="6081" xr:uid="{00000000-0005-0000-0000-0000C1170000}"/>
    <cellStyle name="40% - Accent4 72 2 6" xfId="6082" xr:uid="{00000000-0005-0000-0000-0000C2170000}"/>
    <cellStyle name="40% - Accent4 72 3" xfId="6083" xr:uid="{00000000-0005-0000-0000-0000C3170000}"/>
    <cellStyle name="40% - Accent4 72 3 2" xfId="6084" xr:uid="{00000000-0005-0000-0000-0000C4170000}"/>
    <cellStyle name="40% - Accent4 72 3 2 2" xfId="6085" xr:uid="{00000000-0005-0000-0000-0000C5170000}"/>
    <cellStyle name="40% - Accent4 72 3 2 2 2" xfId="6086" xr:uid="{00000000-0005-0000-0000-0000C6170000}"/>
    <cellStyle name="40% - Accent4 72 3 2 2 2 2" xfId="6087" xr:uid="{00000000-0005-0000-0000-0000C7170000}"/>
    <cellStyle name="40% - Accent4 72 3 2 2 3" xfId="6088" xr:uid="{00000000-0005-0000-0000-0000C8170000}"/>
    <cellStyle name="40% - Accent4 72 3 2 3" xfId="6089" xr:uid="{00000000-0005-0000-0000-0000C9170000}"/>
    <cellStyle name="40% - Accent4 72 3 2 3 2" xfId="6090" xr:uid="{00000000-0005-0000-0000-0000CA170000}"/>
    <cellStyle name="40% - Accent4 72 3 2 4" xfId="6091" xr:uid="{00000000-0005-0000-0000-0000CB170000}"/>
    <cellStyle name="40% - Accent4 72 3 3" xfId="6092" xr:uid="{00000000-0005-0000-0000-0000CC170000}"/>
    <cellStyle name="40% - Accent4 72 3 3 2" xfId="6093" xr:uid="{00000000-0005-0000-0000-0000CD170000}"/>
    <cellStyle name="40% - Accent4 72 3 3 2 2" xfId="6094" xr:uid="{00000000-0005-0000-0000-0000CE170000}"/>
    <cellStyle name="40% - Accent4 72 3 3 3" xfId="6095" xr:uid="{00000000-0005-0000-0000-0000CF170000}"/>
    <cellStyle name="40% - Accent4 72 3 4" xfId="6096" xr:uid="{00000000-0005-0000-0000-0000D0170000}"/>
    <cellStyle name="40% - Accent4 72 3 4 2" xfId="6097" xr:uid="{00000000-0005-0000-0000-0000D1170000}"/>
    <cellStyle name="40% - Accent4 72 3 5" xfId="6098" xr:uid="{00000000-0005-0000-0000-0000D2170000}"/>
    <cellStyle name="40% - Accent4 72 4" xfId="6099" xr:uid="{00000000-0005-0000-0000-0000D3170000}"/>
    <cellStyle name="40% - Accent4 72 4 2" xfId="6100" xr:uid="{00000000-0005-0000-0000-0000D4170000}"/>
    <cellStyle name="40% - Accent4 72 4 2 2" xfId="6101" xr:uid="{00000000-0005-0000-0000-0000D5170000}"/>
    <cellStyle name="40% - Accent4 72 4 2 2 2" xfId="6102" xr:uid="{00000000-0005-0000-0000-0000D6170000}"/>
    <cellStyle name="40% - Accent4 72 4 2 3" xfId="6103" xr:uid="{00000000-0005-0000-0000-0000D7170000}"/>
    <cellStyle name="40% - Accent4 72 4 3" xfId="6104" xr:uid="{00000000-0005-0000-0000-0000D8170000}"/>
    <cellStyle name="40% - Accent4 72 4 3 2" xfId="6105" xr:uid="{00000000-0005-0000-0000-0000D9170000}"/>
    <cellStyle name="40% - Accent4 72 4 4" xfId="6106" xr:uid="{00000000-0005-0000-0000-0000DA170000}"/>
    <cellStyle name="40% - Accent4 72 5" xfId="6107" xr:uid="{00000000-0005-0000-0000-0000DB170000}"/>
    <cellStyle name="40% - Accent4 72 5 2" xfId="6108" xr:uid="{00000000-0005-0000-0000-0000DC170000}"/>
    <cellStyle name="40% - Accent4 72 5 2 2" xfId="6109" xr:uid="{00000000-0005-0000-0000-0000DD170000}"/>
    <cellStyle name="40% - Accent4 72 5 3" xfId="6110" xr:uid="{00000000-0005-0000-0000-0000DE170000}"/>
    <cellStyle name="40% - Accent4 72 6" xfId="6111" xr:uid="{00000000-0005-0000-0000-0000DF170000}"/>
    <cellStyle name="40% - Accent4 72 6 2" xfId="6112" xr:uid="{00000000-0005-0000-0000-0000E0170000}"/>
    <cellStyle name="40% - Accent4 72 7" xfId="6113" xr:uid="{00000000-0005-0000-0000-0000E1170000}"/>
    <cellStyle name="40% - Accent4 73" xfId="6114" xr:uid="{00000000-0005-0000-0000-0000E2170000}"/>
    <cellStyle name="40% - Accent4 74" xfId="6115" xr:uid="{00000000-0005-0000-0000-0000E3170000}"/>
    <cellStyle name="40% - Accent4 74 2" xfId="6116" xr:uid="{00000000-0005-0000-0000-0000E4170000}"/>
    <cellStyle name="40% - Accent4 74 2 2" xfId="6117" xr:uid="{00000000-0005-0000-0000-0000E5170000}"/>
    <cellStyle name="40% - Accent4 74 2 2 2" xfId="6118" xr:uid="{00000000-0005-0000-0000-0000E6170000}"/>
    <cellStyle name="40% - Accent4 74 2 2 2 2" xfId="6119" xr:uid="{00000000-0005-0000-0000-0000E7170000}"/>
    <cellStyle name="40% - Accent4 74 2 2 2 2 2" xfId="6120" xr:uid="{00000000-0005-0000-0000-0000E8170000}"/>
    <cellStyle name="40% - Accent4 74 2 2 2 3" xfId="6121" xr:uid="{00000000-0005-0000-0000-0000E9170000}"/>
    <cellStyle name="40% - Accent4 74 2 2 3" xfId="6122" xr:uid="{00000000-0005-0000-0000-0000EA170000}"/>
    <cellStyle name="40% - Accent4 74 2 2 3 2" xfId="6123" xr:uid="{00000000-0005-0000-0000-0000EB170000}"/>
    <cellStyle name="40% - Accent4 74 2 2 4" xfId="6124" xr:uid="{00000000-0005-0000-0000-0000EC170000}"/>
    <cellStyle name="40% - Accent4 74 2 3" xfId="6125" xr:uid="{00000000-0005-0000-0000-0000ED170000}"/>
    <cellStyle name="40% - Accent4 74 2 3 2" xfId="6126" xr:uid="{00000000-0005-0000-0000-0000EE170000}"/>
    <cellStyle name="40% - Accent4 74 2 3 2 2" xfId="6127" xr:uid="{00000000-0005-0000-0000-0000EF170000}"/>
    <cellStyle name="40% - Accent4 74 2 3 3" xfId="6128" xr:uid="{00000000-0005-0000-0000-0000F0170000}"/>
    <cellStyle name="40% - Accent4 74 2 4" xfId="6129" xr:uid="{00000000-0005-0000-0000-0000F1170000}"/>
    <cellStyle name="40% - Accent4 74 2 4 2" xfId="6130" xr:uid="{00000000-0005-0000-0000-0000F2170000}"/>
    <cellStyle name="40% - Accent4 74 2 5" xfId="6131" xr:uid="{00000000-0005-0000-0000-0000F3170000}"/>
    <cellStyle name="40% - Accent4 74 3" xfId="6132" xr:uid="{00000000-0005-0000-0000-0000F4170000}"/>
    <cellStyle name="40% - Accent4 74 3 2" xfId="6133" xr:uid="{00000000-0005-0000-0000-0000F5170000}"/>
    <cellStyle name="40% - Accent4 74 3 2 2" xfId="6134" xr:uid="{00000000-0005-0000-0000-0000F6170000}"/>
    <cellStyle name="40% - Accent4 74 3 2 2 2" xfId="6135" xr:uid="{00000000-0005-0000-0000-0000F7170000}"/>
    <cellStyle name="40% - Accent4 74 3 2 3" xfId="6136" xr:uid="{00000000-0005-0000-0000-0000F8170000}"/>
    <cellStyle name="40% - Accent4 74 3 3" xfId="6137" xr:uid="{00000000-0005-0000-0000-0000F9170000}"/>
    <cellStyle name="40% - Accent4 74 3 3 2" xfId="6138" xr:uid="{00000000-0005-0000-0000-0000FA170000}"/>
    <cellStyle name="40% - Accent4 74 3 4" xfId="6139" xr:uid="{00000000-0005-0000-0000-0000FB170000}"/>
    <cellStyle name="40% - Accent4 74 4" xfId="6140" xr:uid="{00000000-0005-0000-0000-0000FC170000}"/>
    <cellStyle name="40% - Accent4 74 4 2" xfId="6141" xr:uid="{00000000-0005-0000-0000-0000FD170000}"/>
    <cellStyle name="40% - Accent4 74 4 2 2" xfId="6142" xr:uid="{00000000-0005-0000-0000-0000FE170000}"/>
    <cellStyle name="40% - Accent4 74 4 3" xfId="6143" xr:uid="{00000000-0005-0000-0000-0000FF170000}"/>
    <cellStyle name="40% - Accent4 74 5" xfId="6144" xr:uid="{00000000-0005-0000-0000-000000180000}"/>
    <cellStyle name="40% - Accent4 74 5 2" xfId="6145" xr:uid="{00000000-0005-0000-0000-000001180000}"/>
    <cellStyle name="40% - Accent4 74 6" xfId="6146" xr:uid="{00000000-0005-0000-0000-000002180000}"/>
    <cellStyle name="40% - Accent4 75" xfId="6147" xr:uid="{00000000-0005-0000-0000-000003180000}"/>
    <cellStyle name="40% - Accent4 75 2" xfId="6148" xr:uid="{00000000-0005-0000-0000-000004180000}"/>
    <cellStyle name="40% - Accent4 75 2 2" xfId="6149" xr:uid="{00000000-0005-0000-0000-000005180000}"/>
    <cellStyle name="40% - Accent4 75 2 2 2" xfId="6150" xr:uid="{00000000-0005-0000-0000-000006180000}"/>
    <cellStyle name="40% - Accent4 75 2 2 2 2" xfId="6151" xr:uid="{00000000-0005-0000-0000-000007180000}"/>
    <cellStyle name="40% - Accent4 75 2 2 2 2 2" xfId="6152" xr:uid="{00000000-0005-0000-0000-000008180000}"/>
    <cellStyle name="40% - Accent4 75 2 2 2 3" xfId="6153" xr:uid="{00000000-0005-0000-0000-000009180000}"/>
    <cellStyle name="40% - Accent4 75 2 2 3" xfId="6154" xr:uid="{00000000-0005-0000-0000-00000A180000}"/>
    <cellStyle name="40% - Accent4 75 2 2 3 2" xfId="6155" xr:uid="{00000000-0005-0000-0000-00000B180000}"/>
    <cellStyle name="40% - Accent4 75 2 2 4" xfId="6156" xr:uid="{00000000-0005-0000-0000-00000C180000}"/>
    <cellStyle name="40% - Accent4 75 2 3" xfId="6157" xr:uid="{00000000-0005-0000-0000-00000D180000}"/>
    <cellStyle name="40% - Accent4 75 2 3 2" xfId="6158" xr:uid="{00000000-0005-0000-0000-00000E180000}"/>
    <cellStyle name="40% - Accent4 75 2 3 2 2" xfId="6159" xr:uid="{00000000-0005-0000-0000-00000F180000}"/>
    <cellStyle name="40% - Accent4 75 2 3 3" xfId="6160" xr:uid="{00000000-0005-0000-0000-000010180000}"/>
    <cellStyle name="40% - Accent4 75 2 4" xfId="6161" xr:uid="{00000000-0005-0000-0000-000011180000}"/>
    <cellStyle name="40% - Accent4 75 2 4 2" xfId="6162" xr:uid="{00000000-0005-0000-0000-000012180000}"/>
    <cellStyle name="40% - Accent4 75 2 5" xfId="6163" xr:uid="{00000000-0005-0000-0000-000013180000}"/>
    <cellStyle name="40% - Accent4 75 3" xfId="6164" xr:uid="{00000000-0005-0000-0000-000014180000}"/>
    <cellStyle name="40% - Accent4 75 3 2" xfId="6165" xr:uid="{00000000-0005-0000-0000-000015180000}"/>
    <cellStyle name="40% - Accent4 75 3 2 2" xfId="6166" xr:uid="{00000000-0005-0000-0000-000016180000}"/>
    <cellStyle name="40% - Accent4 75 3 2 2 2" xfId="6167" xr:uid="{00000000-0005-0000-0000-000017180000}"/>
    <cellStyle name="40% - Accent4 75 3 2 3" xfId="6168" xr:uid="{00000000-0005-0000-0000-000018180000}"/>
    <cellStyle name="40% - Accent4 75 3 3" xfId="6169" xr:uid="{00000000-0005-0000-0000-000019180000}"/>
    <cellStyle name="40% - Accent4 75 3 3 2" xfId="6170" xr:uid="{00000000-0005-0000-0000-00001A180000}"/>
    <cellStyle name="40% - Accent4 75 3 4" xfId="6171" xr:uid="{00000000-0005-0000-0000-00001B180000}"/>
    <cellStyle name="40% - Accent4 75 4" xfId="6172" xr:uid="{00000000-0005-0000-0000-00001C180000}"/>
    <cellStyle name="40% - Accent4 75 4 2" xfId="6173" xr:uid="{00000000-0005-0000-0000-00001D180000}"/>
    <cellStyle name="40% - Accent4 75 4 2 2" xfId="6174" xr:uid="{00000000-0005-0000-0000-00001E180000}"/>
    <cellStyle name="40% - Accent4 75 4 3" xfId="6175" xr:uid="{00000000-0005-0000-0000-00001F180000}"/>
    <cellStyle name="40% - Accent4 75 5" xfId="6176" xr:uid="{00000000-0005-0000-0000-000020180000}"/>
    <cellStyle name="40% - Accent4 75 5 2" xfId="6177" xr:uid="{00000000-0005-0000-0000-000021180000}"/>
    <cellStyle name="40% - Accent4 75 6" xfId="6178" xr:uid="{00000000-0005-0000-0000-000022180000}"/>
    <cellStyle name="40% - Accent4 76" xfId="6179" xr:uid="{00000000-0005-0000-0000-000023180000}"/>
    <cellStyle name="40% - Accent4 76 2" xfId="6180" xr:uid="{00000000-0005-0000-0000-000024180000}"/>
    <cellStyle name="40% - Accent4 76 2 2" xfId="6181" xr:uid="{00000000-0005-0000-0000-000025180000}"/>
    <cellStyle name="40% - Accent4 76 2 2 2" xfId="6182" xr:uid="{00000000-0005-0000-0000-000026180000}"/>
    <cellStyle name="40% - Accent4 76 2 2 2 2" xfId="6183" xr:uid="{00000000-0005-0000-0000-000027180000}"/>
    <cellStyle name="40% - Accent4 76 2 2 2 2 2" xfId="6184" xr:uid="{00000000-0005-0000-0000-000028180000}"/>
    <cellStyle name="40% - Accent4 76 2 2 2 3" xfId="6185" xr:uid="{00000000-0005-0000-0000-000029180000}"/>
    <cellStyle name="40% - Accent4 76 2 2 3" xfId="6186" xr:uid="{00000000-0005-0000-0000-00002A180000}"/>
    <cellStyle name="40% - Accent4 76 2 2 3 2" xfId="6187" xr:uid="{00000000-0005-0000-0000-00002B180000}"/>
    <cellStyle name="40% - Accent4 76 2 2 4" xfId="6188" xr:uid="{00000000-0005-0000-0000-00002C180000}"/>
    <cellStyle name="40% - Accent4 76 2 3" xfId="6189" xr:uid="{00000000-0005-0000-0000-00002D180000}"/>
    <cellStyle name="40% - Accent4 76 2 3 2" xfId="6190" xr:uid="{00000000-0005-0000-0000-00002E180000}"/>
    <cellStyle name="40% - Accent4 76 2 3 2 2" xfId="6191" xr:uid="{00000000-0005-0000-0000-00002F180000}"/>
    <cellStyle name="40% - Accent4 76 2 3 3" xfId="6192" xr:uid="{00000000-0005-0000-0000-000030180000}"/>
    <cellStyle name="40% - Accent4 76 2 4" xfId="6193" xr:uid="{00000000-0005-0000-0000-000031180000}"/>
    <cellStyle name="40% - Accent4 76 2 4 2" xfId="6194" xr:uid="{00000000-0005-0000-0000-000032180000}"/>
    <cellStyle name="40% - Accent4 76 2 5" xfId="6195" xr:uid="{00000000-0005-0000-0000-000033180000}"/>
    <cellStyle name="40% - Accent4 76 3" xfId="6196" xr:uid="{00000000-0005-0000-0000-000034180000}"/>
    <cellStyle name="40% - Accent4 76 3 2" xfId="6197" xr:uid="{00000000-0005-0000-0000-000035180000}"/>
    <cellStyle name="40% - Accent4 76 3 2 2" xfId="6198" xr:uid="{00000000-0005-0000-0000-000036180000}"/>
    <cellStyle name="40% - Accent4 76 3 2 2 2" xfId="6199" xr:uid="{00000000-0005-0000-0000-000037180000}"/>
    <cellStyle name="40% - Accent4 76 3 2 3" xfId="6200" xr:uid="{00000000-0005-0000-0000-000038180000}"/>
    <cellStyle name="40% - Accent4 76 3 3" xfId="6201" xr:uid="{00000000-0005-0000-0000-000039180000}"/>
    <cellStyle name="40% - Accent4 76 3 3 2" xfId="6202" xr:uid="{00000000-0005-0000-0000-00003A180000}"/>
    <cellStyle name="40% - Accent4 76 3 4" xfId="6203" xr:uid="{00000000-0005-0000-0000-00003B180000}"/>
    <cellStyle name="40% - Accent4 76 4" xfId="6204" xr:uid="{00000000-0005-0000-0000-00003C180000}"/>
    <cellStyle name="40% - Accent4 76 4 2" xfId="6205" xr:uid="{00000000-0005-0000-0000-00003D180000}"/>
    <cellStyle name="40% - Accent4 76 4 2 2" xfId="6206" xr:uid="{00000000-0005-0000-0000-00003E180000}"/>
    <cellStyle name="40% - Accent4 76 4 3" xfId="6207" xr:uid="{00000000-0005-0000-0000-00003F180000}"/>
    <cellStyle name="40% - Accent4 76 5" xfId="6208" xr:uid="{00000000-0005-0000-0000-000040180000}"/>
    <cellStyle name="40% - Accent4 76 5 2" xfId="6209" xr:uid="{00000000-0005-0000-0000-000041180000}"/>
    <cellStyle name="40% - Accent4 76 6" xfId="6210" xr:uid="{00000000-0005-0000-0000-000042180000}"/>
    <cellStyle name="40% - Accent4 77" xfId="6211" xr:uid="{00000000-0005-0000-0000-000043180000}"/>
    <cellStyle name="40% - Accent4 77 2" xfId="6212" xr:uid="{00000000-0005-0000-0000-000044180000}"/>
    <cellStyle name="40% - Accent4 77 2 2" xfId="6213" xr:uid="{00000000-0005-0000-0000-000045180000}"/>
    <cellStyle name="40% - Accent4 77 2 2 2" xfId="6214" xr:uid="{00000000-0005-0000-0000-000046180000}"/>
    <cellStyle name="40% - Accent4 77 2 2 2 2" xfId="6215" xr:uid="{00000000-0005-0000-0000-000047180000}"/>
    <cellStyle name="40% - Accent4 77 2 2 2 2 2" xfId="6216" xr:uid="{00000000-0005-0000-0000-000048180000}"/>
    <cellStyle name="40% - Accent4 77 2 2 2 3" xfId="6217" xr:uid="{00000000-0005-0000-0000-000049180000}"/>
    <cellStyle name="40% - Accent4 77 2 2 3" xfId="6218" xr:uid="{00000000-0005-0000-0000-00004A180000}"/>
    <cellStyle name="40% - Accent4 77 2 2 3 2" xfId="6219" xr:uid="{00000000-0005-0000-0000-00004B180000}"/>
    <cellStyle name="40% - Accent4 77 2 2 4" xfId="6220" xr:uid="{00000000-0005-0000-0000-00004C180000}"/>
    <cellStyle name="40% - Accent4 77 2 3" xfId="6221" xr:uid="{00000000-0005-0000-0000-00004D180000}"/>
    <cellStyle name="40% - Accent4 77 2 3 2" xfId="6222" xr:uid="{00000000-0005-0000-0000-00004E180000}"/>
    <cellStyle name="40% - Accent4 77 2 3 2 2" xfId="6223" xr:uid="{00000000-0005-0000-0000-00004F180000}"/>
    <cellStyle name="40% - Accent4 77 2 3 3" xfId="6224" xr:uid="{00000000-0005-0000-0000-000050180000}"/>
    <cellStyle name="40% - Accent4 77 2 4" xfId="6225" xr:uid="{00000000-0005-0000-0000-000051180000}"/>
    <cellStyle name="40% - Accent4 77 2 4 2" xfId="6226" xr:uid="{00000000-0005-0000-0000-000052180000}"/>
    <cellStyle name="40% - Accent4 77 2 5" xfId="6227" xr:uid="{00000000-0005-0000-0000-000053180000}"/>
    <cellStyle name="40% - Accent4 77 3" xfId="6228" xr:uid="{00000000-0005-0000-0000-000054180000}"/>
    <cellStyle name="40% - Accent4 77 3 2" xfId="6229" xr:uid="{00000000-0005-0000-0000-000055180000}"/>
    <cellStyle name="40% - Accent4 77 3 2 2" xfId="6230" xr:uid="{00000000-0005-0000-0000-000056180000}"/>
    <cellStyle name="40% - Accent4 77 3 2 2 2" xfId="6231" xr:uid="{00000000-0005-0000-0000-000057180000}"/>
    <cellStyle name="40% - Accent4 77 3 2 3" xfId="6232" xr:uid="{00000000-0005-0000-0000-000058180000}"/>
    <cellStyle name="40% - Accent4 77 3 3" xfId="6233" xr:uid="{00000000-0005-0000-0000-000059180000}"/>
    <cellStyle name="40% - Accent4 77 3 3 2" xfId="6234" xr:uid="{00000000-0005-0000-0000-00005A180000}"/>
    <cellStyle name="40% - Accent4 77 3 4" xfId="6235" xr:uid="{00000000-0005-0000-0000-00005B180000}"/>
    <cellStyle name="40% - Accent4 77 4" xfId="6236" xr:uid="{00000000-0005-0000-0000-00005C180000}"/>
    <cellStyle name="40% - Accent4 77 4 2" xfId="6237" xr:uid="{00000000-0005-0000-0000-00005D180000}"/>
    <cellStyle name="40% - Accent4 77 4 2 2" xfId="6238" xr:uid="{00000000-0005-0000-0000-00005E180000}"/>
    <cellStyle name="40% - Accent4 77 4 3" xfId="6239" xr:uid="{00000000-0005-0000-0000-00005F180000}"/>
    <cellStyle name="40% - Accent4 77 5" xfId="6240" xr:uid="{00000000-0005-0000-0000-000060180000}"/>
    <cellStyle name="40% - Accent4 77 5 2" xfId="6241" xr:uid="{00000000-0005-0000-0000-000061180000}"/>
    <cellStyle name="40% - Accent4 77 6" xfId="6242" xr:uid="{00000000-0005-0000-0000-000062180000}"/>
    <cellStyle name="40% - Accent4 78" xfId="6243" xr:uid="{00000000-0005-0000-0000-000063180000}"/>
    <cellStyle name="40% - Accent4 78 2" xfId="6244" xr:uid="{00000000-0005-0000-0000-000064180000}"/>
    <cellStyle name="40% - Accent4 78 2 2" xfId="6245" xr:uid="{00000000-0005-0000-0000-000065180000}"/>
    <cellStyle name="40% - Accent4 78 2 2 2" xfId="6246" xr:uid="{00000000-0005-0000-0000-000066180000}"/>
    <cellStyle name="40% - Accent4 78 2 2 2 2" xfId="6247" xr:uid="{00000000-0005-0000-0000-000067180000}"/>
    <cellStyle name="40% - Accent4 78 2 2 2 2 2" xfId="6248" xr:uid="{00000000-0005-0000-0000-000068180000}"/>
    <cellStyle name="40% - Accent4 78 2 2 2 3" xfId="6249" xr:uid="{00000000-0005-0000-0000-000069180000}"/>
    <cellStyle name="40% - Accent4 78 2 2 3" xfId="6250" xr:uid="{00000000-0005-0000-0000-00006A180000}"/>
    <cellStyle name="40% - Accent4 78 2 2 3 2" xfId="6251" xr:uid="{00000000-0005-0000-0000-00006B180000}"/>
    <cellStyle name="40% - Accent4 78 2 2 4" xfId="6252" xr:uid="{00000000-0005-0000-0000-00006C180000}"/>
    <cellStyle name="40% - Accent4 78 2 3" xfId="6253" xr:uid="{00000000-0005-0000-0000-00006D180000}"/>
    <cellStyle name="40% - Accent4 78 2 3 2" xfId="6254" xr:uid="{00000000-0005-0000-0000-00006E180000}"/>
    <cellStyle name="40% - Accent4 78 2 3 2 2" xfId="6255" xr:uid="{00000000-0005-0000-0000-00006F180000}"/>
    <cellStyle name="40% - Accent4 78 2 3 3" xfId="6256" xr:uid="{00000000-0005-0000-0000-000070180000}"/>
    <cellStyle name="40% - Accent4 78 2 4" xfId="6257" xr:uid="{00000000-0005-0000-0000-000071180000}"/>
    <cellStyle name="40% - Accent4 78 2 4 2" xfId="6258" xr:uid="{00000000-0005-0000-0000-000072180000}"/>
    <cellStyle name="40% - Accent4 78 2 5" xfId="6259" xr:uid="{00000000-0005-0000-0000-000073180000}"/>
    <cellStyle name="40% - Accent4 78 3" xfId="6260" xr:uid="{00000000-0005-0000-0000-000074180000}"/>
    <cellStyle name="40% - Accent4 78 3 2" xfId="6261" xr:uid="{00000000-0005-0000-0000-000075180000}"/>
    <cellStyle name="40% - Accent4 78 3 2 2" xfId="6262" xr:uid="{00000000-0005-0000-0000-000076180000}"/>
    <cellStyle name="40% - Accent4 78 3 2 2 2" xfId="6263" xr:uid="{00000000-0005-0000-0000-000077180000}"/>
    <cellStyle name="40% - Accent4 78 3 2 3" xfId="6264" xr:uid="{00000000-0005-0000-0000-000078180000}"/>
    <cellStyle name="40% - Accent4 78 3 3" xfId="6265" xr:uid="{00000000-0005-0000-0000-000079180000}"/>
    <cellStyle name="40% - Accent4 78 3 3 2" xfId="6266" xr:uid="{00000000-0005-0000-0000-00007A180000}"/>
    <cellStyle name="40% - Accent4 78 3 4" xfId="6267" xr:uid="{00000000-0005-0000-0000-00007B180000}"/>
    <cellStyle name="40% - Accent4 78 4" xfId="6268" xr:uid="{00000000-0005-0000-0000-00007C180000}"/>
    <cellStyle name="40% - Accent4 78 4 2" xfId="6269" xr:uid="{00000000-0005-0000-0000-00007D180000}"/>
    <cellStyle name="40% - Accent4 78 4 2 2" xfId="6270" xr:uid="{00000000-0005-0000-0000-00007E180000}"/>
    <cellStyle name="40% - Accent4 78 4 3" xfId="6271" xr:uid="{00000000-0005-0000-0000-00007F180000}"/>
    <cellStyle name="40% - Accent4 78 5" xfId="6272" xr:uid="{00000000-0005-0000-0000-000080180000}"/>
    <cellStyle name="40% - Accent4 78 5 2" xfId="6273" xr:uid="{00000000-0005-0000-0000-000081180000}"/>
    <cellStyle name="40% - Accent4 78 6" xfId="6274" xr:uid="{00000000-0005-0000-0000-000082180000}"/>
    <cellStyle name="40% - Accent4 79" xfId="6275" xr:uid="{00000000-0005-0000-0000-000083180000}"/>
    <cellStyle name="40% - Accent4 79 2" xfId="6276" xr:uid="{00000000-0005-0000-0000-000084180000}"/>
    <cellStyle name="40% - Accent4 79 2 2" xfId="6277" xr:uid="{00000000-0005-0000-0000-000085180000}"/>
    <cellStyle name="40% - Accent4 79 2 2 2" xfId="6278" xr:uid="{00000000-0005-0000-0000-000086180000}"/>
    <cellStyle name="40% - Accent4 79 2 2 2 2" xfId="6279" xr:uid="{00000000-0005-0000-0000-000087180000}"/>
    <cellStyle name="40% - Accent4 79 2 2 3" xfId="6280" xr:uid="{00000000-0005-0000-0000-000088180000}"/>
    <cellStyle name="40% - Accent4 79 2 3" xfId="6281" xr:uid="{00000000-0005-0000-0000-000089180000}"/>
    <cellStyle name="40% - Accent4 79 2 3 2" xfId="6282" xr:uid="{00000000-0005-0000-0000-00008A180000}"/>
    <cellStyle name="40% - Accent4 79 2 4" xfId="6283" xr:uid="{00000000-0005-0000-0000-00008B180000}"/>
    <cellStyle name="40% - Accent4 79 3" xfId="6284" xr:uid="{00000000-0005-0000-0000-00008C180000}"/>
    <cellStyle name="40% - Accent4 79 3 2" xfId="6285" xr:uid="{00000000-0005-0000-0000-00008D180000}"/>
    <cellStyle name="40% - Accent4 79 3 2 2" xfId="6286" xr:uid="{00000000-0005-0000-0000-00008E180000}"/>
    <cellStyle name="40% - Accent4 79 3 3" xfId="6287" xr:uid="{00000000-0005-0000-0000-00008F180000}"/>
    <cellStyle name="40% - Accent4 79 4" xfId="6288" xr:uid="{00000000-0005-0000-0000-000090180000}"/>
    <cellStyle name="40% - Accent4 79 4 2" xfId="6289" xr:uid="{00000000-0005-0000-0000-000091180000}"/>
    <cellStyle name="40% - Accent4 79 5" xfId="6290" xr:uid="{00000000-0005-0000-0000-000092180000}"/>
    <cellStyle name="40% - Accent4 8" xfId="6291" xr:uid="{00000000-0005-0000-0000-000093180000}"/>
    <cellStyle name="40% - Accent4 80" xfId="6292" xr:uid="{00000000-0005-0000-0000-000094180000}"/>
    <cellStyle name="40% - Accent4 81" xfId="6293" xr:uid="{00000000-0005-0000-0000-000095180000}"/>
    <cellStyle name="40% - Accent4 81 2" xfId="6294" xr:uid="{00000000-0005-0000-0000-000096180000}"/>
    <cellStyle name="40% - Accent4 81 2 2" xfId="6295" xr:uid="{00000000-0005-0000-0000-000097180000}"/>
    <cellStyle name="40% - Accent4 81 2 2 2" xfId="6296" xr:uid="{00000000-0005-0000-0000-000098180000}"/>
    <cellStyle name="40% - Accent4 81 2 2 2 2" xfId="6297" xr:uid="{00000000-0005-0000-0000-000099180000}"/>
    <cellStyle name="40% - Accent4 81 2 2 3" xfId="6298" xr:uid="{00000000-0005-0000-0000-00009A180000}"/>
    <cellStyle name="40% - Accent4 81 2 3" xfId="6299" xr:uid="{00000000-0005-0000-0000-00009B180000}"/>
    <cellStyle name="40% - Accent4 81 2 3 2" xfId="6300" xr:uid="{00000000-0005-0000-0000-00009C180000}"/>
    <cellStyle name="40% - Accent4 81 2 4" xfId="6301" xr:uid="{00000000-0005-0000-0000-00009D180000}"/>
    <cellStyle name="40% - Accent4 81 3" xfId="6302" xr:uid="{00000000-0005-0000-0000-00009E180000}"/>
    <cellStyle name="40% - Accent4 81 3 2" xfId="6303" xr:uid="{00000000-0005-0000-0000-00009F180000}"/>
    <cellStyle name="40% - Accent4 81 3 2 2" xfId="6304" xr:uid="{00000000-0005-0000-0000-0000A0180000}"/>
    <cellStyle name="40% - Accent4 81 3 3" xfId="6305" xr:uid="{00000000-0005-0000-0000-0000A1180000}"/>
    <cellStyle name="40% - Accent4 81 4" xfId="6306" xr:uid="{00000000-0005-0000-0000-0000A2180000}"/>
    <cellStyle name="40% - Accent4 81 4 2" xfId="6307" xr:uid="{00000000-0005-0000-0000-0000A3180000}"/>
    <cellStyle name="40% - Accent4 81 5" xfId="6308" xr:uid="{00000000-0005-0000-0000-0000A4180000}"/>
    <cellStyle name="40% - Accent4 82" xfId="6309" xr:uid="{00000000-0005-0000-0000-0000A5180000}"/>
    <cellStyle name="40% - Accent4 83" xfId="6310" xr:uid="{00000000-0005-0000-0000-0000A6180000}"/>
    <cellStyle name="40% - Accent4 83 2" xfId="6311" xr:uid="{00000000-0005-0000-0000-0000A7180000}"/>
    <cellStyle name="40% - Accent4 83 2 2" xfId="6312" xr:uid="{00000000-0005-0000-0000-0000A8180000}"/>
    <cellStyle name="40% - Accent4 83 3" xfId="6313" xr:uid="{00000000-0005-0000-0000-0000A9180000}"/>
    <cellStyle name="40% - Accent4 84" xfId="23" xr:uid="{00000000-0005-0000-0000-000017000000}"/>
    <cellStyle name="40% - Accent4 9" xfId="6314" xr:uid="{00000000-0005-0000-0000-0000AA180000}"/>
    <cellStyle name="40% - Accent5 10" xfId="6315" xr:uid="{00000000-0005-0000-0000-0000AB180000}"/>
    <cellStyle name="40% - Accent5 11" xfId="6316" xr:uid="{00000000-0005-0000-0000-0000AC180000}"/>
    <cellStyle name="40% - Accent5 12" xfId="6317" xr:uid="{00000000-0005-0000-0000-0000AD180000}"/>
    <cellStyle name="40% - Accent5 13" xfId="6318" xr:uid="{00000000-0005-0000-0000-0000AE180000}"/>
    <cellStyle name="40% - Accent5 14" xfId="6319" xr:uid="{00000000-0005-0000-0000-0000AF180000}"/>
    <cellStyle name="40% - Accent5 15" xfId="6320" xr:uid="{00000000-0005-0000-0000-0000B0180000}"/>
    <cellStyle name="40% - Accent5 16" xfId="6321" xr:uid="{00000000-0005-0000-0000-0000B1180000}"/>
    <cellStyle name="40% - Accent5 17" xfId="6322" xr:uid="{00000000-0005-0000-0000-0000B2180000}"/>
    <cellStyle name="40% - Accent5 18" xfId="6323" xr:uid="{00000000-0005-0000-0000-0000B3180000}"/>
    <cellStyle name="40% - Accent5 19" xfId="6324" xr:uid="{00000000-0005-0000-0000-0000B4180000}"/>
    <cellStyle name="40% - Accent5 2" xfId="219" xr:uid="{00000000-0005-0000-0000-0000DB000000}"/>
    <cellStyle name="40% - Accent5 2 2" xfId="6325" xr:uid="{00000000-0005-0000-0000-0000B5180000}"/>
    <cellStyle name="40% - Accent5 2 2 2" xfId="6326" xr:uid="{00000000-0005-0000-0000-0000B6180000}"/>
    <cellStyle name="40% - Accent5 2 2 2 2" xfId="6327" xr:uid="{00000000-0005-0000-0000-0000B7180000}"/>
    <cellStyle name="40% - Accent5 2 2 3" xfId="6328" xr:uid="{00000000-0005-0000-0000-0000B8180000}"/>
    <cellStyle name="40% - Accent5 2 3" xfId="6329" xr:uid="{00000000-0005-0000-0000-0000B9180000}"/>
    <cellStyle name="40% - Accent5 2 3 2" xfId="6330" xr:uid="{00000000-0005-0000-0000-0000BA180000}"/>
    <cellStyle name="40% - Accent5 2 4" xfId="6331" xr:uid="{00000000-0005-0000-0000-0000BB180000}"/>
    <cellStyle name="40% - Accent5 20" xfId="6332" xr:uid="{00000000-0005-0000-0000-0000BC180000}"/>
    <cellStyle name="40% - Accent5 21" xfId="6333" xr:uid="{00000000-0005-0000-0000-0000BD180000}"/>
    <cellStyle name="40% - Accent5 22" xfId="6334" xr:uid="{00000000-0005-0000-0000-0000BE180000}"/>
    <cellStyle name="40% - Accent5 23" xfId="6335" xr:uid="{00000000-0005-0000-0000-0000BF180000}"/>
    <cellStyle name="40% - Accent5 24" xfId="6336" xr:uid="{00000000-0005-0000-0000-0000C0180000}"/>
    <cellStyle name="40% - Accent5 25" xfId="6337" xr:uid="{00000000-0005-0000-0000-0000C1180000}"/>
    <cellStyle name="40% - Accent5 26" xfId="6338" xr:uid="{00000000-0005-0000-0000-0000C2180000}"/>
    <cellStyle name="40% - Accent5 27" xfId="6339" xr:uid="{00000000-0005-0000-0000-0000C3180000}"/>
    <cellStyle name="40% - Accent5 28" xfId="6340" xr:uid="{00000000-0005-0000-0000-0000C4180000}"/>
    <cellStyle name="40% - Accent5 29" xfId="6341" xr:uid="{00000000-0005-0000-0000-0000C5180000}"/>
    <cellStyle name="40% - Accent5 3" xfId="6342" xr:uid="{00000000-0005-0000-0000-0000C6180000}"/>
    <cellStyle name="40% - Accent5 3 2" xfId="6343" xr:uid="{00000000-0005-0000-0000-0000C7180000}"/>
    <cellStyle name="40% - Accent5 3 2 2" xfId="6344" xr:uid="{00000000-0005-0000-0000-0000C8180000}"/>
    <cellStyle name="40% - Accent5 3 2 2 2" xfId="6345" xr:uid="{00000000-0005-0000-0000-0000C9180000}"/>
    <cellStyle name="40% - Accent5 3 2 3" xfId="6346" xr:uid="{00000000-0005-0000-0000-0000CA180000}"/>
    <cellStyle name="40% - Accent5 3 3" xfId="6347" xr:uid="{00000000-0005-0000-0000-0000CB180000}"/>
    <cellStyle name="40% - Accent5 3 3 2" xfId="6348" xr:uid="{00000000-0005-0000-0000-0000CC180000}"/>
    <cellStyle name="40% - Accent5 3 4" xfId="6349" xr:uid="{00000000-0005-0000-0000-0000CD180000}"/>
    <cellStyle name="40% - Accent5 30" xfId="6350" xr:uid="{00000000-0005-0000-0000-0000CE180000}"/>
    <cellStyle name="40% - Accent5 31" xfId="6351" xr:uid="{00000000-0005-0000-0000-0000CF180000}"/>
    <cellStyle name="40% - Accent5 32" xfId="6352" xr:uid="{00000000-0005-0000-0000-0000D0180000}"/>
    <cellStyle name="40% - Accent5 33" xfId="6353" xr:uid="{00000000-0005-0000-0000-0000D1180000}"/>
    <cellStyle name="40% - Accent5 34" xfId="6354" xr:uid="{00000000-0005-0000-0000-0000D2180000}"/>
    <cellStyle name="40% - Accent5 35" xfId="6355" xr:uid="{00000000-0005-0000-0000-0000D3180000}"/>
    <cellStyle name="40% - Accent5 36" xfId="6356" xr:uid="{00000000-0005-0000-0000-0000D4180000}"/>
    <cellStyle name="40% - Accent5 37" xfId="6357" xr:uid="{00000000-0005-0000-0000-0000D5180000}"/>
    <cellStyle name="40% - Accent5 38" xfId="6358" xr:uid="{00000000-0005-0000-0000-0000D6180000}"/>
    <cellStyle name="40% - Accent5 39" xfId="6359" xr:uid="{00000000-0005-0000-0000-0000D7180000}"/>
    <cellStyle name="40% - Accent5 4" xfId="6360" xr:uid="{00000000-0005-0000-0000-0000D8180000}"/>
    <cellStyle name="40% - Accent5 4 2" xfId="6361" xr:uid="{00000000-0005-0000-0000-0000D9180000}"/>
    <cellStyle name="40% - Accent5 4 2 2" xfId="6362" xr:uid="{00000000-0005-0000-0000-0000DA180000}"/>
    <cellStyle name="40% - Accent5 4 2 2 2" xfId="6363" xr:uid="{00000000-0005-0000-0000-0000DB180000}"/>
    <cellStyle name="40% - Accent5 4 2 3" xfId="6364" xr:uid="{00000000-0005-0000-0000-0000DC180000}"/>
    <cellStyle name="40% - Accent5 4 3" xfId="6365" xr:uid="{00000000-0005-0000-0000-0000DD180000}"/>
    <cellStyle name="40% - Accent5 4 3 2" xfId="6366" xr:uid="{00000000-0005-0000-0000-0000DE180000}"/>
    <cellStyle name="40% - Accent5 4 4" xfId="6367" xr:uid="{00000000-0005-0000-0000-0000DF180000}"/>
    <cellStyle name="40% - Accent5 40" xfId="6368" xr:uid="{00000000-0005-0000-0000-0000E0180000}"/>
    <cellStyle name="40% - Accent5 41" xfId="6369" xr:uid="{00000000-0005-0000-0000-0000E1180000}"/>
    <cellStyle name="40% - Accent5 42" xfId="6370" xr:uid="{00000000-0005-0000-0000-0000E2180000}"/>
    <cellStyle name="40% - Accent5 43" xfId="6371" xr:uid="{00000000-0005-0000-0000-0000E3180000}"/>
    <cellStyle name="40% - Accent5 44" xfId="6372" xr:uid="{00000000-0005-0000-0000-0000E4180000}"/>
    <cellStyle name="40% - Accent5 45" xfId="6373" xr:uid="{00000000-0005-0000-0000-0000E5180000}"/>
    <cellStyle name="40% - Accent5 46" xfId="6374" xr:uid="{00000000-0005-0000-0000-0000E6180000}"/>
    <cellStyle name="40% - Accent5 47" xfId="6375" xr:uid="{00000000-0005-0000-0000-0000E7180000}"/>
    <cellStyle name="40% - Accent5 48" xfId="6376" xr:uid="{00000000-0005-0000-0000-0000E8180000}"/>
    <cellStyle name="40% - Accent5 49" xfId="6377" xr:uid="{00000000-0005-0000-0000-0000E9180000}"/>
    <cellStyle name="40% - Accent5 5" xfId="6378" xr:uid="{00000000-0005-0000-0000-0000EA180000}"/>
    <cellStyle name="40% - Accent5 5 2" xfId="6379" xr:uid="{00000000-0005-0000-0000-0000EB180000}"/>
    <cellStyle name="40% - Accent5 5 2 2" xfId="6380" xr:uid="{00000000-0005-0000-0000-0000EC180000}"/>
    <cellStyle name="40% - Accent5 5 2 2 2" xfId="6381" xr:uid="{00000000-0005-0000-0000-0000ED180000}"/>
    <cellStyle name="40% - Accent5 5 2 3" xfId="6382" xr:uid="{00000000-0005-0000-0000-0000EE180000}"/>
    <cellStyle name="40% - Accent5 5 3" xfId="6383" xr:uid="{00000000-0005-0000-0000-0000EF180000}"/>
    <cellStyle name="40% - Accent5 5 3 2" xfId="6384" xr:uid="{00000000-0005-0000-0000-0000F0180000}"/>
    <cellStyle name="40% - Accent5 5 4" xfId="6385" xr:uid="{00000000-0005-0000-0000-0000F1180000}"/>
    <cellStyle name="40% - Accent5 50" xfId="6386" xr:uid="{00000000-0005-0000-0000-0000F2180000}"/>
    <cellStyle name="40% - Accent5 51" xfId="6387" xr:uid="{00000000-0005-0000-0000-0000F3180000}"/>
    <cellStyle name="40% - Accent5 52" xfId="6388" xr:uid="{00000000-0005-0000-0000-0000F4180000}"/>
    <cellStyle name="40% - Accent5 53" xfId="6389" xr:uid="{00000000-0005-0000-0000-0000F5180000}"/>
    <cellStyle name="40% - Accent5 54" xfId="6390" xr:uid="{00000000-0005-0000-0000-0000F6180000}"/>
    <cellStyle name="40% - Accent5 55" xfId="6391" xr:uid="{00000000-0005-0000-0000-0000F7180000}"/>
    <cellStyle name="40% - Accent5 56" xfId="6392" xr:uid="{00000000-0005-0000-0000-0000F8180000}"/>
    <cellStyle name="40% - Accent5 57" xfId="6393" xr:uid="{00000000-0005-0000-0000-0000F9180000}"/>
    <cellStyle name="40% - Accent5 58" xfId="6394" xr:uid="{00000000-0005-0000-0000-0000FA180000}"/>
    <cellStyle name="40% - Accent5 59" xfId="6395" xr:uid="{00000000-0005-0000-0000-0000FB180000}"/>
    <cellStyle name="40% - Accent5 6" xfId="6396" xr:uid="{00000000-0005-0000-0000-0000FC180000}"/>
    <cellStyle name="40% - Accent5 6 2" xfId="6397" xr:uid="{00000000-0005-0000-0000-0000FD180000}"/>
    <cellStyle name="40% - Accent5 6 2 2" xfId="6398" xr:uid="{00000000-0005-0000-0000-0000FE180000}"/>
    <cellStyle name="40% - Accent5 6 2 2 2" xfId="6399" xr:uid="{00000000-0005-0000-0000-0000FF180000}"/>
    <cellStyle name="40% - Accent5 6 2 3" xfId="6400" xr:uid="{00000000-0005-0000-0000-000000190000}"/>
    <cellStyle name="40% - Accent5 6 3" xfId="6401" xr:uid="{00000000-0005-0000-0000-000001190000}"/>
    <cellStyle name="40% - Accent5 6 3 2" xfId="6402" xr:uid="{00000000-0005-0000-0000-000002190000}"/>
    <cellStyle name="40% - Accent5 6 4" xfId="6403" xr:uid="{00000000-0005-0000-0000-000003190000}"/>
    <cellStyle name="40% - Accent5 60" xfId="6404" xr:uid="{00000000-0005-0000-0000-000004190000}"/>
    <cellStyle name="40% - Accent5 61" xfId="6405" xr:uid="{00000000-0005-0000-0000-000005190000}"/>
    <cellStyle name="40% - Accent5 62" xfId="6406" xr:uid="{00000000-0005-0000-0000-000006190000}"/>
    <cellStyle name="40% - Accent5 63" xfId="6407" xr:uid="{00000000-0005-0000-0000-000007190000}"/>
    <cellStyle name="40% - Accent5 64" xfId="6408" xr:uid="{00000000-0005-0000-0000-000008190000}"/>
    <cellStyle name="40% - Accent5 65" xfId="6409" xr:uid="{00000000-0005-0000-0000-000009190000}"/>
    <cellStyle name="40% - Accent5 66" xfId="6410" xr:uid="{00000000-0005-0000-0000-00000A190000}"/>
    <cellStyle name="40% - Accent5 67" xfId="6411" xr:uid="{00000000-0005-0000-0000-00000B190000}"/>
    <cellStyle name="40% - Accent5 68" xfId="6412" xr:uid="{00000000-0005-0000-0000-00000C190000}"/>
    <cellStyle name="40% - Accent5 69" xfId="6413" xr:uid="{00000000-0005-0000-0000-00000D190000}"/>
    <cellStyle name="40% - Accent5 69 2" xfId="6414" xr:uid="{00000000-0005-0000-0000-00000E190000}"/>
    <cellStyle name="40% - Accent5 69 2 2" xfId="6415" xr:uid="{00000000-0005-0000-0000-00000F190000}"/>
    <cellStyle name="40% - Accent5 69 2 2 2" xfId="6416" xr:uid="{00000000-0005-0000-0000-000010190000}"/>
    <cellStyle name="40% - Accent5 69 2 2 2 2" xfId="6417" xr:uid="{00000000-0005-0000-0000-000011190000}"/>
    <cellStyle name="40% - Accent5 69 2 2 2 2 2" xfId="6418" xr:uid="{00000000-0005-0000-0000-000012190000}"/>
    <cellStyle name="40% - Accent5 69 2 2 2 2 2 2" xfId="6419" xr:uid="{00000000-0005-0000-0000-000013190000}"/>
    <cellStyle name="40% - Accent5 69 2 2 2 2 3" xfId="6420" xr:uid="{00000000-0005-0000-0000-000014190000}"/>
    <cellStyle name="40% - Accent5 69 2 2 2 3" xfId="6421" xr:uid="{00000000-0005-0000-0000-000015190000}"/>
    <cellStyle name="40% - Accent5 69 2 2 2 3 2" xfId="6422" xr:uid="{00000000-0005-0000-0000-000016190000}"/>
    <cellStyle name="40% - Accent5 69 2 2 2 4" xfId="6423" xr:uid="{00000000-0005-0000-0000-000017190000}"/>
    <cellStyle name="40% - Accent5 69 2 2 3" xfId="6424" xr:uid="{00000000-0005-0000-0000-000018190000}"/>
    <cellStyle name="40% - Accent5 69 2 2 3 2" xfId="6425" xr:uid="{00000000-0005-0000-0000-000019190000}"/>
    <cellStyle name="40% - Accent5 69 2 2 3 2 2" xfId="6426" xr:uid="{00000000-0005-0000-0000-00001A190000}"/>
    <cellStyle name="40% - Accent5 69 2 2 3 3" xfId="6427" xr:uid="{00000000-0005-0000-0000-00001B190000}"/>
    <cellStyle name="40% - Accent5 69 2 2 4" xfId="6428" xr:uid="{00000000-0005-0000-0000-00001C190000}"/>
    <cellStyle name="40% - Accent5 69 2 2 4 2" xfId="6429" xr:uid="{00000000-0005-0000-0000-00001D190000}"/>
    <cellStyle name="40% - Accent5 69 2 2 5" xfId="6430" xr:uid="{00000000-0005-0000-0000-00001E190000}"/>
    <cellStyle name="40% - Accent5 69 2 3" xfId="6431" xr:uid="{00000000-0005-0000-0000-00001F190000}"/>
    <cellStyle name="40% - Accent5 69 2 3 2" xfId="6432" xr:uid="{00000000-0005-0000-0000-000020190000}"/>
    <cellStyle name="40% - Accent5 69 2 3 2 2" xfId="6433" xr:uid="{00000000-0005-0000-0000-000021190000}"/>
    <cellStyle name="40% - Accent5 69 2 3 2 2 2" xfId="6434" xr:uid="{00000000-0005-0000-0000-000022190000}"/>
    <cellStyle name="40% - Accent5 69 2 3 2 3" xfId="6435" xr:uid="{00000000-0005-0000-0000-000023190000}"/>
    <cellStyle name="40% - Accent5 69 2 3 3" xfId="6436" xr:uid="{00000000-0005-0000-0000-000024190000}"/>
    <cellStyle name="40% - Accent5 69 2 3 3 2" xfId="6437" xr:uid="{00000000-0005-0000-0000-000025190000}"/>
    <cellStyle name="40% - Accent5 69 2 3 4" xfId="6438" xr:uid="{00000000-0005-0000-0000-000026190000}"/>
    <cellStyle name="40% - Accent5 69 2 4" xfId="6439" xr:uid="{00000000-0005-0000-0000-000027190000}"/>
    <cellStyle name="40% - Accent5 69 2 4 2" xfId="6440" xr:uid="{00000000-0005-0000-0000-000028190000}"/>
    <cellStyle name="40% - Accent5 69 2 4 2 2" xfId="6441" xr:uid="{00000000-0005-0000-0000-000029190000}"/>
    <cellStyle name="40% - Accent5 69 2 4 3" xfId="6442" xr:uid="{00000000-0005-0000-0000-00002A190000}"/>
    <cellStyle name="40% - Accent5 69 2 5" xfId="6443" xr:uid="{00000000-0005-0000-0000-00002B190000}"/>
    <cellStyle name="40% - Accent5 69 2 5 2" xfId="6444" xr:uid="{00000000-0005-0000-0000-00002C190000}"/>
    <cellStyle name="40% - Accent5 69 2 6" xfId="6445" xr:uid="{00000000-0005-0000-0000-00002D190000}"/>
    <cellStyle name="40% - Accent5 69 3" xfId="6446" xr:uid="{00000000-0005-0000-0000-00002E190000}"/>
    <cellStyle name="40% - Accent5 69 3 2" xfId="6447" xr:uid="{00000000-0005-0000-0000-00002F190000}"/>
    <cellStyle name="40% - Accent5 69 3 2 2" xfId="6448" xr:uid="{00000000-0005-0000-0000-000030190000}"/>
    <cellStyle name="40% - Accent5 69 3 2 2 2" xfId="6449" xr:uid="{00000000-0005-0000-0000-000031190000}"/>
    <cellStyle name="40% - Accent5 69 3 2 2 2 2" xfId="6450" xr:uid="{00000000-0005-0000-0000-000032190000}"/>
    <cellStyle name="40% - Accent5 69 3 2 2 3" xfId="6451" xr:uid="{00000000-0005-0000-0000-000033190000}"/>
    <cellStyle name="40% - Accent5 69 3 2 3" xfId="6452" xr:uid="{00000000-0005-0000-0000-000034190000}"/>
    <cellStyle name="40% - Accent5 69 3 2 3 2" xfId="6453" xr:uid="{00000000-0005-0000-0000-000035190000}"/>
    <cellStyle name="40% - Accent5 69 3 2 4" xfId="6454" xr:uid="{00000000-0005-0000-0000-000036190000}"/>
    <cellStyle name="40% - Accent5 69 3 3" xfId="6455" xr:uid="{00000000-0005-0000-0000-000037190000}"/>
    <cellStyle name="40% - Accent5 69 3 3 2" xfId="6456" xr:uid="{00000000-0005-0000-0000-000038190000}"/>
    <cellStyle name="40% - Accent5 69 3 3 2 2" xfId="6457" xr:uid="{00000000-0005-0000-0000-000039190000}"/>
    <cellStyle name="40% - Accent5 69 3 3 3" xfId="6458" xr:uid="{00000000-0005-0000-0000-00003A190000}"/>
    <cellStyle name="40% - Accent5 69 3 4" xfId="6459" xr:uid="{00000000-0005-0000-0000-00003B190000}"/>
    <cellStyle name="40% - Accent5 69 3 4 2" xfId="6460" xr:uid="{00000000-0005-0000-0000-00003C190000}"/>
    <cellStyle name="40% - Accent5 69 3 5" xfId="6461" xr:uid="{00000000-0005-0000-0000-00003D190000}"/>
    <cellStyle name="40% - Accent5 69 4" xfId="6462" xr:uid="{00000000-0005-0000-0000-00003E190000}"/>
    <cellStyle name="40% - Accent5 69 4 2" xfId="6463" xr:uid="{00000000-0005-0000-0000-00003F190000}"/>
    <cellStyle name="40% - Accent5 69 4 2 2" xfId="6464" xr:uid="{00000000-0005-0000-0000-000040190000}"/>
    <cellStyle name="40% - Accent5 69 4 2 2 2" xfId="6465" xr:uid="{00000000-0005-0000-0000-000041190000}"/>
    <cellStyle name="40% - Accent5 69 4 2 3" xfId="6466" xr:uid="{00000000-0005-0000-0000-000042190000}"/>
    <cellStyle name="40% - Accent5 69 4 3" xfId="6467" xr:uid="{00000000-0005-0000-0000-000043190000}"/>
    <cellStyle name="40% - Accent5 69 4 3 2" xfId="6468" xr:uid="{00000000-0005-0000-0000-000044190000}"/>
    <cellStyle name="40% - Accent5 69 4 4" xfId="6469" xr:uid="{00000000-0005-0000-0000-000045190000}"/>
    <cellStyle name="40% - Accent5 69 5" xfId="6470" xr:uid="{00000000-0005-0000-0000-000046190000}"/>
    <cellStyle name="40% - Accent5 69 5 2" xfId="6471" xr:uid="{00000000-0005-0000-0000-000047190000}"/>
    <cellStyle name="40% - Accent5 69 5 2 2" xfId="6472" xr:uid="{00000000-0005-0000-0000-000048190000}"/>
    <cellStyle name="40% - Accent5 69 5 3" xfId="6473" xr:uid="{00000000-0005-0000-0000-000049190000}"/>
    <cellStyle name="40% - Accent5 69 6" xfId="6474" xr:uid="{00000000-0005-0000-0000-00004A190000}"/>
    <cellStyle name="40% - Accent5 69 6 2" xfId="6475" xr:uid="{00000000-0005-0000-0000-00004B190000}"/>
    <cellStyle name="40% - Accent5 69 7" xfId="6476" xr:uid="{00000000-0005-0000-0000-00004C190000}"/>
    <cellStyle name="40% - Accent5 7" xfId="6477" xr:uid="{00000000-0005-0000-0000-00004D190000}"/>
    <cellStyle name="40% - Accent5 70" xfId="6478" xr:uid="{00000000-0005-0000-0000-00004E190000}"/>
    <cellStyle name="40% - Accent5 70 2" xfId="6479" xr:uid="{00000000-0005-0000-0000-00004F190000}"/>
    <cellStyle name="40% - Accent5 70 2 2" xfId="6480" xr:uid="{00000000-0005-0000-0000-000050190000}"/>
    <cellStyle name="40% - Accent5 70 2 2 2" xfId="6481" xr:uid="{00000000-0005-0000-0000-000051190000}"/>
    <cellStyle name="40% - Accent5 70 2 2 2 2" xfId="6482" xr:uid="{00000000-0005-0000-0000-000052190000}"/>
    <cellStyle name="40% - Accent5 70 2 2 2 2 2" xfId="6483" xr:uid="{00000000-0005-0000-0000-000053190000}"/>
    <cellStyle name="40% - Accent5 70 2 2 2 2 2 2" xfId="6484" xr:uid="{00000000-0005-0000-0000-000054190000}"/>
    <cellStyle name="40% - Accent5 70 2 2 2 2 3" xfId="6485" xr:uid="{00000000-0005-0000-0000-000055190000}"/>
    <cellStyle name="40% - Accent5 70 2 2 2 3" xfId="6486" xr:uid="{00000000-0005-0000-0000-000056190000}"/>
    <cellStyle name="40% - Accent5 70 2 2 2 3 2" xfId="6487" xr:uid="{00000000-0005-0000-0000-000057190000}"/>
    <cellStyle name="40% - Accent5 70 2 2 2 4" xfId="6488" xr:uid="{00000000-0005-0000-0000-000058190000}"/>
    <cellStyle name="40% - Accent5 70 2 2 3" xfId="6489" xr:uid="{00000000-0005-0000-0000-000059190000}"/>
    <cellStyle name="40% - Accent5 70 2 2 3 2" xfId="6490" xr:uid="{00000000-0005-0000-0000-00005A190000}"/>
    <cellStyle name="40% - Accent5 70 2 2 3 2 2" xfId="6491" xr:uid="{00000000-0005-0000-0000-00005B190000}"/>
    <cellStyle name="40% - Accent5 70 2 2 3 3" xfId="6492" xr:uid="{00000000-0005-0000-0000-00005C190000}"/>
    <cellStyle name="40% - Accent5 70 2 2 4" xfId="6493" xr:uid="{00000000-0005-0000-0000-00005D190000}"/>
    <cellStyle name="40% - Accent5 70 2 2 4 2" xfId="6494" xr:uid="{00000000-0005-0000-0000-00005E190000}"/>
    <cellStyle name="40% - Accent5 70 2 2 5" xfId="6495" xr:uid="{00000000-0005-0000-0000-00005F190000}"/>
    <cellStyle name="40% - Accent5 70 2 3" xfId="6496" xr:uid="{00000000-0005-0000-0000-000060190000}"/>
    <cellStyle name="40% - Accent5 70 2 3 2" xfId="6497" xr:uid="{00000000-0005-0000-0000-000061190000}"/>
    <cellStyle name="40% - Accent5 70 2 3 2 2" xfId="6498" xr:uid="{00000000-0005-0000-0000-000062190000}"/>
    <cellStyle name="40% - Accent5 70 2 3 2 2 2" xfId="6499" xr:uid="{00000000-0005-0000-0000-000063190000}"/>
    <cellStyle name="40% - Accent5 70 2 3 2 3" xfId="6500" xr:uid="{00000000-0005-0000-0000-000064190000}"/>
    <cellStyle name="40% - Accent5 70 2 3 3" xfId="6501" xr:uid="{00000000-0005-0000-0000-000065190000}"/>
    <cellStyle name="40% - Accent5 70 2 3 3 2" xfId="6502" xr:uid="{00000000-0005-0000-0000-000066190000}"/>
    <cellStyle name="40% - Accent5 70 2 3 4" xfId="6503" xr:uid="{00000000-0005-0000-0000-000067190000}"/>
    <cellStyle name="40% - Accent5 70 2 4" xfId="6504" xr:uid="{00000000-0005-0000-0000-000068190000}"/>
    <cellStyle name="40% - Accent5 70 2 4 2" xfId="6505" xr:uid="{00000000-0005-0000-0000-000069190000}"/>
    <cellStyle name="40% - Accent5 70 2 4 2 2" xfId="6506" xr:uid="{00000000-0005-0000-0000-00006A190000}"/>
    <cellStyle name="40% - Accent5 70 2 4 3" xfId="6507" xr:uid="{00000000-0005-0000-0000-00006B190000}"/>
    <cellStyle name="40% - Accent5 70 2 5" xfId="6508" xr:uid="{00000000-0005-0000-0000-00006C190000}"/>
    <cellStyle name="40% - Accent5 70 2 5 2" xfId="6509" xr:uid="{00000000-0005-0000-0000-00006D190000}"/>
    <cellStyle name="40% - Accent5 70 2 6" xfId="6510" xr:uid="{00000000-0005-0000-0000-00006E190000}"/>
    <cellStyle name="40% - Accent5 70 3" xfId="6511" xr:uid="{00000000-0005-0000-0000-00006F190000}"/>
    <cellStyle name="40% - Accent5 70 3 2" xfId="6512" xr:uid="{00000000-0005-0000-0000-000070190000}"/>
    <cellStyle name="40% - Accent5 70 3 2 2" xfId="6513" xr:uid="{00000000-0005-0000-0000-000071190000}"/>
    <cellStyle name="40% - Accent5 70 3 2 2 2" xfId="6514" xr:uid="{00000000-0005-0000-0000-000072190000}"/>
    <cellStyle name="40% - Accent5 70 3 2 2 2 2" xfId="6515" xr:uid="{00000000-0005-0000-0000-000073190000}"/>
    <cellStyle name="40% - Accent5 70 3 2 2 3" xfId="6516" xr:uid="{00000000-0005-0000-0000-000074190000}"/>
    <cellStyle name="40% - Accent5 70 3 2 3" xfId="6517" xr:uid="{00000000-0005-0000-0000-000075190000}"/>
    <cellStyle name="40% - Accent5 70 3 2 3 2" xfId="6518" xr:uid="{00000000-0005-0000-0000-000076190000}"/>
    <cellStyle name="40% - Accent5 70 3 2 4" xfId="6519" xr:uid="{00000000-0005-0000-0000-000077190000}"/>
    <cellStyle name="40% - Accent5 70 3 3" xfId="6520" xr:uid="{00000000-0005-0000-0000-000078190000}"/>
    <cellStyle name="40% - Accent5 70 3 3 2" xfId="6521" xr:uid="{00000000-0005-0000-0000-000079190000}"/>
    <cellStyle name="40% - Accent5 70 3 3 2 2" xfId="6522" xr:uid="{00000000-0005-0000-0000-00007A190000}"/>
    <cellStyle name="40% - Accent5 70 3 3 3" xfId="6523" xr:uid="{00000000-0005-0000-0000-00007B190000}"/>
    <cellStyle name="40% - Accent5 70 3 4" xfId="6524" xr:uid="{00000000-0005-0000-0000-00007C190000}"/>
    <cellStyle name="40% - Accent5 70 3 4 2" xfId="6525" xr:uid="{00000000-0005-0000-0000-00007D190000}"/>
    <cellStyle name="40% - Accent5 70 3 5" xfId="6526" xr:uid="{00000000-0005-0000-0000-00007E190000}"/>
    <cellStyle name="40% - Accent5 70 4" xfId="6527" xr:uid="{00000000-0005-0000-0000-00007F190000}"/>
    <cellStyle name="40% - Accent5 70 4 2" xfId="6528" xr:uid="{00000000-0005-0000-0000-000080190000}"/>
    <cellStyle name="40% - Accent5 70 4 2 2" xfId="6529" xr:uid="{00000000-0005-0000-0000-000081190000}"/>
    <cellStyle name="40% - Accent5 70 4 2 2 2" xfId="6530" xr:uid="{00000000-0005-0000-0000-000082190000}"/>
    <cellStyle name="40% - Accent5 70 4 2 3" xfId="6531" xr:uid="{00000000-0005-0000-0000-000083190000}"/>
    <cellStyle name="40% - Accent5 70 4 3" xfId="6532" xr:uid="{00000000-0005-0000-0000-000084190000}"/>
    <cellStyle name="40% - Accent5 70 4 3 2" xfId="6533" xr:uid="{00000000-0005-0000-0000-000085190000}"/>
    <cellStyle name="40% - Accent5 70 4 4" xfId="6534" xr:uid="{00000000-0005-0000-0000-000086190000}"/>
    <cellStyle name="40% - Accent5 70 5" xfId="6535" xr:uid="{00000000-0005-0000-0000-000087190000}"/>
    <cellStyle name="40% - Accent5 70 5 2" xfId="6536" xr:uid="{00000000-0005-0000-0000-000088190000}"/>
    <cellStyle name="40% - Accent5 70 5 2 2" xfId="6537" xr:uid="{00000000-0005-0000-0000-000089190000}"/>
    <cellStyle name="40% - Accent5 70 5 3" xfId="6538" xr:uid="{00000000-0005-0000-0000-00008A190000}"/>
    <cellStyle name="40% - Accent5 70 6" xfId="6539" xr:uid="{00000000-0005-0000-0000-00008B190000}"/>
    <cellStyle name="40% - Accent5 70 6 2" xfId="6540" xr:uid="{00000000-0005-0000-0000-00008C190000}"/>
    <cellStyle name="40% - Accent5 70 7" xfId="6541" xr:uid="{00000000-0005-0000-0000-00008D190000}"/>
    <cellStyle name="40% - Accent5 71" xfId="6542" xr:uid="{00000000-0005-0000-0000-00008E190000}"/>
    <cellStyle name="40% - Accent5 71 2" xfId="6543" xr:uid="{00000000-0005-0000-0000-00008F190000}"/>
    <cellStyle name="40% - Accent5 71 2 2" xfId="6544" xr:uid="{00000000-0005-0000-0000-000090190000}"/>
    <cellStyle name="40% - Accent5 71 2 2 2" xfId="6545" xr:uid="{00000000-0005-0000-0000-000091190000}"/>
    <cellStyle name="40% - Accent5 71 2 2 2 2" xfId="6546" xr:uid="{00000000-0005-0000-0000-000092190000}"/>
    <cellStyle name="40% - Accent5 71 2 2 2 2 2" xfId="6547" xr:uid="{00000000-0005-0000-0000-000093190000}"/>
    <cellStyle name="40% - Accent5 71 2 2 2 2 2 2" xfId="6548" xr:uid="{00000000-0005-0000-0000-000094190000}"/>
    <cellStyle name="40% - Accent5 71 2 2 2 2 3" xfId="6549" xr:uid="{00000000-0005-0000-0000-000095190000}"/>
    <cellStyle name="40% - Accent5 71 2 2 2 3" xfId="6550" xr:uid="{00000000-0005-0000-0000-000096190000}"/>
    <cellStyle name="40% - Accent5 71 2 2 2 3 2" xfId="6551" xr:uid="{00000000-0005-0000-0000-000097190000}"/>
    <cellStyle name="40% - Accent5 71 2 2 2 4" xfId="6552" xr:uid="{00000000-0005-0000-0000-000098190000}"/>
    <cellStyle name="40% - Accent5 71 2 2 3" xfId="6553" xr:uid="{00000000-0005-0000-0000-000099190000}"/>
    <cellStyle name="40% - Accent5 71 2 2 3 2" xfId="6554" xr:uid="{00000000-0005-0000-0000-00009A190000}"/>
    <cellStyle name="40% - Accent5 71 2 2 3 2 2" xfId="6555" xr:uid="{00000000-0005-0000-0000-00009B190000}"/>
    <cellStyle name="40% - Accent5 71 2 2 3 3" xfId="6556" xr:uid="{00000000-0005-0000-0000-00009C190000}"/>
    <cellStyle name="40% - Accent5 71 2 2 4" xfId="6557" xr:uid="{00000000-0005-0000-0000-00009D190000}"/>
    <cellStyle name="40% - Accent5 71 2 2 4 2" xfId="6558" xr:uid="{00000000-0005-0000-0000-00009E190000}"/>
    <cellStyle name="40% - Accent5 71 2 2 5" xfId="6559" xr:uid="{00000000-0005-0000-0000-00009F190000}"/>
    <cellStyle name="40% - Accent5 71 2 3" xfId="6560" xr:uid="{00000000-0005-0000-0000-0000A0190000}"/>
    <cellStyle name="40% - Accent5 71 2 3 2" xfId="6561" xr:uid="{00000000-0005-0000-0000-0000A1190000}"/>
    <cellStyle name="40% - Accent5 71 2 3 2 2" xfId="6562" xr:uid="{00000000-0005-0000-0000-0000A2190000}"/>
    <cellStyle name="40% - Accent5 71 2 3 2 2 2" xfId="6563" xr:uid="{00000000-0005-0000-0000-0000A3190000}"/>
    <cellStyle name="40% - Accent5 71 2 3 2 3" xfId="6564" xr:uid="{00000000-0005-0000-0000-0000A4190000}"/>
    <cellStyle name="40% - Accent5 71 2 3 3" xfId="6565" xr:uid="{00000000-0005-0000-0000-0000A5190000}"/>
    <cellStyle name="40% - Accent5 71 2 3 3 2" xfId="6566" xr:uid="{00000000-0005-0000-0000-0000A6190000}"/>
    <cellStyle name="40% - Accent5 71 2 3 4" xfId="6567" xr:uid="{00000000-0005-0000-0000-0000A7190000}"/>
    <cellStyle name="40% - Accent5 71 2 4" xfId="6568" xr:uid="{00000000-0005-0000-0000-0000A8190000}"/>
    <cellStyle name="40% - Accent5 71 2 4 2" xfId="6569" xr:uid="{00000000-0005-0000-0000-0000A9190000}"/>
    <cellStyle name="40% - Accent5 71 2 4 2 2" xfId="6570" xr:uid="{00000000-0005-0000-0000-0000AA190000}"/>
    <cellStyle name="40% - Accent5 71 2 4 3" xfId="6571" xr:uid="{00000000-0005-0000-0000-0000AB190000}"/>
    <cellStyle name="40% - Accent5 71 2 5" xfId="6572" xr:uid="{00000000-0005-0000-0000-0000AC190000}"/>
    <cellStyle name="40% - Accent5 71 2 5 2" xfId="6573" xr:uid="{00000000-0005-0000-0000-0000AD190000}"/>
    <cellStyle name="40% - Accent5 71 2 6" xfId="6574" xr:uid="{00000000-0005-0000-0000-0000AE190000}"/>
    <cellStyle name="40% - Accent5 71 3" xfId="6575" xr:uid="{00000000-0005-0000-0000-0000AF190000}"/>
    <cellStyle name="40% - Accent5 71 3 2" xfId="6576" xr:uid="{00000000-0005-0000-0000-0000B0190000}"/>
    <cellStyle name="40% - Accent5 71 3 2 2" xfId="6577" xr:uid="{00000000-0005-0000-0000-0000B1190000}"/>
    <cellStyle name="40% - Accent5 71 3 2 2 2" xfId="6578" xr:uid="{00000000-0005-0000-0000-0000B2190000}"/>
    <cellStyle name="40% - Accent5 71 3 2 2 2 2" xfId="6579" xr:uid="{00000000-0005-0000-0000-0000B3190000}"/>
    <cellStyle name="40% - Accent5 71 3 2 2 3" xfId="6580" xr:uid="{00000000-0005-0000-0000-0000B4190000}"/>
    <cellStyle name="40% - Accent5 71 3 2 3" xfId="6581" xr:uid="{00000000-0005-0000-0000-0000B5190000}"/>
    <cellStyle name="40% - Accent5 71 3 2 3 2" xfId="6582" xr:uid="{00000000-0005-0000-0000-0000B6190000}"/>
    <cellStyle name="40% - Accent5 71 3 2 4" xfId="6583" xr:uid="{00000000-0005-0000-0000-0000B7190000}"/>
    <cellStyle name="40% - Accent5 71 3 3" xfId="6584" xr:uid="{00000000-0005-0000-0000-0000B8190000}"/>
    <cellStyle name="40% - Accent5 71 3 3 2" xfId="6585" xr:uid="{00000000-0005-0000-0000-0000B9190000}"/>
    <cellStyle name="40% - Accent5 71 3 3 2 2" xfId="6586" xr:uid="{00000000-0005-0000-0000-0000BA190000}"/>
    <cellStyle name="40% - Accent5 71 3 3 3" xfId="6587" xr:uid="{00000000-0005-0000-0000-0000BB190000}"/>
    <cellStyle name="40% - Accent5 71 3 4" xfId="6588" xr:uid="{00000000-0005-0000-0000-0000BC190000}"/>
    <cellStyle name="40% - Accent5 71 3 4 2" xfId="6589" xr:uid="{00000000-0005-0000-0000-0000BD190000}"/>
    <cellStyle name="40% - Accent5 71 3 5" xfId="6590" xr:uid="{00000000-0005-0000-0000-0000BE190000}"/>
    <cellStyle name="40% - Accent5 71 4" xfId="6591" xr:uid="{00000000-0005-0000-0000-0000BF190000}"/>
    <cellStyle name="40% - Accent5 71 4 2" xfId="6592" xr:uid="{00000000-0005-0000-0000-0000C0190000}"/>
    <cellStyle name="40% - Accent5 71 4 2 2" xfId="6593" xr:uid="{00000000-0005-0000-0000-0000C1190000}"/>
    <cellStyle name="40% - Accent5 71 4 2 2 2" xfId="6594" xr:uid="{00000000-0005-0000-0000-0000C2190000}"/>
    <cellStyle name="40% - Accent5 71 4 2 3" xfId="6595" xr:uid="{00000000-0005-0000-0000-0000C3190000}"/>
    <cellStyle name="40% - Accent5 71 4 3" xfId="6596" xr:uid="{00000000-0005-0000-0000-0000C4190000}"/>
    <cellStyle name="40% - Accent5 71 4 3 2" xfId="6597" xr:uid="{00000000-0005-0000-0000-0000C5190000}"/>
    <cellStyle name="40% - Accent5 71 4 4" xfId="6598" xr:uid="{00000000-0005-0000-0000-0000C6190000}"/>
    <cellStyle name="40% - Accent5 71 5" xfId="6599" xr:uid="{00000000-0005-0000-0000-0000C7190000}"/>
    <cellStyle name="40% - Accent5 71 5 2" xfId="6600" xr:uid="{00000000-0005-0000-0000-0000C8190000}"/>
    <cellStyle name="40% - Accent5 71 5 2 2" xfId="6601" xr:uid="{00000000-0005-0000-0000-0000C9190000}"/>
    <cellStyle name="40% - Accent5 71 5 3" xfId="6602" xr:uid="{00000000-0005-0000-0000-0000CA190000}"/>
    <cellStyle name="40% - Accent5 71 6" xfId="6603" xr:uid="{00000000-0005-0000-0000-0000CB190000}"/>
    <cellStyle name="40% - Accent5 71 6 2" xfId="6604" xr:uid="{00000000-0005-0000-0000-0000CC190000}"/>
    <cellStyle name="40% - Accent5 71 7" xfId="6605" xr:uid="{00000000-0005-0000-0000-0000CD190000}"/>
    <cellStyle name="40% - Accent5 72" xfId="6606" xr:uid="{00000000-0005-0000-0000-0000CE190000}"/>
    <cellStyle name="40% - Accent5 72 2" xfId="6607" xr:uid="{00000000-0005-0000-0000-0000CF190000}"/>
    <cellStyle name="40% - Accent5 72 2 2" xfId="6608" xr:uid="{00000000-0005-0000-0000-0000D0190000}"/>
    <cellStyle name="40% - Accent5 72 2 2 2" xfId="6609" xr:uid="{00000000-0005-0000-0000-0000D1190000}"/>
    <cellStyle name="40% - Accent5 72 2 2 2 2" xfId="6610" xr:uid="{00000000-0005-0000-0000-0000D2190000}"/>
    <cellStyle name="40% - Accent5 72 2 2 2 2 2" xfId="6611" xr:uid="{00000000-0005-0000-0000-0000D3190000}"/>
    <cellStyle name="40% - Accent5 72 2 2 2 2 2 2" xfId="6612" xr:uid="{00000000-0005-0000-0000-0000D4190000}"/>
    <cellStyle name="40% - Accent5 72 2 2 2 2 3" xfId="6613" xr:uid="{00000000-0005-0000-0000-0000D5190000}"/>
    <cellStyle name="40% - Accent5 72 2 2 2 3" xfId="6614" xr:uid="{00000000-0005-0000-0000-0000D6190000}"/>
    <cellStyle name="40% - Accent5 72 2 2 2 3 2" xfId="6615" xr:uid="{00000000-0005-0000-0000-0000D7190000}"/>
    <cellStyle name="40% - Accent5 72 2 2 2 4" xfId="6616" xr:uid="{00000000-0005-0000-0000-0000D8190000}"/>
    <cellStyle name="40% - Accent5 72 2 2 3" xfId="6617" xr:uid="{00000000-0005-0000-0000-0000D9190000}"/>
    <cellStyle name="40% - Accent5 72 2 2 3 2" xfId="6618" xr:uid="{00000000-0005-0000-0000-0000DA190000}"/>
    <cellStyle name="40% - Accent5 72 2 2 3 2 2" xfId="6619" xr:uid="{00000000-0005-0000-0000-0000DB190000}"/>
    <cellStyle name="40% - Accent5 72 2 2 3 3" xfId="6620" xr:uid="{00000000-0005-0000-0000-0000DC190000}"/>
    <cellStyle name="40% - Accent5 72 2 2 4" xfId="6621" xr:uid="{00000000-0005-0000-0000-0000DD190000}"/>
    <cellStyle name="40% - Accent5 72 2 2 4 2" xfId="6622" xr:uid="{00000000-0005-0000-0000-0000DE190000}"/>
    <cellStyle name="40% - Accent5 72 2 2 5" xfId="6623" xr:uid="{00000000-0005-0000-0000-0000DF190000}"/>
    <cellStyle name="40% - Accent5 72 2 3" xfId="6624" xr:uid="{00000000-0005-0000-0000-0000E0190000}"/>
    <cellStyle name="40% - Accent5 72 2 3 2" xfId="6625" xr:uid="{00000000-0005-0000-0000-0000E1190000}"/>
    <cellStyle name="40% - Accent5 72 2 3 2 2" xfId="6626" xr:uid="{00000000-0005-0000-0000-0000E2190000}"/>
    <cellStyle name="40% - Accent5 72 2 3 2 2 2" xfId="6627" xr:uid="{00000000-0005-0000-0000-0000E3190000}"/>
    <cellStyle name="40% - Accent5 72 2 3 2 3" xfId="6628" xr:uid="{00000000-0005-0000-0000-0000E4190000}"/>
    <cellStyle name="40% - Accent5 72 2 3 3" xfId="6629" xr:uid="{00000000-0005-0000-0000-0000E5190000}"/>
    <cellStyle name="40% - Accent5 72 2 3 3 2" xfId="6630" xr:uid="{00000000-0005-0000-0000-0000E6190000}"/>
    <cellStyle name="40% - Accent5 72 2 3 4" xfId="6631" xr:uid="{00000000-0005-0000-0000-0000E7190000}"/>
    <cellStyle name="40% - Accent5 72 2 4" xfId="6632" xr:uid="{00000000-0005-0000-0000-0000E8190000}"/>
    <cellStyle name="40% - Accent5 72 2 4 2" xfId="6633" xr:uid="{00000000-0005-0000-0000-0000E9190000}"/>
    <cellStyle name="40% - Accent5 72 2 4 2 2" xfId="6634" xr:uid="{00000000-0005-0000-0000-0000EA190000}"/>
    <cellStyle name="40% - Accent5 72 2 4 3" xfId="6635" xr:uid="{00000000-0005-0000-0000-0000EB190000}"/>
    <cellStyle name="40% - Accent5 72 2 5" xfId="6636" xr:uid="{00000000-0005-0000-0000-0000EC190000}"/>
    <cellStyle name="40% - Accent5 72 2 5 2" xfId="6637" xr:uid="{00000000-0005-0000-0000-0000ED190000}"/>
    <cellStyle name="40% - Accent5 72 2 6" xfId="6638" xr:uid="{00000000-0005-0000-0000-0000EE190000}"/>
    <cellStyle name="40% - Accent5 72 3" xfId="6639" xr:uid="{00000000-0005-0000-0000-0000EF190000}"/>
    <cellStyle name="40% - Accent5 72 3 2" xfId="6640" xr:uid="{00000000-0005-0000-0000-0000F0190000}"/>
    <cellStyle name="40% - Accent5 72 3 2 2" xfId="6641" xr:uid="{00000000-0005-0000-0000-0000F1190000}"/>
    <cellStyle name="40% - Accent5 72 3 2 2 2" xfId="6642" xr:uid="{00000000-0005-0000-0000-0000F2190000}"/>
    <cellStyle name="40% - Accent5 72 3 2 2 2 2" xfId="6643" xr:uid="{00000000-0005-0000-0000-0000F3190000}"/>
    <cellStyle name="40% - Accent5 72 3 2 2 3" xfId="6644" xr:uid="{00000000-0005-0000-0000-0000F4190000}"/>
    <cellStyle name="40% - Accent5 72 3 2 3" xfId="6645" xr:uid="{00000000-0005-0000-0000-0000F5190000}"/>
    <cellStyle name="40% - Accent5 72 3 2 3 2" xfId="6646" xr:uid="{00000000-0005-0000-0000-0000F6190000}"/>
    <cellStyle name="40% - Accent5 72 3 2 4" xfId="6647" xr:uid="{00000000-0005-0000-0000-0000F7190000}"/>
    <cellStyle name="40% - Accent5 72 3 3" xfId="6648" xr:uid="{00000000-0005-0000-0000-0000F8190000}"/>
    <cellStyle name="40% - Accent5 72 3 3 2" xfId="6649" xr:uid="{00000000-0005-0000-0000-0000F9190000}"/>
    <cellStyle name="40% - Accent5 72 3 3 2 2" xfId="6650" xr:uid="{00000000-0005-0000-0000-0000FA190000}"/>
    <cellStyle name="40% - Accent5 72 3 3 3" xfId="6651" xr:uid="{00000000-0005-0000-0000-0000FB190000}"/>
    <cellStyle name="40% - Accent5 72 3 4" xfId="6652" xr:uid="{00000000-0005-0000-0000-0000FC190000}"/>
    <cellStyle name="40% - Accent5 72 3 4 2" xfId="6653" xr:uid="{00000000-0005-0000-0000-0000FD190000}"/>
    <cellStyle name="40% - Accent5 72 3 5" xfId="6654" xr:uid="{00000000-0005-0000-0000-0000FE190000}"/>
    <cellStyle name="40% - Accent5 72 4" xfId="6655" xr:uid="{00000000-0005-0000-0000-0000FF190000}"/>
    <cellStyle name="40% - Accent5 72 4 2" xfId="6656" xr:uid="{00000000-0005-0000-0000-0000001A0000}"/>
    <cellStyle name="40% - Accent5 72 4 2 2" xfId="6657" xr:uid="{00000000-0005-0000-0000-0000011A0000}"/>
    <cellStyle name="40% - Accent5 72 4 2 2 2" xfId="6658" xr:uid="{00000000-0005-0000-0000-0000021A0000}"/>
    <cellStyle name="40% - Accent5 72 4 2 3" xfId="6659" xr:uid="{00000000-0005-0000-0000-0000031A0000}"/>
    <cellStyle name="40% - Accent5 72 4 3" xfId="6660" xr:uid="{00000000-0005-0000-0000-0000041A0000}"/>
    <cellStyle name="40% - Accent5 72 4 3 2" xfId="6661" xr:uid="{00000000-0005-0000-0000-0000051A0000}"/>
    <cellStyle name="40% - Accent5 72 4 4" xfId="6662" xr:uid="{00000000-0005-0000-0000-0000061A0000}"/>
    <cellStyle name="40% - Accent5 72 5" xfId="6663" xr:uid="{00000000-0005-0000-0000-0000071A0000}"/>
    <cellStyle name="40% - Accent5 72 5 2" xfId="6664" xr:uid="{00000000-0005-0000-0000-0000081A0000}"/>
    <cellStyle name="40% - Accent5 72 5 2 2" xfId="6665" xr:uid="{00000000-0005-0000-0000-0000091A0000}"/>
    <cellStyle name="40% - Accent5 72 5 3" xfId="6666" xr:uid="{00000000-0005-0000-0000-00000A1A0000}"/>
    <cellStyle name="40% - Accent5 72 6" xfId="6667" xr:uid="{00000000-0005-0000-0000-00000B1A0000}"/>
    <cellStyle name="40% - Accent5 72 6 2" xfId="6668" xr:uid="{00000000-0005-0000-0000-00000C1A0000}"/>
    <cellStyle name="40% - Accent5 72 7" xfId="6669" xr:uid="{00000000-0005-0000-0000-00000D1A0000}"/>
    <cellStyle name="40% - Accent5 73" xfId="6670" xr:uid="{00000000-0005-0000-0000-00000E1A0000}"/>
    <cellStyle name="40% - Accent5 74" xfId="6671" xr:uid="{00000000-0005-0000-0000-00000F1A0000}"/>
    <cellStyle name="40% - Accent5 74 2" xfId="6672" xr:uid="{00000000-0005-0000-0000-0000101A0000}"/>
    <cellStyle name="40% - Accent5 74 2 2" xfId="6673" xr:uid="{00000000-0005-0000-0000-0000111A0000}"/>
    <cellStyle name="40% - Accent5 74 2 2 2" xfId="6674" xr:uid="{00000000-0005-0000-0000-0000121A0000}"/>
    <cellStyle name="40% - Accent5 74 2 2 2 2" xfId="6675" xr:uid="{00000000-0005-0000-0000-0000131A0000}"/>
    <cellStyle name="40% - Accent5 74 2 2 2 2 2" xfId="6676" xr:uid="{00000000-0005-0000-0000-0000141A0000}"/>
    <cellStyle name="40% - Accent5 74 2 2 2 3" xfId="6677" xr:uid="{00000000-0005-0000-0000-0000151A0000}"/>
    <cellStyle name="40% - Accent5 74 2 2 3" xfId="6678" xr:uid="{00000000-0005-0000-0000-0000161A0000}"/>
    <cellStyle name="40% - Accent5 74 2 2 3 2" xfId="6679" xr:uid="{00000000-0005-0000-0000-0000171A0000}"/>
    <cellStyle name="40% - Accent5 74 2 2 4" xfId="6680" xr:uid="{00000000-0005-0000-0000-0000181A0000}"/>
    <cellStyle name="40% - Accent5 74 2 3" xfId="6681" xr:uid="{00000000-0005-0000-0000-0000191A0000}"/>
    <cellStyle name="40% - Accent5 74 2 3 2" xfId="6682" xr:uid="{00000000-0005-0000-0000-00001A1A0000}"/>
    <cellStyle name="40% - Accent5 74 2 3 2 2" xfId="6683" xr:uid="{00000000-0005-0000-0000-00001B1A0000}"/>
    <cellStyle name="40% - Accent5 74 2 3 3" xfId="6684" xr:uid="{00000000-0005-0000-0000-00001C1A0000}"/>
    <cellStyle name="40% - Accent5 74 2 4" xfId="6685" xr:uid="{00000000-0005-0000-0000-00001D1A0000}"/>
    <cellStyle name="40% - Accent5 74 2 4 2" xfId="6686" xr:uid="{00000000-0005-0000-0000-00001E1A0000}"/>
    <cellStyle name="40% - Accent5 74 2 5" xfId="6687" xr:uid="{00000000-0005-0000-0000-00001F1A0000}"/>
    <cellStyle name="40% - Accent5 74 3" xfId="6688" xr:uid="{00000000-0005-0000-0000-0000201A0000}"/>
    <cellStyle name="40% - Accent5 74 3 2" xfId="6689" xr:uid="{00000000-0005-0000-0000-0000211A0000}"/>
    <cellStyle name="40% - Accent5 74 3 2 2" xfId="6690" xr:uid="{00000000-0005-0000-0000-0000221A0000}"/>
    <cellStyle name="40% - Accent5 74 3 2 2 2" xfId="6691" xr:uid="{00000000-0005-0000-0000-0000231A0000}"/>
    <cellStyle name="40% - Accent5 74 3 2 3" xfId="6692" xr:uid="{00000000-0005-0000-0000-0000241A0000}"/>
    <cellStyle name="40% - Accent5 74 3 3" xfId="6693" xr:uid="{00000000-0005-0000-0000-0000251A0000}"/>
    <cellStyle name="40% - Accent5 74 3 3 2" xfId="6694" xr:uid="{00000000-0005-0000-0000-0000261A0000}"/>
    <cellStyle name="40% - Accent5 74 3 4" xfId="6695" xr:uid="{00000000-0005-0000-0000-0000271A0000}"/>
    <cellStyle name="40% - Accent5 74 4" xfId="6696" xr:uid="{00000000-0005-0000-0000-0000281A0000}"/>
    <cellStyle name="40% - Accent5 74 4 2" xfId="6697" xr:uid="{00000000-0005-0000-0000-0000291A0000}"/>
    <cellStyle name="40% - Accent5 74 4 2 2" xfId="6698" xr:uid="{00000000-0005-0000-0000-00002A1A0000}"/>
    <cellStyle name="40% - Accent5 74 4 3" xfId="6699" xr:uid="{00000000-0005-0000-0000-00002B1A0000}"/>
    <cellStyle name="40% - Accent5 74 5" xfId="6700" xr:uid="{00000000-0005-0000-0000-00002C1A0000}"/>
    <cellStyle name="40% - Accent5 74 5 2" xfId="6701" xr:uid="{00000000-0005-0000-0000-00002D1A0000}"/>
    <cellStyle name="40% - Accent5 74 6" xfId="6702" xr:uid="{00000000-0005-0000-0000-00002E1A0000}"/>
    <cellStyle name="40% - Accent5 75" xfId="6703" xr:uid="{00000000-0005-0000-0000-00002F1A0000}"/>
    <cellStyle name="40% - Accent5 75 2" xfId="6704" xr:uid="{00000000-0005-0000-0000-0000301A0000}"/>
    <cellStyle name="40% - Accent5 75 2 2" xfId="6705" xr:uid="{00000000-0005-0000-0000-0000311A0000}"/>
    <cellStyle name="40% - Accent5 75 2 2 2" xfId="6706" xr:uid="{00000000-0005-0000-0000-0000321A0000}"/>
    <cellStyle name="40% - Accent5 75 2 2 2 2" xfId="6707" xr:uid="{00000000-0005-0000-0000-0000331A0000}"/>
    <cellStyle name="40% - Accent5 75 2 2 2 2 2" xfId="6708" xr:uid="{00000000-0005-0000-0000-0000341A0000}"/>
    <cellStyle name="40% - Accent5 75 2 2 2 3" xfId="6709" xr:uid="{00000000-0005-0000-0000-0000351A0000}"/>
    <cellStyle name="40% - Accent5 75 2 2 3" xfId="6710" xr:uid="{00000000-0005-0000-0000-0000361A0000}"/>
    <cellStyle name="40% - Accent5 75 2 2 3 2" xfId="6711" xr:uid="{00000000-0005-0000-0000-0000371A0000}"/>
    <cellStyle name="40% - Accent5 75 2 2 4" xfId="6712" xr:uid="{00000000-0005-0000-0000-0000381A0000}"/>
    <cellStyle name="40% - Accent5 75 2 3" xfId="6713" xr:uid="{00000000-0005-0000-0000-0000391A0000}"/>
    <cellStyle name="40% - Accent5 75 2 3 2" xfId="6714" xr:uid="{00000000-0005-0000-0000-00003A1A0000}"/>
    <cellStyle name="40% - Accent5 75 2 3 2 2" xfId="6715" xr:uid="{00000000-0005-0000-0000-00003B1A0000}"/>
    <cellStyle name="40% - Accent5 75 2 3 3" xfId="6716" xr:uid="{00000000-0005-0000-0000-00003C1A0000}"/>
    <cellStyle name="40% - Accent5 75 2 4" xfId="6717" xr:uid="{00000000-0005-0000-0000-00003D1A0000}"/>
    <cellStyle name="40% - Accent5 75 2 4 2" xfId="6718" xr:uid="{00000000-0005-0000-0000-00003E1A0000}"/>
    <cellStyle name="40% - Accent5 75 2 5" xfId="6719" xr:uid="{00000000-0005-0000-0000-00003F1A0000}"/>
    <cellStyle name="40% - Accent5 75 3" xfId="6720" xr:uid="{00000000-0005-0000-0000-0000401A0000}"/>
    <cellStyle name="40% - Accent5 75 3 2" xfId="6721" xr:uid="{00000000-0005-0000-0000-0000411A0000}"/>
    <cellStyle name="40% - Accent5 75 3 2 2" xfId="6722" xr:uid="{00000000-0005-0000-0000-0000421A0000}"/>
    <cellStyle name="40% - Accent5 75 3 2 2 2" xfId="6723" xr:uid="{00000000-0005-0000-0000-0000431A0000}"/>
    <cellStyle name="40% - Accent5 75 3 2 3" xfId="6724" xr:uid="{00000000-0005-0000-0000-0000441A0000}"/>
    <cellStyle name="40% - Accent5 75 3 3" xfId="6725" xr:uid="{00000000-0005-0000-0000-0000451A0000}"/>
    <cellStyle name="40% - Accent5 75 3 3 2" xfId="6726" xr:uid="{00000000-0005-0000-0000-0000461A0000}"/>
    <cellStyle name="40% - Accent5 75 3 4" xfId="6727" xr:uid="{00000000-0005-0000-0000-0000471A0000}"/>
    <cellStyle name="40% - Accent5 75 4" xfId="6728" xr:uid="{00000000-0005-0000-0000-0000481A0000}"/>
    <cellStyle name="40% - Accent5 75 4 2" xfId="6729" xr:uid="{00000000-0005-0000-0000-0000491A0000}"/>
    <cellStyle name="40% - Accent5 75 4 2 2" xfId="6730" xr:uid="{00000000-0005-0000-0000-00004A1A0000}"/>
    <cellStyle name="40% - Accent5 75 4 3" xfId="6731" xr:uid="{00000000-0005-0000-0000-00004B1A0000}"/>
    <cellStyle name="40% - Accent5 75 5" xfId="6732" xr:uid="{00000000-0005-0000-0000-00004C1A0000}"/>
    <cellStyle name="40% - Accent5 75 5 2" xfId="6733" xr:uid="{00000000-0005-0000-0000-00004D1A0000}"/>
    <cellStyle name="40% - Accent5 75 6" xfId="6734" xr:uid="{00000000-0005-0000-0000-00004E1A0000}"/>
    <cellStyle name="40% - Accent5 76" xfId="6735" xr:uid="{00000000-0005-0000-0000-00004F1A0000}"/>
    <cellStyle name="40% - Accent5 76 2" xfId="6736" xr:uid="{00000000-0005-0000-0000-0000501A0000}"/>
    <cellStyle name="40% - Accent5 76 2 2" xfId="6737" xr:uid="{00000000-0005-0000-0000-0000511A0000}"/>
    <cellStyle name="40% - Accent5 76 2 2 2" xfId="6738" xr:uid="{00000000-0005-0000-0000-0000521A0000}"/>
    <cellStyle name="40% - Accent5 76 2 2 2 2" xfId="6739" xr:uid="{00000000-0005-0000-0000-0000531A0000}"/>
    <cellStyle name="40% - Accent5 76 2 2 2 2 2" xfId="6740" xr:uid="{00000000-0005-0000-0000-0000541A0000}"/>
    <cellStyle name="40% - Accent5 76 2 2 2 3" xfId="6741" xr:uid="{00000000-0005-0000-0000-0000551A0000}"/>
    <cellStyle name="40% - Accent5 76 2 2 3" xfId="6742" xr:uid="{00000000-0005-0000-0000-0000561A0000}"/>
    <cellStyle name="40% - Accent5 76 2 2 3 2" xfId="6743" xr:uid="{00000000-0005-0000-0000-0000571A0000}"/>
    <cellStyle name="40% - Accent5 76 2 2 4" xfId="6744" xr:uid="{00000000-0005-0000-0000-0000581A0000}"/>
    <cellStyle name="40% - Accent5 76 2 3" xfId="6745" xr:uid="{00000000-0005-0000-0000-0000591A0000}"/>
    <cellStyle name="40% - Accent5 76 2 3 2" xfId="6746" xr:uid="{00000000-0005-0000-0000-00005A1A0000}"/>
    <cellStyle name="40% - Accent5 76 2 3 2 2" xfId="6747" xr:uid="{00000000-0005-0000-0000-00005B1A0000}"/>
    <cellStyle name="40% - Accent5 76 2 3 3" xfId="6748" xr:uid="{00000000-0005-0000-0000-00005C1A0000}"/>
    <cellStyle name="40% - Accent5 76 2 4" xfId="6749" xr:uid="{00000000-0005-0000-0000-00005D1A0000}"/>
    <cellStyle name="40% - Accent5 76 2 4 2" xfId="6750" xr:uid="{00000000-0005-0000-0000-00005E1A0000}"/>
    <cellStyle name="40% - Accent5 76 2 5" xfId="6751" xr:uid="{00000000-0005-0000-0000-00005F1A0000}"/>
    <cellStyle name="40% - Accent5 76 3" xfId="6752" xr:uid="{00000000-0005-0000-0000-0000601A0000}"/>
    <cellStyle name="40% - Accent5 76 3 2" xfId="6753" xr:uid="{00000000-0005-0000-0000-0000611A0000}"/>
    <cellStyle name="40% - Accent5 76 3 2 2" xfId="6754" xr:uid="{00000000-0005-0000-0000-0000621A0000}"/>
    <cellStyle name="40% - Accent5 76 3 2 2 2" xfId="6755" xr:uid="{00000000-0005-0000-0000-0000631A0000}"/>
    <cellStyle name="40% - Accent5 76 3 2 3" xfId="6756" xr:uid="{00000000-0005-0000-0000-0000641A0000}"/>
    <cellStyle name="40% - Accent5 76 3 3" xfId="6757" xr:uid="{00000000-0005-0000-0000-0000651A0000}"/>
    <cellStyle name="40% - Accent5 76 3 3 2" xfId="6758" xr:uid="{00000000-0005-0000-0000-0000661A0000}"/>
    <cellStyle name="40% - Accent5 76 3 4" xfId="6759" xr:uid="{00000000-0005-0000-0000-0000671A0000}"/>
    <cellStyle name="40% - Accent5 76 4" xfId="6760" xr:uid="{00000000-0005-0000-0000-0000681A0000}"/>
    <cellStyle name="40% - Accent5 76 4 2" xfId="6761" xr:uid="{00000000-0005-0000-0000-0000691A0000}"/>
    <cellStyle name="40% - Accent5 76 4 2 2" xfId="6762" xr:uid="{00000000-0005-0000-0000-00006A1A0000}"/>
    <cellStyle name="40% - Accent5 76 4 3" xfId="6763" xr:uid="{00000000-0005-0000-0000-00006B1A0000}"/>
    <cellStyle name="40% - Accent5 76 5" xfId="6764" xr:uid="{00000000-0005-0000-0000-00006C1A0000}"/>
    <cellStyle name="40% - Accent5 76 5 2" xfId="6765" xr:uid="{00000000-0005-0000-0000-00006D1A0000}"/>
    <cellStyle name="40% - Accent5 76 6" xfId="6766" xr:uid="{00000000-0005-0000-0000-00006E1A0000}"/>
    <cellStyle name="40% - Accent5 77" xfId="6767" xr:uid="{00000000-0005-0000-0000-00006F1A0000}"/>
    <cellStyle name="40% - Accent5 77 2" xfId="6768" xr:uid="{00000000-0005-0000-0000-0000701A0000}"/>
    <cellStyle name="40% - Accent5 77 2 2" xfId="6769" xr:uid="{00000000-0005-0000-0000-0000711A0000}"/>
    <cellStyle name="40% - Accent5 77 2 2 2" xfId="6770" xr:uid="{00000000-0005-0000-0000-0000721A0000}"/>
    <cellStyle name="40% - Accent5 77 2 2 2 2" xfId="6771" xr:uid="{00000000-0005-0000-0000-0000731A0000}"/>
    <cellStyle name="40% - Accent5 77 2 2 2 2 2" xfId="6772" xr:uid="{00000000-0005-0000-0000-0000741A0000}"/>
    <cellStyle name="40% - Accent5 77 2 2 2 3" xfId="6773" xr:uid="{00000000-0005-0000-0000-0000751A0000}"/>
    <cellStyle name="40% - Accent5 77 2 2 3" xfId="6774" xr:uid="{00000000-0005-0000-0000-0000761A0000}"/>
    <cellStyle name="40% - Accent5 77 2 2 3 2" xfId="6775" xr:uid="{00000000-0005-0000-0000-0000771A0000}"/>
    <cellStyle name="40% - Accent5 77 2 2 4" xfId="6776" xr:uid="{00000000-0005-0000-0000-0000781A0000}"/>
    <cellStyle name="40% - Accent5 77 2 3" xfId="6777" xr:uid="{00000000-0005-0000-0000-0000791A0000}"/>
    <cellStyle name="40% - Accent5 77 2 3 2" xfId="6778" xr:uid="{00000000-0005-0000-0000-00007A1A0000}"/>
    <cellStyle name="40% - Accent5 77 2 3 2 2" xfId="6779" xr:uid="{00000000-0005-0000-0000-00007B1A0000}"/>
    <cellStyle name="40% - Accent5 77 2 3 3" xfId="6780" xr:uid="{00000000-0005-0000-0000-00007C1A0000}"/>
    <cellStyle name="40% - Accent5 77 2 4" xfId="6781" xr:uid="{00000000-0005-0000-0000-00007D1A0000}"/>
    <cellStyle name="40% - Accent5 77 2 4 2" xfId="6782" xr:uid="{00000000-0005-0000-0000-00007E1A0000}"/>
    <cellStyle name="40% - Accent5 77 2 5" xfId="6783" xr:uid="{00000000-0005-0000-0000-00007F1A0000}"/>
    <cellStyle name="40% - Accent5 77 3" xfId="6784" xr:uid="{00000000-0005-0000-0000-0000801A0000}"/>
    <cellStyle name="40% - Accent5 77 3 2" xfId="6785" xr:uid="{00000000-0005-0000-0000-0000811A0000}"/>
    <cellStyle name="40% - Accent5 77 3 2 2" xfId="6786" xr:uid="{00000000-0005-0000-0000-0000821A0000}"/>
    <cellStyle name="40% - Accent5 77 3 2 2 2" xfId="6787" xr:uid="{00000000-0005-0000-0000-0000831A0000}"/>
    <cellStyle name="40% - Accent5 77 3 2 3" xfId="6788" xr:uid="{00000000-0005-0000-0000-0000841A0000}"/>
    <cellStyle name="40% - Accent5 77 3 3" xfId="6789" xr:uid="{00000000-0005-0000-0000-0000851A0000}"/>
    <cellStyle name="40% - Accent5 77 3 3 2" xfId="6790" xr:uid="{00000000-0005-0000-0000-0000861A0000}"/>
    <cellStyle name="40% - Accent5 77 3 4" xfId="6791" xr:uid="{00000000-0005-0000-0000-0000871A0000}"/>
    <cellStyle name="40% - Accent5 77 4" xfId="6792" xr:uid="{00000000-0005-0000-0000-0000881A0000}"/>
    <cellStyle name="40% - Accent5 77 4 2" xfId="6793" xr:uid="{00000000-0005-0000-0000-0000891A0000}"/>
    <cellStyle name="40% - Accent5 77 4 2 2" xfId="6794" xr:uid="{00000000-0005-0000-0000-00008A1A0000}"/>
    <cellStyle name="40% - Accent5 77 4 3" xfId="6795" xr:uid="{00000000-0005-0000-0000-00008B1A0000}"/>
    <cellStyle name="40% - Accent5 77 5" xfId="6796" xr:uid="{00000000-0005-0000-0000-00008C1A0000}"/>
    <cellStyle name="40% - Accent5 77 5 2" xfId="6797" xr:uid="{00000000-0005-0000-0000-00008D1A0000}"/>
    <cellStyle name="40% - Accent5 77 6" xfId="6798" xr:uid="{00000000-0005-0000-0000-00008E1A0000}"/>
    <cellStyle name="40% - Accent5 78" xfId="6799" xr:uid="{00000000-0005-0000-0000-00008F1A0000}"/>
    <cellStyle name="40% - Accent5 78 2" xfId="6800" xr:uid="{00000000-0005-0000-0000-0000901A0000}"/>
    <cellStyle name="40% - Accent5 78 2 2" xfId="6801" xr:uid="{00000000-0005-0000-0000-0000911A0000}"/>
    <cellStyle name="40% - Accent5 78 2 2 2" xfId="6802" xr:uid="{00000000-0005-0000-0000-0000921A0000}"/>
    <cellStyle name="40% - Accent5 78 2 2 2 2" xfId="6803" xr:uid="{00000000-0005-0000-0000-0000931A0000}"/>
    <cellStyle name="40% - Accent5 78 2 2 2 2 2" xfId="6804" xr:uid="{00000000-0005-0000-0000-0000941A0000}"/>
    <cellStyle name="40% - Accent5 78 2 2 2 3" xfId="6805" xr:uid="{00000000-0005-0000-0000-0000951A0000}"/>
    <cellStyle name="40% - Accent5 78 2 2 3" xfId="6806" xr:uid="{00000000-0005-0000-0000-0000961A0000}"/>
    <cellStyle name="40% - Accent5 78 2 2 3 2" xfId="6807" xr:uid="{00000000-0005-0000-0000-0000971A0000}"/>
    <cellStyle name="40% - Accent5 78 2 2 4" xfId="6808" xr:uid="{00000000-0005-0000-0000-0000981A0000}"/>
    <cellStyle name="40% - Accent5 78 2 3" xfId="6809" xr:uid="{00000000-0005-0000-0000-0000991A0000}"/>
    <cellStyle name="40% - Accent5 78 2 3 2" xfId="6810" xr:uid="{00000000-0005-0000-0000-00009A1A0000}"/>
    <cellStyle name="40% - Accent5 78 2 3 2 2" xfId="6811" xr:uid="{00000000-0005-0000-0000-00009B1A0000}"/>
    <cellStyle name="40% - Accent5 78 2 3 3" xfId="6812" xr:uid="{00000000-0005-0000-0000-00009C1A0000}"/>
    <cellStyle name="40% - Accent5 78 2 4" xfId="6813" xr:uid="{00000000-0005-0000-0000-00009D1A0000}"/>
    <cellStyle name="40% - Accent5 78 2 4 2" xfId="6814" xr:uid="{00000000-0005-0000-0000-00009E1A0000}"/>
    <cellStyle name="40% - Accent5 78 2 5" xfId="6815" xr:uid="{00000000-0005-0000-0000-00009F1A0000}"/>
    <cellStyle name="40% - Accent5 78 3" xfId="6816" xr:uid="{00000000-0005-0000-0000-0000A01A0000}"/>
    <cellStyle name="40% - Accent5 78 3 2" xfId="6817" xr:uid="{00000000-0005-0000-0000-0000A11A0000}"/>
    <cellStyle name="40% - Accent5 78 3 2 2" xfId="6818" xr:uid="{00000000-0005-0000-0000-0000A21A0000}"/>
    <cellStyle name="40% - Accent5 78 3 2 2 2" xfId="6819" xr:uid="{00000000-0005-0000-0000-0000A31A0000}"/>
    <cellStyle name="40% - Accent5 78 3 2 3" xfId="6820" xr:uid="{00000000-0005-0000-0000-0000A41A0000}"/>
    <cellStyle name="40% - Accent5 78 3 3" xfId="6821" xr:uid="{00000000-0005-0000-0000-0000A51A0000}"/>
    <cellStyle name="40% - Accent5 78 3 3 2" xfId="6822" xr:uid="{00000000-0005-0000-0000-0000A61A0000}"/>
    <cellStyle name="40% - Accent5 78 3 4" xfId="6823" xr:uid="{00000000-0005-0000-0000-0000A71A0000}"/>
    <cellStyle name="40% - Accent5 78 4" xfId="6824" xr:uid="{00000000-0005-0000-0000-0000A81A0000}"/>
    <cellStyle name="40% - Accent5 78 4 2" xfId="6825" xr:uid="{00000000-0005-0000-0000-0000A91A0000}"/>
    <cellStyle name="40% - Accent5 78 4 2 2" xfId="6826" xr:uid="{00000000-0005-0000-0000-0000AA1A0000}"/>
    <cellStyle name="40% - Accent5 78 4 3" xfId="6827" xr:uid="{00000000-0005-0000-0000-0000AB1A0000}"/>
    <cellStyle name="40% - Accent5 78 5" xfId="6828" xr:uid="{00000000-0005-0000-0000-0000AC1A0000}"/>
    <cellStyle name="40% - Accent5 78 5 2" xfId="6829" xr:uid="{00000000-0005-0000-0000-0000AD1A0000}"/>
    <cellStyle name="40% - Accent5 78 6" xfId="6830" xr:uid="{00000000-0005-0000-0000-0000AE1A0000}"/>
    <cellStyle name="40% - Accent5 79" xfId="6831" xr:uid="{00000000-0005-0000-0000-0000AF1A0000}"/>
    <cellStyle name="40% - Accent5 79 2" xfId="6832" xr:uid="{00000000-0005-0000-0000-0000B01A0000}"/>
    <cellStyle name="40% - Accent5 79 2 2" xfId="6833" xr:uid="{00000000-0005-0000-0000-0000B11A0000}"/>
    <cellStyle name="40% - Accent5 79 2 2 2" xfId="6834" xr:uid="{00000000-0005-0000-0000-0000B21A0000}"/>
    <cellStyle name="40% - Accent5 79 2 2 2 2" xfId="6835" xr:uid="{00000000-0005-0000-0000-0000B31A0000}"/>
    <cellStyle name="40% - Accent5 79 2 2 3" xfId="6836" xr:uid="{00000000-0005-0000-0000-0000B41A0000}"/>
    <cellStyle name="40% - Accent5 79 2 3" xfId="6837" xr:uid="{00000000-0005-0000-0000-0000B51A0000}"/>
    <cellStyle name="40% - Accent5 79 2 3 2" xfId="6838" xr:uid="{00000000-0005-0000-0000-0000B61A0000}"/>
    <cellStyle name="40% - Accent5 79 2 4" xfId="6839" xr:uid="{00000000-0005-0000-0000-0000B71A0000}"/>
    <cellStyle name="40% - Accent5 79 3" xfId="6840" xr:uid="{00000000-0005-0000-0000-0000B81A0000}"/>
    <cellStyle name="40% - Accent5 79 3 2" xfId="6841" xr:uid="{00000000-0005-0000-0000-0000B91A0000}"/>
    <cellStyle name="40% - Accent5 79 3 2 2" xfId="6842" xr:uid="{00000000-0005-0000-0000-0000BA1A0000}"/>
    <cellStyle name="40% - Accent5 79 3 3" xfId="6843" xr:uid="{00000000-0005-0000-0000-0000BB1A0000}"/>
    <cellStyle name="40% - Accent5 79 4" xfId="6844" xr:uid="{00000000-0005-0000-0000-0000BC1A0000}"/>
    <cellStyle name="40% - Accent5 79 4 2" xfId="6845" xr:uid="{00000000-0005-0000-0000-0000BD1A0000}"/>
    <cellStyle name="40% - Accent5 79 5" xfId="6846" xr:uid="{00000000-0005-0000-0000-0000BE1A0000}"/>
    <cellStyle name="40% - Accent5 8" xfId="6847" xr:uid="{00000000-0005-0000-0000-0000BF1A0000}"/>
    <cellStyle name="40% - Accent5 80" xfId="6848" xr:uid="{00000000-0005-0000-0000-0000C01A0000}"/>
    <cellStyle name="40% - Accent5 81" xfId="6849" xr:uid="{00000000-0005-0000-0000-0000C11A0000}"/>
    <cellStyle name="40% - Accent5 81 2" xfId="6850" xr:uid="{00000000-0005-0000-0000-0000C21A0000}"/>
    <cellStyle name="40% - Accent5 81 2 2" xfId="6851" xr:uid="{00000000-0005-0000-0000-0000C31A0000}"/>
    <cellStyle name="40% - Accent5 81 2 2 2" xfId="6852" xr:uid="{00000000-0005-0000-0000-0000C41A0000}"/>
    <cellStyle name="40% - Accent5 81 2 2 2 2" xfId="6853" xr:uid="{00000000-0005-0000-0000-0000C51A0000}"/>
    <cellStyle name="40% - Accent5 81 2 2 3" xfId="6854" xr:uid="{00000000-0005-0000-0000-0000C61A0000}"/>
    <cellStyle name="40% - Accent5 81 2 3" xfId="6855" xr:uid="{00000000-0005-0000-0000-0000C71A0000}"/>
    <cellStyle name="40% - Accent5 81 2 3 2" xfId="6856" xr:uid="{00000000-0005-0000-0000-0000C81A0000}"/>
    <cellStyle name="40% - Accent5 81 2 4" xfId="6857" xr:uid="{00000000-0005-0000-0000-0000C91A0000}"/>
    <cellStyle name="40% - Accent5 81 3" xfId="6858" xr:uid="{00000000-0005-0000-0000-0000CA1A0000}"/>
    <cellStyle name="40% - Accent5 81 3 2" xfId="6859" xr:uid="{00000000-0005-0000-0000-0000CB1A0000}"/>
    <cellStyle name="40% - Accent5 81 3 2 2" xfId="6860" xr:uid="{00000000-0005-0000-0000-0000CC1A0000}"/>
    <cellStyle name="40% - Accent5 81 3 3" xfId="6861" xr:uid="{00000000-0005-0000-0000-0000CD1A0000}"/>
    <cellStyle name="40% - Accent5 81 4" xfId="6862" xr:uid="{00000000-0005-0000-0000-0000CE1A0000}"/>
    <cellStyle name="40% - Accent5 81 4 2" xfId="6863" xr:uid="{00000000-0005-0000-0000-0000CF1A0000}"/>
    <cellStyle name="40% - Accent5 81 5" xfId="6864" xr:uid="{00000000-0005-0000-0000-0000D01A0000}"/>
    <cellStyle name="40% - Accent5 82" xfId="6865" xr:uid="{00000000-0005-0000-0000-0000D11A0000}"/>
    <cellStyle name="40% - Accent5 83" xfId="6866" xr:uid="{00000000-0005-0000-0000-0000D21A0000}"/>
    <cellStyle name="40% - Accent5 83 2" xfId="6867" xr:uid="{00000000-0005-0000-0000-0000D31A0000}"/>
    <cellStyle name="40% - Accent5 83 2 2" xfId="6868" xr:uid="{00000000-0005-0000-0000-0000D41A0000}"/>
    <cellStyle name="40% - Accent5 83 3" xfId="6869" xr:uid="{00000000-0005-0000-0000-0000D51A0000}"/>
    <cellStyle name="40% - Accent5 84" xfId="24" xr:uid="{00000000-0005-0000-0000-000018000000}"/>
    <cellStyle name="40% - Accent5 9" xfId="6870" xr:uid="{00000000-0005-0000-0000-0000D61A0000}"/>
    <cellStyle name="40% - Accent6 10" xfId="6871" xr:uid="{00000000-0005-0000-0000-0000D71A0000}"/>
    <cellStyle name="40% - Accent6 11" xfId="6872" xr:uid="{00000000-0005-0000-0000-0000D81A0000}"/>
    <cellStyle name="40% - Accent6 12" xfId="6873" xr:uid="{00000000-0005-0000-0000-0000D91A0000}"/>
    <cellStyle name="40% - Accent6 13" xfId="6874" xr:uid="{00000000-0005-0000-0000-0000DA1A0000}"/>
    <cellStyle name="40% - Accent6 14" xfId="6875" xr:uid="{00000000-0005-0000-0000-0000DB1A0000}"/>
    <cellStyle name="40% - Accent6 15" xfId="6876" xr:uid="{00000000-0005-0000-0000-0000DC1A0000}"/>
    <cellStyle name="40% - Accent6 16" xfId="6877" xr:uid="{00000000-0005-0000-0000-0000DD1A0000}"/>
    <cellStyle name="40% - Accent6 17" xfId="6878" xr:uid="{00000000-0005-0000-0000-0000DE1A0000}"/>
    <cellStyle name="40% - Accent6 18" xfId="6879" xr:uid="{00000000-0005-0000-0000-0000DF1A0000}"/>
    <cellStyle name="40% - Accent6 19" xfId="6880" xr:uid="{00000000-0005-0000-0000-0000E01A0000}"/>
    <cellStyle name="40% - Accent6 2" xfId="220" xr:uid="{00000000-0005-0000-0000-0000DC000000}"/>
    <cellStyle name="40% - Accent6 2 2" xfId="6881" xr:uid="{00000000-0005-0000-0000-0000E11A0000}"/>
    <cellStyle name="40% - Accent6 2 2 2" xfId="6882" xr:uid="{00000000-0005-0000-0000-0000E21A0000}"/>
    <cellStyle name="40% - Accent6 2 2 2 2" xfId="6883" xr:uid="{00000000-0005-0000-0000-0000E31A0000}"/>
    <cellStyle name="40% - Accent6 2 2 3" xfId="6884" xr:uid="{00000000-0005-0000-0000-0000E41A0000}"/>
    <cellStyle name="40% - Accent6 2 3" xfId="6885" xr:uid="{00000000-0005-0000-0000-0000E51A0000}"/>
    <cellStyle name="40% - Accent6 2 3 2" xfId="6886" xr:uid="{00000000-0005-0000-0000-0000E61A0000}"/>
    <cellStyle name="40% - Accent6 2 4" xfId="6887" xr:uid="{00000000-0005-0000-0000-0000E71A0000}"/>
    <cellStyle name="40% - Accent6 20" xfId="6888" xr:uid="{00000000-0005-0000-0000-0000E81A0000}"/>
    <cellStyle name="40% - Accent6 21" xfId="6889" xr:uid="{00000000-0005-0000-0000-0000E91A0000}"/>
    <cellStyle name="40% - Accent6 22" xfId="6890" xr:uid="{00000000-0005-0000-0000-0000EA1A0000}"/>
    <cellStyle name="40% - Accent6 23" xfId="6891" xr:uid="{00000000-0005-0000-0000-0000EB1A0000}"/>
    <cellStyle name="40% - Accent6 24" xfId="6892" xr:uid="{00000000-0005-0000-0000-0000EC1A0000}"/>
    <cellStyle name="40% - Accent6 25" xfId="6893" xr:uid="{00000000-0005-0000-0000-0000ED1A0000}"/>
    <cellStyle name="40% - Accent6 26" xfId="6894" xr:uid="{00000000-0005-0000-0000-0000EE1A0000}"/>
    <cellStyle name="40% - Accent6 27" xfId="6895" xr:uid="{00000000-0005-0000-0000-0000EF1A0000}"/>
    <cellStyle name="40% - Accent6 28" xfId="6896" xr:uid="{00000000-0005-0000-0000-0000F01A0000}"/>
    <cellStyle name="40% - Accent6 29" xfId="6897" xr:uid="{00000000-0005-0000-0000-0000F11A0000}"/>
    <cellStyle name="40% - Accent6 3" xfId="6898" xr:uid="{00000000-0005-0000-0000-0000F21A0000}"/>
    <cellStyle name="40% - Accent6 3 2" xfId="6899" xr:uid="{00000000-0005-0000-0000-0000F31A0000}"/>
    <cellStyle name="40% - Accent6 3 2 2" xfId="6900" xr:uid="{00000000-0005-0000-0000-0000F41A0000}"/>
    <cellStyle name="40% - Accent6 3 2 2 2" xfId="6901" xr:uid="{00000000-0005-0000-0000-0000F51A0000}"/>
    <cellStyle name="40% - Accent6 3 2 3" xfId="6902" xr:uid="{00000000-0005-0000-0000-0000F61A0000}"/>
    <cellStyle name="40% - Accent6 3 3" xfId="6903" xr:uid="{00000000-0005-0000-0000-0000F71A0000}"/>
    <cellStyle name="40% - Accent6 3 3 2" xfId="6904" xr:uid="{00000000-0005-0000-0000-0000F81A0000}"/>
    <cellStyle name="40% - Accent6 3 4" xfId="6905" xr:uid="{00000000-0005-0000-0000-0000F91A0000}"/>
    <cellStyle name="40% - Accent6 30" xfId="6906" xr:uid="{00000000-0005-0000-0000-0000FA1A0000}"/>
    <cellStyle name="40% - Accent6 31" xfId="6907" xr:uid="{00000000-0005-0000-0000-0000FB1A0000}"/>
    <cellStyle name="40% - Accent6 32" xfId="6908" xr:uid="{00000000-0005-0000-0000-0000FC1A0000}"/>
    <cellStyle name="40% - Accent6 33" xfId="6909" xr:uid="{00000000-0005-0000-0000-0000FD1A0000}"/>
    <cellStyle name="40% - Accent6 34" xfId="6910" xr:uid="{00000000-0005-0000-0000-0000FE1A0000}"/>
    <cellStyle name="40% - Accent6 35" xfId="6911" xr:uid="{00000000-0005-0000-0000-0000FF1A0000}"/>
    <cellStyle name="40% - Accent6 36" xfId="6912" xr:uid="{00000000-0005-0000-0000-0000001B0000}"/>
    <cellStyle name="40% - Accent6 37" xfId="6913" xr:uid="{00000000-0005-0000-0000-0000011B0000}"/>
    <cellStyle name="40% - Accent6 38" xfId="6914" xr:uid="{00000000-0005-0000-0000-0000021B0000}"/>
    <cellStyle name="40% - Accent6 39" xfId="6915" xr:uid="{00000000-0005-0000-0000-0000031B0000}"/>
    <cellStyle name="40% - Accent6 4" xfId="6916" xr:uid="{00000000-0005-0000-0000-0000041B0000}"/>
    <cellStyle name="40% - Accent6 4 2" xfId="6917" xr:uid="{00000000-0005-0000-0000-0000051B0000}"/>
    <cellStyle name="40% - Accent6 4 2 2" xfId="6918" xr:uid="{00000000-0005-0000-0000-0000061B0000}"/>
    <cellStyle name="40% - Accent6 4 2 2 2" xfId="6919" xr:uid="{00000000-0005-0000-0000-0000071B0000}"/>
    <cellStyle name="40% - Accent6 4 2 3" xfId="6920" xr:uid="{00000000-0005-0000-0000-0000081B0000}"/>
    <cellStyle name="40% - Accent6 4 3" xfId="6921" xr:uid="{00000000-0005-0000-0000-0000091B0000}"/>
    <cellStyle name="40% - Accent6 4 3 2" xfId="6922" xr:uid="{00000000-0005-0000-0000-00000A1B0000}"/>
    <cellStyle name="40% - Accent6 4 4" xfId="6923" xr:uid="{00000000-0005-0000-0000-00000B1B0000}"/>
    <cellStyle name="40% - Accent6 40" xfId="6924" xr:uid="{00000000-0005-0000-0000-00000C1B0000}"/>
    <cellStyle name="40% - Accent6 41" xfId="6925" xr:uid="{00000000-0005-0000-0000-00000D1B0000}"/>
    <cellStyle name="40% - Accent6 42" xfId="6926" xr:uid="{00000000-0005-0000-0000-00000E1B0000}"/>
    <cellStyle name="40% - Accent6 43" xfId="6927" xr:uid="{00000000-0005-0000-0000-00000F1B0000}"/>
    <cellStyle name="40% - Accent6 44" xfId="6928" xr:uid="{00000000-0005-0000-0000-0000101B0000}"/>
    <cellStyle name="40% - Accent6 45" xfId="6929" xr:uid="{00000000-0005-0000-0000-0000111B0000}"/>
    <cellStyle name="40% - Accent6 46" xfId="6930" xr:uid="{00000000-0005-0000-0000-0000121B0000}"/>
    <cellStyle name="40% - Accent6 47" xfId="6931" xr:uid="{00000000-0005-0000-0000-0000131B0000}"/>
    <cellStyle name="40% - Accent6 48" xfId="6932" xr:uid="{00000000-0005-0000-0000-0000141B0000}"/>
    <cellStyle name="40% - Accent6 49" xfId="6933" xr:uid="{00000000-0005-0000-0000-0000151B0000}"/>
    <cellStyle name="40% - Accent6 5" xfId="6934" xr:uid="{00000000-0005-0000-0000-0000161B0000}"/>
    <cellStyle name="40% - Accent6 5 2" xfId="6935" xr:uid="{00000000-0005-0000-0000-0000171B0000}"/>
    <cellStyle name="40% - Accent6 5 2 2" xfId="6936" xr:uid="{00000000-0005-0000-0000-0000181B0000}"/>
    <cellStyle name="40% - Accent6 5 2 2 2" xfId="6937" xr:uid="{00000000-0005-0000-0000-0000191B0000}"/>
    <cellStyle name="40% - Accent6 5 2 3" xfId="6938" xr:uid="{00000000-0005-0000-0000-00001A1B0000}"/>
    <cellStyle name="40% - Accent6 5 3" xfId="6939" xr:uid="{00000000-0005-0000-0000-00001B1B0000}"/>
    <cellStyle name="40% - Accent6 5 3 2" xfId="6940" xr:uid="{00000000-0005-0000-0000-00001C1B0000}"/>
    <cellStyle name="40% - Accent6 5 4" xfId="6941" xr:uid="{00000000-0005-0000-0000-00001D1B0000}"/>
    <cellStyle name="40% - Accent6 50" xfId="6942" xr:uid="{00000000-0005-0000-0000-00001E1B0000}"/>
    <cellStyle name="40% - Accent6 51" xfId="6943" xr:uid="{00000000-0005-0000-0000-00001F1B0000}"/>
    <cellStyle name="40% - Accent6 52" xfId="6944" xr:uid="{00000000-0005-0000-0000-0000201B0000}"/>
    <cellStyle name="40% - Accent6 53" xfId="6945" xr:uid="{00000000-0005-0000-0000-0000211B0000}"/>
    <cellStyle name="40% - Accent6 54" xfId="6946" xr:uid="{00000000-0005-0000-0000-0000221B0000}"/>
    <cellStyle name="40% - Accent6 55" xfId="6947" xr:uid="{00000000-0005-0000-0000-0000231B0000}"/>
    <cellStyle name="40% - Accent6 56" xfId="6948" xr:uid="{00000000-0005-0000-0000-0000241B0000}"/>
    <cellStyle name="40% - Accent6 57" xfId="6949" xr:uid="{00000000-0005-0000-0000-0000251B0000}"/>
    <cellStyle name="40% - Accent6 58" xfId="6950" xr:uid="{00000000-0005-0000-0000-0000261B0000}"/>
    <cellStyle name="40% - Accent6 59" xfId="6951" xr:uid="{00000000-0005-0000-0000-0000271B0000}"/>
    <cellStyle name="40% - Accent6 6" xfId="6952" xr:uid="{00000000-0005-0000-0000-0000281B0000}"/>
    <cellStyle name="40% - Accent6 6 2" xfId="6953" xr:uid="{00000000-0005-0000-0000-0000291B0000}"/>
    <cellStyle name="40% - Accent6 6 2 2" xfId="6954" xr:uid="{00000000-0005-0000-0000-00002A1B0000}"/>
    <cellStyle name="40% - Accent6 6 2 2 2" xfId="6955" xr:uid="{00000000-0005-0000-0000-00002B1B0000}"/>
    <cellStyle name="40% - Accent6 6 2 3" xfId="6956" xr:uid="{00000000-0005-0000-0000-00002C1B0000}"/>
    <cellStyle name="40% - Accent6 6 3" xfId="6957" xr:uid="{00000000-0005-0000-0000-00002D1B0000}"/>
    <cellStyle name="40% - Accent6 6 3 2" xfId="6958" xr:uid="{00000000-0005-0000-0000-00002E1B0000}"/>
    <cellStyle name="40% - Accent6 6 4" xfId="6959" xr:uid="{00000000-0005-0000-0000-00002F1B0000}"/>
    <cellStyle name="40% - Accent6 60" xfId="6960" xr:uid="{00000000-0005-0000-0000-0000301B0000}"/>
    <cellStyle name="40% - Accent6 61" xfId="6961" xr:uid="{00000000-0005-0000-0000-0000311B0000}"/>
    <cellStyle name="40% - Accent6 62" xfId="6962" xr:uid="{00000000-0005-0000-0000-0000321B0000}"/>
    <cellStyle name="40% - Accent6 63" xfId="6963" xr:uid="{00000000-0005-0000-0000-0000331B0000}"/>
    <cellStyle name="40% - Accent6 64" xfId="6964" xr:uid="{00000000-0005-0000-0000-0000341B0000}"/>
    <cellStyle name="40% - Accent6 65" xfId="6965" xr:uid="{00000000-0005-0000-0000-0000351B0000}"/>
    <cellStyle name="40% - Accent6 66" xfId="6966" xr:uid="{00000000-0005-0000-0000-0000361B0000}"/>
    <cellStyle name="40% - Accent6 67" xfId="6967" xr:uid="{00000000-0005-0000-0000-0000371B0000}"/>
    <cellStyle name="40% - Accent6 68" xfId="6968" xr:uid="{00000000-0005-0000-0000-0000381B0000}"/>
    <cellStyle name="40% - Accent6 69" xfId="6969" xr:uid="{00000000-0005-0000-0000-0000391B0000}"/>
    <cellStyle name="40% - Accent6 69 2" xfId="6970" xr:uid="{00000000-0005-0000-0000-00003A1B0000}"/>
    <cellStyle name="40% - Accent6 69 2 2" xfId="6971" xr:uid="{00000000-0005-0000-0000-00003B1B0000}"/>
    <cellStyle name="40% - Accent6 69 2 2 2" xfId="6972" xr:uid="{00000000-0005-0000-0000-00003C1B0000}"/>
    <cellStyle name="40% - Accent6 69 2 2 2 2" xfId="6973" xr:uid="{00000000-0005-0000-0000-00003D1B0000}"/>
    <cellStyle name="40% - Accent6 69 2 2 2 2 2" xfId="6974" xr:uid="{00000000-0005-0000-0000-00003E1B0000}"/>
    <cellStyle name="40% - Accent6 69 2 2 2 2 2 2" xfId="6975" xr:uid="{00000000-0005-0000-0000-00003F1B0000}"/>
    <cellStyle name="40% - Accent6 69 2 2 2 2 3" xfId="6976" xr:uid="{00000000-0005-0000-0000-0000401B0000}"/>
    <cellStyle name="40% - Accent6 69 2 2 2 3" xfId="6977" xr:uid="{00000000-0005-0000-0000-0000411B0000}"/>
    <cellStyle name="40% - Accent6 69 2 2 2 3 2" xfId="6978" xr:uid="{00000000-0005-0000-0000-0000421B0000}"/>
    <cellStyle name="40% - Accent6 69 2 2 2 4" xfId="6979" xr:uid="{00000000-0005-0000-0000-0000431B0000}"/>
    <cellStyle name="40% - Accent6 69 2 2 3" xfId="6980" xr:uid="{00000000-0005-0000-0000-0000441B0000}"/>
    <cellStyle name="40% - Accent6 69 2 2 3 2" xfId="6981" xr:uid="{00000000-0005-0000-0000-0000451B0000}"/>
    <cellStyle name="40% - Accent6 69 2 2 3 2 2" xfId="6982" xr:uid="{00000000-0005-0000-0000-0000461B0000}"/>
    <cellStyle name="40% - Accent6 69 2 2 3 3" xfId="6983" xr:uid="{00000000-0005-0000-0000-0000471B0000}"/>
    <cellStyle name="40% - Accent6 69 2 2 4" xfId="6984" xr:uid="{00000000-0005-0000-0000-0000481B0000}"/>
    <cellStyle name="40% - Accent6 69 2 2 4 2" xfId="6985" xr:uid="{00000000-0005-0000-0000-0000491B0000}"/>
    <cellStyle name="40% - Accent6 69 2 2 5" xfId="6986" xr:uid="{00000000-0005-0000-0000-00004A1B0000}"/>
    <cellStyle name="40% - Accent6 69 2 3" xfId="6987" xr:uid="{00000000-0005-0000-0000-00004B1B0000}"/>
    <cellStyle name="40% - Accent6 69 2 3 2" xfId="6988" xr:uid="{00000000-0005-0000-0000-00004C1B0000}"/>
    <cellStyle name="40% - Accent6 69 2 3 2 2" xfId="6989" xr:uid="{00000000-0005-0000-0000-00004D1B0000}"/>
    <cellStyle name="40% - Accent6 69 2 3 2 2 2" xfId="6990" xr:uid="{00000000-0005-0000-0000-00004E1B0000}"/>
    <cellStyle name="40% - Accent6 69 2 3 2 3" xfId="6991" xr:uid="{00000000-0005-0000-0000-00004F1B0000}"/>
    <cellStyle name="40% - Accent6 69 2 3 3" xfId="6992" xr:uid="{00000000-0005-0000-0000-0000501B0000}"/>
    <cellStyle name="40% - Accent6 69 2 3 3 2" xfId="6993" xr:uid="{00000000-0005-0000-0000-0000511B0000}"/>
    <cellStyle name="40% - Accent6 69 2 3 4" xfId="6994" xr:uid="{00000000-0005-0000-0000-0000521B0000}"/>
    <cellStyle name="40% - Accent6 69 2 4" xfId="6995" xr:uid="{00000000-0005-0000-0000-0000531B0000}"/>
    <cellStyle name="40% - Accent6 69 2 4 2" xfId="6996" xr:uid="{00000000-0005-0000-0000-0000541B0000}"/>
    <cellStyle name="40% - Accent6 69 2 4 2 2" xfId="6997" xr:uid="{00000000-0005-0000-0000-0000551B0000}"/>
    <cellStyle name="40% - Accent6 69 2 4 3" xfId="6998" xr:uid="{00000000-0005-0000-0000-0000561B0000}"/>
    <cellStyle name="40% - Accent6 69 2 5" xfId="6999" xr:uid="{00000000-0005-0000-0000-0000571B0000}"/>
    <cellStyle name="40% - Accent6 69 2 5 2" xfId="7000" xr:uid="{00000000-0005-0000-0000-0000581B0000}"/>
    <cellStyle name="40% - Accent6 69 2 6" xfId="7001" xr:uid="{00000000-0005-0000-0000-0000591B0000}"/>
    <cellStyle name="40% - Accent6 69 3" xfId="7002" xr:uid="{00000000-0005-0000-0000-00005A1B0000}"/>
    <cellStyle name="40% - Accent6 69 3 2" xfId="7003" xr:uid="{00000000-0005-0000-0000-00005B1B0000}"/>
    <cellStyle name="40% - Accent6 69 3 2 2" xfId="7004" xr:uid="{00000000-0005-0000-0000-00005C1B0000}"/>
    <cellStyle name="40% - Accent6 69 3 2 2 2" xfId="7005" xr:uid="{00000000-0005-0000-0000-00005D1B0000}"/>
    <cellStyle name="40% - Accent6 69 3 2 2 2 2" xfId="7006" xr:uid="{00000000-0005-0000-0000-00005E1B0000}"/>
    <cellStyle name="40% - Accent6 69 3 2 2 3" xfId="7007" xr:uid="{00000000-0005-0000-0000-00005F1B0000}"/>
    <cellStyle name="40% - Accent6 69 3 2 3" xfId="7008" xr:uid="{00000000-0005-0000-0000-0000601B0000}"/>
    <cellStyle name="40% - Accent6 69 3 2 3 2" xfId="7009" xr:uid="{00000000-0005-0000-0000-0000611B0000}"/>
    <cellStyle name="40% - Accent6 69 3 2 4" xfId="7010" xr:uid="{00000000-0005-0000-0000-0000621B0000}"/>
    <cellStyle name="40% - Accent6 69 3 3" xfId="7011" xr:uid="{00000000-0005-0000-0000-0000631B0000}"/>
    <cellStyle name="40% - Accent6 69 3 3 2" xfId="7012" xr:uid="{00000000-0005-0000-0000-0000641B0000}"/>
    <cellStyle name="40% - Accent6 69 3 3 2 2" xfId="7013" xr:uid="{00000000-0005-0000-0000-0000651B0000}"/>
    <cellStyle name="40% - Accent6 69 3 3 3" xfId="7014" xr:uid="{00000000-0005-0000-0000-0000661B0000}"/>
    <cellStyle name="40% - Accent6 69 3 4" xfId="7015" xr:uid="{00000000-0005-0000-0000-0000671B0000}"/>
    <cellStyle name="40% - Accent6 69 3 4 2" xfId="7016" xr:uid="{00000000-0005-0000-0000-0000681B0000}"/>
    <cellStyle name="40% - Accent6 69 3 5" xfId="7017" xr:uid="{00000000-0005-0000-0000-0000691B0000}"/>
    <cellStyle name="40% - Accent6 69 4" xfId="7018" xr:uid="{00000000-0005-0000-0000-00006A1B0000}"/>
    <cellStyle name="40% - Accent6 69 4 2" xfId="7019" xr:uid="{00000000-0005-0000-0000-00006B1B0000}"/>
    <cellStyle name="40% - Accent6 69 4 2 2" xfId="7020" xr:uid="{00000000-0005-0000-0000-00006C1B0000}"/>
    <cellStyle name="40% - Accent6 69 4 2 2 2" xfId="7021" xr:uid="{00000000-0005-0000-0000-00006D1B0000}"/>
    <cellStyle name="40% - Accent6 69 4 2 3" xfId="7022" xr:uid="{00000000-0005-0000-0000-00006E1B0000}"/>
    <cellStyle name="40% - Accent6 69 4 3" xfId="7023" xr:uid="{00000000-0005-0000-0000-00006F1B0000}"/>
    <cellStyle name="40% - Accent6 69 4 3 2" xfId="7024" xr:uid="{00000000-0005-0000-0000-0000701B0000}"/>
    <cellStyle name="40% - Accent6 69 4 4" xfId="7025" xr:uid="{00000000-0005-0000-0000-0000711B0000}"/>
    <cellStyle name="40% - Accent6 69 5" xfId="7026" xr:uid="{00000000-0005-0000-0000-0000721B0000}"/>
    <cellStyle name="40% - Accent6 69 5 2" xfId="7027" xr:uid="{00000000-0005-0000-0000-0000731B0000}"/>
    <cellStyle name="40% - Accent6 69 5 2 2" xfId="7028" xr:uid="{00000000-0005-0000-0000-0000741B0000}"/>
    <cellStyle name="40% - Accent6 69 5 3" xfId="7029" xr:uid="{00000000-0005-0000-0000-0000751B0000}"/>
    <cellStyle name="40% - Accent6 69 6" xfId="7030" xr:uid="{00000000-0005-0000-0000-0000761B0000}"/>
    <cellStyle name="40% - Accent6 69 6 2" xfId="7031" xr:uid="{00000000-0005-0000-0000-0000771B0000}"/>
    <cellStyle name="40% - Accent6 69 7" xfId="7032" xr:uid="{00000000-0005-0000-0000-0000781B0000}"/>
    <cellStyle name="40% - Accent6 7" xfId="7033" xr:uid="{00000000-0005-0000-0000-0000791B0000}"/>
    <cellStyle name="40% - Accent6 70" xfId="7034" xr:uid="{00000000-0005-0000-0000-00007A1B0000}"/>
    <cellStyle name="40% - Accent6 70 2" xfId="7035" xr:uid="{00000000-0005-0000-0000-00007B1B0000}"/>
    <cellStyle name="40% - Accent6 70 2 2" xfId="7036" xr:uid="{00000000-0005-0000-0000-00007C1B0000}"/>
    <cellStyle name="40% - Accent6 70 2 2 2" xfId="7037" xr:uid="{00000000-0005-0000-0000-00007D1B0000}"/>
    <cellStyle name="40% - Accent6 70 2 2 2 2" xfId="7038" xr:uid="{00000000-0005-0000-0000-00007E1B0000}"/>
    <cellStyle name="40% - Accent6 70 2 2 2 2 2" xfId="7039" xr:uid="{00000000-0005-0000-0000-00007F1B0000}"/>
    <cellStyle name="40% - Accent6 70 2 2 2 2 2 2" xfId="7040" xr:uid="{00000000-0005-0000-0000-0000801B0000}"/>
    <cellStyle name="40% - Accent6 70 2 2 2 2 3" xfId="7041" xr:uid="{00000000-0005-0000-0000-0000811B0000}"/>
    <cellStyle name="40% - Accent6 70 2 2 2 3" xfId="7042" xr:uid="{00000000-0005-0000-0000-0000821B0000}"/>
    <cellStyle name="40% - Accent6 70 2 2 2 3 2" xfId="7043" xr:uid="{00000000-0005-0000-0000-0000831B0000}"/>
    <cellStyle name="40% - Accent6 70 2 2 2 4" xfId="7044" xr:uid="{00000000-0005-0000-0000-0000841B0000}"/>
    <cellStyle name="40% - Accent6 70 2 2 3" xfId="7045" xr:uid="{00000000-0005-0000-0000-0000851B0000}"/>
    <cellStyle name="40% - Accent6 70 2 2 3 2" xfId="7046" xr:uid="{00000000-0005-0000-0000-0000861B0000}"/>
    <cellStyle name="40% - Accent6 70 2 2 3 2 2" xfId="7047" xr:uid="{00000000-0005-0000-0000-0000871B0000}"/>
    <cellStyle name="40% - Accent6 70 2 2 3 3" xfId="7048" xr:uid="{00000000-0005-0000-0000-0000881B0000}"/>
    <cellStyle name="40% - Accent6 70 2 2 4" xfId="7049" xr:uid="{00000000-0005-0000-0000-0000891B0000}"/>
    <cellStyle name="40% - Accent6 70 2 2 4 2" xfId="7050" xr:uid="{00000000-0005-0000-0000-00008A1B0000}"/>
    <cellStyle name="40% - Accent6 70 2 2 5" xfId="7051" xr:uid="{00000000-0005-0000-0000-00008B1B0000}"/>
    <cellStyle name="40% - Accent6 70 2 3" xfId="7052" xr:uid="{00000000-0005-0000-0000-00008C1B0000}"/>
    <cellStyle name="40% - Accent6 70 2 3 2" xfId="7053" xr:uid="{00000000-0005-0000-0000-00008D1B0000}"/>
    <cellStyle name="40% - Accent6 70 2 3 2 2" xfId="7054" xr:uid="{00000000-0005-0000-0000-00008E1B0000}"/>
    <cellStyle name="40% - Accent6 70 2 3 2 2 2" xfId="7055" xr:uid="{00000000-0005-0000-0000-00008F1B0000}"/>
    <cellStyle name="40% - Accent6 70 2 3 2 3" xfId="7056" xr:uid="{00000000-0005-0000-0000-0000901B0000}"/>
    <cellStyle name="40% - Accent6 70 2 3 3" xfId="7057" xr:uid="{00000000-0005-0000-0000-0000911B0000}"/>
    <cellStyle name="40% - Accent6 70 2 3 3 2" xfId="7058" xr:uid="{00000000-0005-0000-0000-0000921B0000}"/>
    <cellStyle name="40% - Accent6 70 2 3 4" xfId="7059" xr:uid="{00000000-0005-0000-0000-0000931B0000}"/>
    <cellStyle name="40% - Accent6 70 2 4" xfId="7060" xr:uid="{00000000-0005-0000-0000-0000941B0000}"/>
    <cellStyle name="40% - Accent6 70 2 4 2" xfId="7061" xr:uid="{00000000-0005-0000-0000-0000951B0000}"/>
    <cellStyle name="40% - Accent6 70 2 4 2 2" xfId="7062" xr:uid="{00000000-0005-0000-0000-0000961B0000}"/>
    <cellStyle name="40% - Accent6 70 2 4 3" xfId="7063" xr:uid="{00000000-0005-0000-0000-0000971B0000}"/>
    <cellStyle name="40% - Accent6 70 2 5" xfId="7064" xr:uid="{00000000-0005-0000-0000-0000981B0000}"/>
    <cellStyle name="40% - Accent6 70 2 5 2" xfId="7065" xr:uid="{00000000-0005-0000-0000-0000991B0000}"/>
    <cellStyle name="40% - Accent6 70 2 6" xfId="7066" xr:uid="{00000000-0005-0000-0000-00009A1B0000}"/>
    <cellStyle name="40% - Accent6 70 3" xfId="7067" xr:uid="{00000000-0005-0000-0000-00009B1B0000}"/>
    <cellStyle name="40% - Accent6 70 3 2" xfId="7068" xr:uid="{00000000-0005-0000-0000-00009C1B0000}"/>
    <cellStyle name="40% - Accent6 70 3 2 2" xfId="7069" xr:uid="{00000000-0005-0000-0000-00009D1B0000}"/>
    <cellStyle name="40% - Accent6 70 3 2 2 2" xfId="7070" xr:uid="{00000000-0005-0000-0000-00009E1B0000}"/>
    <cellStyle name="40% - Accent6 70 3 2 2 2 2" xfId="7071" xr:uid="{00000000-0005-0000-0000-00009F1B0000}"/>
    <cellStyle name="40% - Accent6 70 3 2 2 3" xfId="7072" xr:uid="{00000000-0005-0000-0000-0000A01B0000}"/>
    <cellStyle name="40% - Accent6 70 3 2 3" xfId="7073" xr:uid="{00000000-0005-0000-0000-0000A11B0000}"/>
    <cellStyle name="40% - Accent6 70 3 2 3 2" xfId="7074" xr:uid="{00000000-0005-0000-0000-0000A21B0000}"/>
    <cellStyle name="40% - Accent6 70 3 2 4" xfId="7075" xr:uid="{00000000-0005-0000-0000-0000A31B0000}"/>
    <cellStyle name="40% - Accent6 70 3 3" xfId="7076" xr:uid="{00000000-0005-0000-0000-0000A41B0000}"/>
    <cellStyle name="40% - Accent6 70 3 3 2" xfId="7077" xr:uid="{00000000-0005-0000-0000-0000A51B0000}"/>
    <cellStyle name="40% - Accent6 70 3 3 2 2" xfId="7078" xr:uid="{00000000-0005-0000-0000-0000A61B0000}"/>
    <cellStyle name="40% - Accent6 70 3 3 3" xfId="7079" xr:uid="{00000000-0005-0000-0000-0000A71B0000}"/>
    <cellStyle name="40% - Accent6 70 3 4" xfId="7080" xr:uid="{00000000-0005-0000-0000-0000A81B0000}"/>
    <cellStyle name="40% - Accent6 70 3 4 2" xfId="7081" xr:uid="{00000000-0005-0000-0000-0000A91B0000}"/>
    <cellStyle name="40% - Accent6 70 3 5" xfId="7082" xr:uid="{00000000-0005-0000-0000-0000AA1B0000}"/>
    <cellStyle name="40% - Accent6 70 4" xfId="7083" xr:uid="{00000000-0005-0000-0000-0000AB1B0000}"/>
    <cellStyle name="40% - Accent6 70 4 2" xfId="7084" xr:uid="{00000000-0005-0000-0000-0000AC1B0000}"/>
    <cellStyle name="40% - Accent6 70 4 2 2" xfId="7085" xr:uid="{00000000-0005-0000-0000-0000AD1B0000}"/>
    <cellStyle name="40% - Accent6 70 4 2 2 2" xfId="7086" xr:uid="{00000000-0005-0000-0000-0000AE1B0000}"/>
    <cellStyle name="40% - Accent6 70 4 2 3" xfId="7087" xr:uid="{00000000-0005-0000-0000-0000AF1B0000}"/>
    <cellStyle name="40% - Accent6 70 4 3" xfId="7088" xr:uid="{00000000-0005-0000-0000-0000B01B0000}"/>
    <cellStyle name="40% - Accent6 70 4 3 2" xfId="7089" xr:uid="{00000000-0005-0000-0000-0000B11B0000}"/>
    <cellStyle name="40% - Accent6 70 4 4" xfId="7090" xr:uid="{00000000-0005-0000-0000-0000B21B0000}"/>
    <cellStyle name="40% - Accent6 70 5" xfId="7091" xr:uid="{00000000-0005-0000-0000-0000B31B0000}"/>
    <cellStyle name="40% - Accent6 70 5 2" xfId="7092" xr:uid="{00000000-0005-0000-0000-0000B41B0000}"/>
    <cellStyle name="40% - Accent6 70 5 2 2" xfId="7093" xr:uid="{00000000-0005-0000-0000-0000B51B0000}"/>
    <cellStyle name="40% - Accent6 70 5 3" xfId="7094" xr:uid="{00000000-0005-0000-0000-0000B61B0000}"/>
    <cellStyle name="40% - Accent6 70 6" xfId="7095" xr:uid="{00000000-0005-0000-0000-0000B71B0000}"/>
    <cellStyle name="40% - Accent6 70 6 2" xfId="7096" xr:uid="{00000000-0005-0000-0000-0000B81B0000}"/>
    <cellStyle name="40% - Accent6 70 7" xfId="7097" xr:uid="{00000000-0005-0000-0000-0000B91B0000}"/>
    <cellStyle name="40% - Accent6 71" xfId="7098" xr:uid="{00000000-0005-0000-0000-0000BA1B0000}"/>
    <cellStyle name="40% - Accent6 71 2" xfId="7099" xr:uid="{00000000-0005-0000-0000-0000BB1B0000}"/>
    <cellStyle name="40% - Accent6 71 2 2" xfId="7100" xr:uid="{00000000-0005-0000-0000-0000BC1B0000}"/>
    <cellStyle name="40% - Accent6 71 2 2 2" xfId="7101" xr:uid="{00000000-0005-0000-0000-0000BD1B0000}"/>
    <cellStyle name="40% - Accent6 71 2 2 2 2" xfId="7102" xr:uid="{00000000-0005-0000-0000-0000BE1B0000}"/>
    <cellStyle name="40% - Accent6 71 2 2 2 2 2" xfId="7103" xr:uid="{00000000-0005-0000-0000-0000BF1B0000}"/>
    <cellStyle name="40% - Accent6 71 2 2 2 2 2 2" xfId="7104" xr:uid="{00000000-0005-0000-0000-0000C01B0000}"/>
    <cellStyle name="40% - Accent6 71 2 2 2 2 3" xfId="7105" xr:uid="{00000000-0005-0000-0000-0000C11B0000}"/>
    <cellStyle name="40% - Accent6 71 2 2 2 3" xfId="7106" xr:uid="{00000000-0005-0000-0000-0000C21B0000}"/>
    <cellStyle name="40% - Accent6 71 2 2 2 3 2" xfId="7107" xr:uid="{00000000-0005-0000-0000-0000C31B0000}"/>
    <cellStyle name="40% - Accent6 71 2 2 2 4" xfId="7108" xr:uid="{00000000-0005-0000-0000-0000C41B0000}"/>
    <cellStyle name="40% - Accent6 71 2 2 3" xfId="7109" xr:uid="{00000000-0005-0000-0000-0000C51B0000}"/>
    <cellStyle name="40% - Accent6 71 2 2 3 2" xfId="7110" xr:uid="{00000000-0005-0000-0000-0000C61B0000}"/>
    <cellStyle name="40% - Accent6 71 2 2 3 2 2" xfId="7111" xr:uid="{00000000-0005-0000-0000-0000C71B0000}"/>
    <cellStyle name="40% - Accent6 71 2 2 3 3" xfId="7112" xr:uid="{00000000-0005-0000-0000-0000C81B0000}"/>
    <cellStyle name="40% - Accent6 71 2 2 4" xfId="7113" xr:uid="{00000000-0005-0000-0000-0000C91B0000}"/>
    <cellStyle name="40% - Accent6 71 2 2 4 2" xfId="7114" xr:uid="{00000000-0005-0000-0000-0000CA1B0000}"/>
    <cellStyle name="40% - Accent6 71 2 2 5" xfId="7115" xr:uid="{00000000-0005-0000-0000-0000CB1B0000}"/>
    <cellStyle name="40% - Accent6 71 2 3" xfId="7116" xr:uid="{00000000-0005-0000-0000-0000CC1B0000}"/>
    <cellStyle name="40% - Accent6 71 2 3 2" xfId="7117" xr:uid="{00000000-0005-0000-0000-0000CD1B0000}"/>
    <cellStyle name="40% - Accent6 71 2 3 2 2" xfId="7118" xr:uid="{00000000-0005-0000-0000-0000CE1B0000}"/>
    <cellStyle name="40% - Accent6 71 2 3 2 2 2" xfId="7119" xr:uid="{00000000-0005-0000-0000-0000CF1B0000}"/>
    <cellStyle name="40% - Accent6 71 2 3 2 3" xfId="7120" xr:uid="{00000000-0005-0000-0000-0000D01B0000}"/>
    <cellStyle name="40% - Accent6 71 2 3 3" xfId="7121" xr:uid="{00000000-0005-0000-0000-0000D11B0000}"/>
    <cellStyle name="40% - Accent6 71 2 3 3 2" xfId="7122" xr:uid="{00000000-0005-0000-0000-0000D21B0000}"/>
    <cellStyle name="40% - Accent6 71 2 3 4" xfId="7123" xr:uid="{00000000-0005-0000-0000-0000D31B0000}"/>
    <cellStyle name="40% - Accent6 71 2 4" xfId="7124" xr:uid="{00000000-0005-0000-0000-0000D41B0000}"/>
    <cellStyle name="40% - Accent6 71 2 4 2" xfId="7125" xr:uid="{00000000-0005-0000-0000-0000D51B0000}"/>
    <cellStyle name="40% - Accent6 71 2 4 2 2" xfId="7126" xr:uid="{00000000-0005-0000-0000-0000D61B0000}"/>
    <cellStyle name="40% - Accent6 71 2 4 3" xfId="7127" xr:uid="{00000000-0005-0000-0000-0000D71B0000}"/>
    <cellStyle name="40% - Accent6 71 2 5" xfId="7128" xr:uid="{00000000-0005-0000-0000-0000D81B0000}"/>
    <cellStyle name="40% - Accent6 71 2 5 2" xfId="7129" xr:uid="{00000000-0005-0000-0000-0000D91B0000}"/>
    <cellStyle name="40% - Accent6 71 2 6" xfId="7130" xr:uid="{00000000-0005-0000-0000-0000DA1B0000}"/>
    <cellStyle name="40% - Accent6 71 3" xfId="7131" xr:uid="{00000000-0005-0000-0000-0000DB1B0000}"/>
    <cellStyle name="40% - Accent6 71 3 2" xfId="7132" xr:uid="{00000000-0005-0000-0000-0000DC1B0000}"/>
    <cellStyle name="40% - Accent6 71 3 2 2" xfId="7133" xr:uid="{00000000-0005-0000-0000-0000DD1B0000}"/>
    <cellStyle name="40% - Accent6 71 3 2 2 2" xfId="7134" xr:uid="{00000000-0005-0000-0000-0000DE1B0000}"/>
    <cellStyle name="40% - Accent6 71 3 2 2 2 2" xfId="7135" xr:uid="{00000000-0005-0000-0000-0000DF1B0000}"/>
    <cellStyle name="40% - Accent6 71 3 2 2 3" xfId="7136" xr:uid="{00000000-0005-0000-0000-0000E01B0000}"/>
    <cellStyle name="40% - Accent6 71 3 2 3" xfId="7137" xr:uid="{00000000-0005-0000-0000-0000E11B0000}"/>
    <cellStyle name="40% - Accent6 71 3 2 3 2" xfId="7138" xr:uid="{00000000-0005-0000-0000-0000E21B0000}"/>
    <cellStyle name="40% - Accent6 71 3 2 4" xfId="7139" xr:uid="{00000000-0005-0000-0000-0000E31B0000}"/>
    <cellStyle name="40% - Accent6 71 3 3" xfId="7140" xr:uid="{00000000-0005-0000-0000-0000E41B0000}"/>
    <cellStyle name="40% - Accent6 71 3 3 2" xfId="7141" xr:uid="{00000000-0005-0000-0000-0000E51B0000}"/>
    <cellStyle name="40% - Accent6 71 3 3 2 2" xfId="7142" xr:uid="{00000000-0005-0000-0000-0000E61B0000}"/>
    <cellStyle name="40% - Accent6 71 3 3 3" xfId="7143" xr:uid="{00000000-0005-0000-0000-0000E71B0000}"/>
    <cellStyle name="40% - Accent6 71 3 4" xfId="7144" xr:uid="{00000000-0005-0000-0000-0000E81B0000}"/>
    <cellStyle name="40% - Accent6 71 3 4 2" xfId="7145" xr:uid="{00000000-0005-0000-0000-0000E91B0000}"/>
    <cellStyle name="40% - Accent6 71 3 5" xfId="7146" xr:uid="{00000000-0005-0000-0000-0000EA1B0000}"/>
    <cellStyle name="40% - Accent6 71 4" xfId="7147" xr:uid="{00000000-0005-0000-0000-0000EB1B0000}"/>
    <cellStyle name="40% - Accent6 71 4 2" xfId="7148" xr:uid="{00000000-0005-0000-0000-0000EC1B0000}"/>
    <cellStyle name="40% - Accent6 71 4 2 2" xfId="7149" xr:uid="{00000000-0005-0000-0000-0000ED1B0000}"/>
    <cellStyle name="40% - Accent6 71 4 2 2 2" xfId="7150" xr:uid="{00000000-0005-0000-0000-0000EE1B0000}"/>
    <cellStyle name="40% - Accent6 71 4 2 3" xfId="7151" xr:uid="{00000000-0005-0000-0000-0000EF1B0000}"/>
    <cellStyle name="40% - Accent6 71 4 3" xfId="7152" xr:uid="{00000000-0005-0000-0000-0000F01B0000}"/>
    <cellStyle name="40% - Accent6 71 4 3 2" xfId="7153" xr:uid="{00000000-0005-0000-0000-0000F11B0000}"/>
    <cellStyle name="40% - Accent6 71 4 4" xfId="7154" xr:uid="{00000000-0005-0000-0000-0000F21B0000}"/>
    <cellStyle name="40% - Accent6 71 5" xfId="7155" xr:uid="{00000000-0005-0000-0000-0000F31B0000}"/>
    <cellStyle name="40% - Accent6 71 5 2" xfId="7156" xr:uid="{00000000-0005-0000-0000-0000F41B0000}"/>
    <cellStyle name="40% - Accent6 71 5 2 2" xfId="7157" xr:uid="{00000000-0005-0000-0000-0000F51B0000}"/>
    <cellStyle name="40% - Accent6 71 5 3" xfId="7158" xr:uid="{00000000-0005-0000-0000-0000F61B0000}"/>
    <cellStyle name="40% - Accent6 71 6" xfId="7159" xr:uid="{00000000-0005-0000-0000-0000F71B0000}"/>
    <cellStyle name="40% - Accent6 71 6 2" xfId="7160" xr:uid="{00000000-0005-0000-0000-0000F81B0000}"/>
    <cellStyle name="40% - Accent6 71 7" xfId="7161" xr:uid="{00000000-0005-0000-0000-0000F91B0000}"/>
    <cellStyle name="40% - Accent6 72" xfId="7162" xr:uid="{00000000-0005-0000-0000-0000FA1B0000}"/>
    <cellStyle name="40% - Accent6 72 2" xfId="7163" xr:uid="{00000000-0005-0000-0000-0000FB1B0000}"/>
    <cellStyle name="40% - Accent6 72 2 2" xfId="7164" xr:uid="{00000000-0005-0000-0000-0000FC1B0000}"/>
    <cellStyle name="40% - Accent6 72 2 2 2" xfId="7165" xr:uid="{00000000-0005-0000-0000-0000FD1B0000}"/>
    <cellStyle name="40% - Accent6 72 2 2 2 2" xfId="7166" xr:uid="{00000000-0005-0000-0000-0000FE1B0000}"/>
    <cellStyle name="40% - Accent6 72 2 2 2 2 2" xfId="7167" xr:uid="{00000000-0005-0000-0000-0000FF1B0000}"/>
    <cellStyle name="40% - Accent6 72 2 2 2 2 2 2" xfId="7168" xr:uid="{00000000-0005-0000-0000-0000001C0000}"/>
    <cellStyle name="40% - Accent6 72 2 2 2 2 3" xfId="7169" xr:uid="{00000000-0005-0000-0000-0000011C0000}"/>
    <cellStyle name="40% - Accent6 72 2 2 2 3" xfId="7170" xr:uid="{00000000-0005-0000-0000-0000021C0000}"/>
    <cellStyle name="40% - Accent6 72 2 2 2 3 2" xfId="7171" xr:uid="{00000000-0005-0000-0000-0000031C0000}"/>
    <cellStyle name="40% - Accent6 72 2 2 2 4" xfId="7172" xr:uid="{00000000-0005-0000-0000-0000041C0000}"/>
    <cellStyle name="40% - Accent6 72 2 2 3" xfId="7173" xr:uid="{00000000-0005-0000-0000-0000051C0000}"/>
    <cellStyle name="40% - Accent6 72 2 2 3 2" xfId="7174" xr:uid="{00000000-0005-0000-0000-0000061C0000}"/>
    <cellStyle name="40% - Accent6 72 2 2 3 2 2" xfId="7175" xr:uid="{00000000-0005-0000-0000-0000071C0000}"/>
    <cellStyle name="40% - Accent6 72 2 2 3 3" xfId="7176" xr:uid="{00000000-0005-0000-0000-0000081C0000}"/>
    <cellStyle name="40% - Accent6 72 2 2 4" xfId="7177" xr:uid="{00000000-0005-0000-0000-0000091C0000}"/>
    <cellStyle name="40% - Accent6 72 2 2 4 2" xfId="7178" xr:uid="{00000000-0005-0000-0000-00000A1C0000}"/>
    <cellStyle name="40% - Accent6 72 2 2 5" xfId="7179" xr:uid="{00000000-0005-0000-0000-00000B1C0000}"/>
    <cellStyle name="40% - Accent6 72 2 3" xfId="7180" xr:uid="{00000000-0005-0000-0000-00000C1C0000}"/>
    <cellStyle name="40% - Accent6 72 2 3 2" xfId="7181" xr:uid="{00000000-0005-0000-0000-00000D1C0000}"/>
    <cellStyle name="40% - Accent6 72 2 3 2 2" xfId="7182" xr:uid="{00000000-0005-0000-0000-00000E1C0000}"/>
    <cellStyle name="40% - Accent6 72 2 3 2 2 2" xfId="7183" xr:uid="{00000000-0005-0000-0000-00000F1C0000}"/>
    <cellStyle name="40% - Accent6 72 2 3 2 3" xfId="7184" xr:uid="{00000000-0005-0000-0000-0000101C0000}"/>
    <cellStyle name="40% - Accent6 72 2 3 3" xfId="7185" xr:uid="{00000000-0005-0000-0000-0000111C0000}"/>
    <cellStyle name="40% - Accent6 72 2 3 3 2" xfId="7186" xr:uid="{00000000-0005-0000-0000-0000121C0000}"/>
    <cellStyle name="40% - Accent6 72 2 3 4" xfId="7187" xr:uid="{00000000-0005-0000-0000-0000131C0000}"/>
    <cellStyle name="40% - Accent6 72 2 4" xfId="7188" xr:uid="{00000000-0005-0000-0000-0000141C0000}"/>
    <cellStyle name="40% - Accent6 72 2 4 2" xfId="7189" xr:uid="{00000000-0005-0000-0000-0000151C0000}"/>
    <cellStyle name="40% - Accent6 72 2 4 2 2" xfId="7190" xr:uid="{00000000-0005-0000-0000-0000161C0000}"/>
    <cellStyle name="40% - Accent6 72 2 4 3" xfId="7191" xr:uid="{00000000-0005-0000-0000-0000171C0000}"/>
    <cellStyle name="40% - Accent6 72 2 5" xfId="7192" xr:uid="{00000000-0005-0000-0000-0000181C0000}"/>
    <cellStyle name="40% - Accent6 72 2 5 2" xfId="7193" xr:uid="{00000000-0005-0000-0000-0000191C0000}"/>
    <cellStyle name="40% - Accent6 72 2 6" xfId="7194" xr:uid="{00000000-0005-0000-0000-00001A1C0000}"/>
    <cellStyle name="40% - Accent6 72 3" xfId="7195" xr:uid="{00000000-0005-0000-0000-00001B1C0000}"/>
    <cellStyle name="40% - Accent6 72 3 2" xfId="7196" xr:uid="{00000000-0005-0000-0000-00001C1C0000}"/>
    <cellStyle name="40% - Accent6 72 3 2 2" xfId="7197" xr:uid="{00000000-0005-0000-0000-00001D1C0000}"/>
    <cellStyle name="40% - Accent6 72 3 2 2 2" xfId="7198" xr:uid="{00000000-0005-0000-0000-00001E1C0000}"/>
    <cellStyle name="40% - Accent6 72 3 2 2 2 2" xfId="7199" xr:uid="{00000000-0005-0000-0000-00001F1C0000}"/>
    <cellStyle name="40% - Accent6 72 3 2 2 3" xfId="7200" xr:uid="{00000000-0005-0000-0000-0000201C0000}"/>
    <cellStyle name="40% - Accent6 72 3 2 3" xfId="7201" xr:uid="{00000000-0005-0000-0000-0000211C0000}"/>
    <cellStyle name="40% - Accent6 72 3 2 3 2" xfId="7202" xr:uid="{00000000-0005-0000-0000-0000221C0000}"/>
    <cellStyle name="40% - Accent6 72 3 2 4" xfId="7203" xr:uid="{00000000-0005-0000-0000-0000231C0000}"/>
    <cellStyle name="40% - Accent6 72 3 3" xfId="7204" xr:uid="{00000000-0005-0000-0000-0000241C0000}"/>
    <cellStyle name="40% - Accent6 72 3 3 2" xfId="7205" xr:uid="{00000000-0005-0000-0000-0000251C0000}"/>
    <cellStyle name="40% - Accent6 72 3 3 2 2" xfId="7206" xr:uid="{00000000-0005-0000-0000-0000261C0000}"/>
    <cellStyle name="40% - Accent6 72 3 3 3" xfId="7207" xr:uid="{00000000-0005-0000-0000-0000271C0000}"/>
    <cellStyle name="40% - Accent6 72 3 4" xfId="7208" xr:uid="{00000000-0005-0000-0000-0000281C0000}"/>
    <cellStyle name="40% - Accent6 72 3 4 2" xfId="7209" xr:uid="{00000000-0005-0000-0000-0000291C0000}"/>
    <cellStyle name="40% - Accent6 72 3 5" xfId="7210" xr:uid="{00000000-0005-0000-0000-00002A1C0000}"/>
    <cellStyle name="40% - Accent6 72 4" xfId="7211" xr:uid="{00000000-0005-0000-0000-00002B1C0000}"/>
    <cellStyle name="40% - Accent6 72 4 2" xfId="7212" xr:uid="{00000000-0005-0000-0000-00002C1C0000}"/>
    <cellStyle name="40% - Accent6 72 4 2 2" xfId="7213" xr:uid="{00000000-0005-0000-0000-00002D1C0000}"/>
    <cellStyle name="40% - Accent6 72 4 2 2 2" xfId="7214" xr:uid="{00000000-0005-0000-0000-00002E1C0000}"/>
    <cellStyle name="40% - Accent6 72 4 2 3" xfId="7215" xr:uid="{00000000-0005-0000-0000-00002F1C0000}"/>
    <cellStyle name="40% - Accent6 72 4 3" xfId="7216" xr:uid="{00000000-0005-0000-0000-0000301C0000}"/>
    <cellStyle name="40% - Accent6 72 4 3 2" xfId="7217" xr:uid="{00000000-0005-0000-0000-0000311C0000}"/>
    <cellStyle name="40% - Accent6 72 4 4" xfId="7218" xr:uid="{00000000-0005-0000-0000-0000321C0000}"/>
    <cellStyle name="40% - Accent6 72 5" xfId="7219" xr:uid="{00000000-0005-0000-0000-0000331C0000}"/>
    <cellStyle name="40% - Accent6 72 5 2" xfId="7220" xr:uid="{00000000-0005-0000-0000-0000341C0000}"/>
    <cellStyle name="40% - Accent6 72 5 2 2" xfId="7221" xr:uid="{00000000-0005-0000-0000-0000351C0000}"/>
    <cellStyle name="40% - Accent6 72 5 3" xfId="7222" xr:uid="{00000000-0005-0000-0000-0000361C0000}"/>
    <cellStyle name="40% - Accent6 72 6" xfId="7223" xr:uid="{00000000-0005-0000-0000-0000371C0000}"/>
    <cellStyle name="40% - Accent6 72 6 2" xfId="7224" xr:uid="{00000000-0005-0000-0000-0000381C0000}"/>
    <cellStyle name="40% - Accent6 72 7" xfId="7225" xr:uid="{00000000-0005-0000-0000-0000391C0000}"/>
    <cellStyle name="40% - Accent6 73" xfId="7226" xr:uid="{00000000-0005-0000-0000-00003A1C0000}"/>
    <cellStyle name="40% - Accent6 74" xfId="7227" xr:uid="{00000000-0005-0000-0000-00003B1C0000}"/>
    <cellStyle name="40% - Accent6 74 2" xfId="7228" xr:uid="{00000000-0005-0000-0000-00003C1C0000}"/>
    <cellStyle name="40% - Accent6 74 2 2" xfId="7229" xr:uid="{00000000-0005-0000-0000-00003D1C0000}"/>
    <cellStyle name="40% - Accent6 74 2 2 2" xfId="7230" xr:uid="{00000000-0005-0000-0000-00003E1C0000}"/>
    <cellStyle name="40% - Accent6 74 2 2 2 2" xfId="7231" xr:uid="{00000000-0005-0000-0000-00003F1C0000}"/>
    <cellStyle name="40% - Accent6 74 2 2 2 2 2" xfId="7232" xr:uid="{00000000-0005-0000-0000-0000401C0000}"/>
    <cellStyle name="40% - Accent6 74 2 2 2 3" xfId="7233" xr:uid="{00000000-0005-0000-0000-0000411C0000}"/>
    <cellStyle name="40% - Accent6 74 2 2 3" xfId="7234" xr:uid="{00000000-0005-0000-0000-0000421C0000}"/>
    <cellStyle name="40% - Accent6 74 2 2 3 2" xfId="7235" xr:uid="{00000000-0005-0000-0000-0000431C0000}"/>
    <cellStyle name="40% - Accent6 74 2 2 4" xfId="7236" xr:uid="{00000000-0005-0000-0000-0000441C0000}"/>
    <cellStyle name="40% - Accent6 74 2 3" xfId="7237" xr:uid="{00000000-0005-0000-0000-0000451C0000}"/>
    <cellStyle name="40% - Accent6 74 2 3 2" xfId="7238" xr:uid="{00000000-0005-0000-0000-0000461C0000}"/>
    <cellStyle name="40% - Accent6 74 2 3 2 2" xfId="7239" xr:uid="{00000000-0005-0000-0000-0000471C0000}"/>
    <cellStyle name="40% - Accent6 74 2 3 3" xfId="7240" xr:uid="{00000000-0005-0000-0000-0000481C0000}"/>
    <cellStyle name="40% - Accent6 74 2 4" xfId="7241" xr:uid="{00000000-0005-0000-0000-0000491C0000}"/>
    <cellStyle name="40% - Accent6 74 2 4 2" xfId="7242" xr:uid="{00000000-0005-0000-0000-00004A1C0000}"/>
    <cellStyle name="40% - Accent6 74 2 5" xfId="7243" xr:uid="{00000000-0005-0000-0000-00004B1C0000}"/>
    <cellStyle name="40% - Accent6 74 3" xfId="7244" xr:uid="{00000000-0005-0000-0000-00004C1C0000}"/>
    <cellStyle name="40% - Accent6 74 3 2" xfId="7245" xr:uid="{00000000-0005-0000-0000-00004D1C0000}"/>
    <cellStyle name="40% - Accent6 74 3 2 2" xfId="7246" xr:uid="{00000000-0005-0000-0000-00004E1C0000}"/>
    <cellStyle name="40% - Accent6 74 3 2 2 2" xfId="7247" xr:uid="{00000000-0005-0000-0000-00004F1C0000}"/>
    <cellStyle name="40% - Accent6 74 3 2 3" xfId="7248" xr:uid="{00000000-0005-0000-0000-0000501C0000}"/>
    <cellStyle name="40% - Accent6 74 3 3" xfId="7249" xr:uid="{00000000-0005-0000-0000-0000511C0000}"/>
    <cellStyle name="40% - Accent6 74 3 3 2" xfId="7250" xr:uid="{00000000-0005-0000-0000-0000521C0000}"/>
    <cellStyle name="40% - Accent6 74 3 4" xfId="7251" xr:uid="{00000000-0005-0000-0000-0000531C0000}"/>
    <cellStyle name="40% - Accent6 74 4" xfId="7252" xr:uid="{00000000-0005-0000-0000-0000541C0000}"/>
    <cellStyle name="40% - Accent6 74 4 2" xfId="7253" xr:uid="{00000000-0005-0000-0000-0000551C0000}"/>
    <cellStyle name="40% - Accent6 74 4 2 2" xfId="7254" xr:uid="{00000000-0005-0000-0000-0000561C0000}"/>
    <cellStyle name="40% - Accent6 74 4 3" xfId="7255" xr:uid="{00000000-0005-0000-0000-0000571C0000}"/>
    <cellStyle name="40% - Accent6 74 5" xfId="7256" xr:uid="{00000000-0005-0000-0000-0000581C0000}"/>
    <cellStyle name="40% - Accent6 74 5 2" xfId="7257" xr:uid="{00000000-0005-0000-0000-0000591C0000}"/>
    <cellStyle name="40% - Accent6 74 6" xfId="7258" xr:uid="{00000000-0005-0000-0000-00005A1C0000}"/>
    <cellStyle name="40% - Accent6 75" xfId="7259" xr:uid="{00000000-0005-0000-0000-00005B1C0000}"/>
    <cellStyle name="40% - Accent6 75 2" xfId="7260" xr:uid="{00000000-0005-0000-0000-00005C1C0000}"/>
    <cellStyle name="40% - Accent6 75 2 2" xfId="7261" xr:uid="{00000000-0005-0000-0000-00005D1C0000}"/>
    <cellStyle name="40% - Accent6 75 2 2 2" xfId="7262" xr:uid="{00000000-0005-0000-0000-00005E1C0000}"/>
    <cellStyle name="40% - Accent6 75 2 2 2 2" xfId="7263" xr:uid="{00000000-0005-0000-0000-00005F1C0000}"/>
    <cellStyle name="40% - Accent6 75 2 2 2 2 2" xfId="7264" xr:uid="{00000000-0005-0000-0000-0000601C0000}"/>
    <cellStyle name="40% - Accent6 75 2 2 2 3" xfId="7265" xr:uid="{00000000-0005-0000-0000-0000611C0000}"/>
    <cellStyle name="40% - Accent6 75 2 2 3" xfId="7266" xr:uid="{00000000-0005-0000-0000-0000621C0000}"/>
    <cellStyle name="40% - Accent6 75 2 2 3 2" xfId="7267" xr:uid="{00000000-0005-0000-0000-0000631C0000}"/>
    <cellStyle name="40% - Accent6 75 2 2 4" xfId="7268" xr:uid="{00000000-0005-0000-0000-0000641C0000}"/>
    <cellStyle name="40% - Accent6 75 2 3" xfId="7269" xr:uid="{00000000-0005-0000-0000-0000651C0000}"/>
    <cellStyle name="40% - Accent6 75 2 3 2" xfId="7270" xr:uid="{00000000-0005-0000-0000-0000661C0000}"/>
    <cellStyle name="40% - Accent6 75 2 3 2 2" xfId="7271" xr:uid="{00000000-0005-0000-0000-0000671C0000}"/>
    <cellStyle name="40% - Accent6 75 2 3 3" xfId="7272" xr:uid="{00000000-0005-0000-0000-0000681C0000}"/>
    <cellStyle name="40% - Accent6 75 2 4" xfId="7273" xr:uid="{00000000-0005-0000-0000-0000691C0000}"/>
    <cellStyle name="40% - Accent6 75 2 4 2" xfId="7274" xr:uid="{00000000-0005-0000-0000-00006A1C0000}"/>
    <cellStyle name="40% - Accent6 75 2 5" xfId="7275" xr:uid="{00000000-0005-0000-0000-00006B1C0000}"/>
    <cellStyle name="40% - Accent6 75 3" xfId="7276" xr:uid="{00000000-0005-0000-0000-00006C1C0000}"/>
    <cellStyle name="40% - Accent6 75 3 2" xfId="7277" xr:uid="{00000000-0005-0000-0000-00006D1C0000}"/>
    <cellStyle name="40% - Accent6 75 3 2 2" xfId="7278" xr:uid="{00000000-0005-0000-0000-00006E1C0000}"/>
    <cellStyle name="40% - Accent6 75 3 2 2 2" xfId="7279" xr:uid="{00000000-0005-0000-0000-00006F1C0000}"/>
    <cellStyle name="40% - Accent6 75 3 2 3" xfId="7280" xr:uid="{00000000-0005-0000-0000-0000701C0000}"/>
    <cellStyle name="40% - Accent6 75 3 3" xfId="7281" xr:uid="{00000000-0005-0000-0000-0000711C0000}"/>
    <cellStyle name="40% - Accent6 75 3 3 2" xfId="7282" xr:uid="{00000000-0005-0000-0000-0000721C0000}"/>
    <cellStyle name="40% - Accent6 75 3 4" xfId="7283" xr:uid="{00000000-0005-0000-0000-0000731C0000}"/>
    <cellStyle name="40% - Accent6 75 4" xfId="7284" xr:uid="{00000000-0005-0000-0000-0000741C0000}"/>
    <cellStyle name="40% - Accent6 75 4 2" xfId="7285" xr:uid="{00000000-0005-0000-0000-0000751C0000}"/>
    <cellStyle name="40% - Accent6 75 4 2 2" xfId="7286" xr:uid="{00000000-0005-0000-0000-0000761C0000}"/>
    <cellStyle name="40% - Accent6 75 4 3" xfId="7287" xr:uid="{00000000-0005-0000-0000-0000771C0000}"/>
    <cellStyle name="40% - Accent6 75 5" xfId="7288" xr:uid="{00000000-0005-0000-0000-0000781C0000}"/>
    <cellStyle name="40% - Accent6 75 5 2" xfId="7289" xr:uid="{00000000-0005-0000-0000-0000791C0000}"/>
    <cellStyle name="40% - Accent6 75 6" xfId="7290" xr:uid="{00000000-0005-0000-0000-00007A1C0000}"/>
    <cellStyle name="40% - Accent6 76" xfId="7291" xr:uid="{00000000-0005-0000-0000-00007B1C0000}"/>
    <cellStyle name="40% - Accent6 76 2" xfId="7292" xr:uid="{00000000-0005-0000-0000-00007C1C0000}"/>
    <cellStyle name="40% - Accent6 76 2 2" xfId="7293" xr:uid="{00000000-0005-0000-0000-00007D1C0000}"/>
    <cellStyle name="40% - Accent6 76 2 2 2" xfId="7294" xr:uid="{00000000-0005-0000-0000-00007E1C0000}"/>
    <cellStyle name="40% - Accent6 76 2 2 2 2" xfId="7295" xr:uid="{00000000-0005-0000-0000-00007F1C0000}"/>
    <cellStyle name="40% - Accent6 76 2 2 2 2 2" xfId="7296" xr:uid="{00000000-0005-0000-0000-0000801C0000}"/>
    <cellStyle name="40% - Accent6 76 2 2 2 3" xfId="7297" xr:uid="{00000000-0005-0000-0000-0000811C0000}"/>
    <cellStyle name="40% - Accent6 76 2 2 3" xfId="7298" xr:uid="{00000000-0005-0000-0000-0000821C0000}"/>
    <cellStyle name="40% - Accent6 76 2 2 3 2" xfId="7299" xr:uid="{00000000-0005-0000-0000-0000831C0000}"/>
    <cellStyle name="40% - Accent6 76 2 2 4" xfId="7300" xr:uid="{00000000-0005-0000-0000-0000841C0000}"/>
    <cellStyle name="40% - Accent6 76 2 3" xfId="7301" xr:uid="{00000000-0005-0000-0000-0000851C0000}"/>
    <cellStyle name="40% - Accent6 76 2 3 2" xfId="7302" xr:uid="{00000000-0005-0000-0000-0000861C0000}"/>
    <cellStyle name="40% - Accent6 76 2 3 2 2" xfId="7303" xr:uid="{00000000-0005-0000-0000-0000871C0000}"/>
    <cellStyle name="40% - Accent6 76 2 3 3" xfId="7304" xr:uid="{00000000-0005-0000-0000-0000881C0000}"/>
    <cellStyle name="40% - Accent6 76 2 4" xfId="7305" xr:uid="{00000000-0005-0000-0000-0000891C0000}"/>
    <cellStyle name="40% - Accent6 76 2 4 2" xfId="7306" xr:uid="{00000000-0005-0000-0000-00008A1C0000}"/>
    <cellStyle name="40% - Accent6 76 2 5" xfId="7307" xr:uid="{00000000-0005-0000-0000-00008B1C0000}"/>
    <cellStyle name="40% - Accent6 76 3" xfId="7308" xr:uid="{00000000-0005-0000-0000-00008C1C0000}"/>
    <cellStyle name="40% - Accent6 76 3 2" xfId="7309" xr:uid="{00000000-0005-0000-0000-00008D1C0000}"/>
    <cellStyle name="40% - Accent6 76 3 2 2" xfId="7310" xr:uid="{00000000-0005-0000-0000-00008E1C0000}"/>
    <cellStyle name="40% - Accent6 76 3 2 2 2" xfId="7311" xr:uid="{00000000-0005-0000-0000-00008F1C0000}"/>
    <cellStyle name="40% - Accent6 76 3 2 3" xfId="7312" xr:uid="{00000000-0005-0000-0000-0000901C0000}"/>
    <cellStyle name="40% - Accent6 76 3 3" xfId="7313" xr:uid="{00000000-0005-0000-0000-0000911C0000}"/>
    <cellStyle name="40% - Accent6 76 3 3 2" xfId="7314" xr:uid="{00000000-0005-0000-0000-0000921C0000}"/>
    <cellStyle name="40% - Accent6 76 3 4" xfId="7315" xr:uid="{00000000-0005-0000-0000-0000931C0000}"/>
    <cellStyle name="40% - Accent6 76 4" xfId="7316" xr:uid="{00000000-0005-0000-0000-0000941C0000}"/>
    <cellStyle name="40% - Accent6 76 4 2" xfId="7317" xr:uid="{00000000-0005-0000-0000-0000951C0000}"/>
    <cellStyle name="40% - Accent6 76 4 2 2" xfId="7318" xr:uid="{00000000-0005-0000-0000-0000961C0000}"/>
    <cellStyle name="40% - Accent6 76 4 3" xfId="7319" xr:uid="{00000000-0005-0000-0000-0000971C0000}"/>
    <cellStyle name="40% - Accent6 76 5" xfId="7320" xr:uid="{00000000-0005-0000-0000-0000981C0000}"/>
    <cellStyle name="40% - Accent6 76 5 2" xfId="7321" xr:uid="{00000000-0005-0000-0000-0000991C0000}"/>
    <cellStyle name="40% - Accent6 76 6" xfId="7322" xr:uid="{00000000-0005-0000-0000-00009A1C0000}"/>
    <cellStyle name="40% - Accent6 77" xfId="7323" xr:uid="{00000000-0005-0000-0000-00009B1C0000}"/>
    <cellStyle name="40% - Accent6 77 2" xfId="7324" xr:uid="{00000000-0005-0000-0000-00009C1C0000}"/>
    <cellStyle name="40% - Accent6 77 2 2" xfId="7325" xr:uid="{00000000-0005-0000-0000-00009D1C0000}"/>
    <cellStyle name="40% - Accent6 77 2 2 2" xfId="7326" xr:uid="{00000000-0005-0000-0000-00009E1C0000}"/>
    <cellStyle name="40% - Accent6 77 2 2 2 2" xfId="7327" xr:uid="{00000000-0005-0000-0000-00009F1C0000}"/>
    <cellStyle name="40% - Accent6 77 2 2 2 2 2" xfId="7328" xr:uid="{00000000-0005-0000-0000-0000A01C0000}"/>
    <cellStyle name="40% - Accent6 77 2 2 2 3" xfId="7329" xr:uid="{00000000-0005-0000-0000-0000A11C0000}"/>
    <cellStyle name="40% - Accent6 77 2 2 3" xfId="7330" xr:uid="{00000000-0005-0000-0000-0000A21C0000}"/>
    <cellStyle name="40% - Accent6 77 2 2 3 2" xfId="7331" xr:uid="{00000000-0005-0000-0000-0000A31C0000}"/>
    <cellStyle name="40% - Accent6 77 2 2 4" xfId="7332" xr:uid="{00000000-0005-0000-0000-0000A41C0000}"/>
    <cellStyle name="40% - Accent6 77 2 3" xfId="7333" xr:uid="{00000000-0005-0000-0000-0000A51C0000}"/>
    <cellStyle name="40% - Accent6 77 2 3 2" xfId="7334" xr:uid="{00000000-0005-0000-0000-0000A61C0000}"/>
    <cellStyle name="40% - Accent6 77 2 3 2 2" xfId="7335" xr:uid="{00000000-0005-0000-0000-0000A71C0000}"/>
    <cellStyle name="40% - Accent6 77 2 3 3" xfId="7336" xr:uid="{00000000-0005-0000-0000-0000A81C0000}"/>
    <cellStyle name="40% - Accent6 77 2 4" xfId="7337" xr:uid="{00000000-0005-0000-0000-0000A91C0000}"/>
    <cellStyle name="40% - Accent6 77 2 4 2" xfId="7338" xr:uid="{00000000-0005-0000-0000-0000AA1C0000}"/>
    <cellStyle name="40% - Accent6 77 2 5" xfId="7339" xr:uid="{00000000-0005-0000-0000-0000AB1C0000}"/>
    <cellStyle name="40% - Accent6 77 3" xfId="7340" xr:uid="{00000000-0005-0000-0000-0000AC1C0000}"/>
    <cellStyle name="40% - Accent6 77 3 2" xfId="7341" xr:uid="{00000000-0005-0000-0000-0000AD1C0000}"/>
    <cellStyle name="40% - Accent6 77 3 2 2" xfId="7342" xr:uid="{00000000-0005-0000-0000-0000AE1C0000}"/>
    <cellStyle name="40% - Accent6 77 3 2 2 2" xfId="7343" xr:uid="{00000000-0005-0000-0000-0000AF1C0000}"/>
    <cellStyle name="40% - Accent6 77 3 2 3" xfId="7344" xr:uid="{00000000-0005-0000-0000-0000B01C0000}"/>
    <cellStyle name="40% - Accent6 77 3 3" xfId="7345" xr:uid="{00000000-0005-0000-0000-0000B11C0000}"/>
    <cellStyle name="40% - Accent6 77 3 3 2" xfId="7346" xr:uid="{00000000-0005-0000-0000-0000B21C0000}"/>
    <cellStyle name="40% - Accent6 77 3 4" xfId="7347" xr:uid="{00000000-0005-0000-0000-0000B31C0000}"/>
    <cellStyle name="40% - Accent6 77 4" xfId="7348" xr:uid="{00000000-0005-0000-0000-0000B41C0000}"/>
    <cellStyle name="40% - Accent6 77 4 2" xfId="7349" xr:uid="{00000000-0005-0000-0000-0000B51C0000}"/>
    <cellStyle name="40% - Accent6 77 4 2 2" xfId="7350" xr:uid="{00000000-0005-0000-0000-0000B61C0000}"/>
    <cellStyle name="40% - Accent6 77 4 3" xfId="7351" xr:uid="{00000000-0005-0000-0000-0000B71C0000}"/>
    <cellStyle name="40% - Accent6 77 5" xfId="7352" xr:uid="{00000000-0005-0000-0000-0000B81C0000}"/>
    <cellStyle name="40% - Accent6 77 5 2" xfId="7353" xr:uid="{00000000-0005-0000-0000-0000B91C0000}"/>
    <cellStyle name="40% - Accent6 77 6" xfId="7354" xr:uid="{00000000-0005-0000-0000-0000BA1C0000}"/>
    <cellStyle name="40% - Accent6 78" xfId="7355" xr:uid="{00000000-0005-0000-0000-0000BB1C0000}"/>
    <cellStyle name="40% - Accent6 78 2" xfId="7356" xr:uid="{00000000-0005-0000-0000-0000BC1C0000}"/>
    <cellStyle name="40% - Accent6 78 2 2" xfId="7357" xr:uid="{00000000-0005-0000-0000-0000BD1C0000}"/>
    <cellStyle name="40% - Accent6 78 2 2 2" xfId="7358" xr:uid="{00000000-0005-0000-0000-0000BE1C0000}"/>
    <cellStyle name="40% - Accent6 78 2 2 2 2" xfId="7359" xr:uid="{00000000-0005-0000-0000-0000BF1C0000}"/>
    <cellStyle name="40% - Accent6 78 2 2 2 2 2" xfId="7360" xr:uid="{00000000-0005-0000-0000-0000C01C0000}"/>
    <cellStyle name="40% - Accent6 78 2 2 2 3" xfId="7361" xr:uid="{00000000-0005-0000-0000-0000C11C0000}"/>
    <cellStyle name="40% - Accent6 78 2 2 3" xfId="7362" xr:uid="{00000000-0005-0000-0000-0000C21C0000}"/>
    <cellStyle name="40% - Accent6 78 2 2 3 2" xfId="7363" xr:uid="{00000000-0005-0000-0000-0000C31C0000}"/>
    <cellStyle name="40% - Accent6 78 2 2 4" xfId="7364" xr:uid="{00000000-0005-0000-0000-0000C41C0000}"/>
    <cellStyle name="40% - Accent6 78 2 3" xfId="7365" xr:uid="{00000000-0005-0000-0000-0000C51C0000}"/>
    <cellStyle name="40% - Accent6 78 2 3 2" xfId="7366" xr:uid="{00000000-0005-0000-0000-0000C61C0000}"/>
    <cellStyle name="40% - Accent6 78 2 3 2 2" xfId="7367" xr:uid="{00000000-0005-0000-0000-0000C71C0000}"/>
    <cellStyle name="40% - Accent6 78 2 3 3" xfId="7368" xr:uid="{00000000-0005-0000-0000-0000C81C0000}"/>
    <cellStyle name="40% - Accent6 78 2 4" xfId="7369" xr:uid="{00000000-0005-0000-0000-0000C91C0000}"/>
    <cellStyle name="40% - Accent6 78 2 4 2" xfId="7370" xr:uid="{00000000-0005-0000-0000-0000CA1C0000}"/>
    <cellStyle name="40% - Accent6 78 2 5" xfId="7371" xr:uid="{00000000-0005-0000-0000-0000CB1C0000}"/>
    <cellStyle name="40% - Accent6 78 3" xfId="7372" xr:uid="{00000000-0005-0000-0000-0000CC1C0000}"/>
    <cellStyle name="40% - Accent6 78 3 2" xfId="7373" xr:uid="{00000000-0005-0000-0000-0000CD1C0000}"/>
    <cellStyle name="40% - Accent6 78 3 2 2" xfId="7374" xr:uid="{00000000-0005-0000-0000-0000CE1C0000}"/>
    <cellStyle name="40% - Accent6 78 3 2 2 2" xfId="7375" xr:uid="{00000000-0005-0000-0000-0000CF1C0000}"/>
    <cellStyle name="40% - Accent6 78 3 2 3" xfId="7376" xr:uid="{00000000-0005-0000-0000-0000D01C0000}"/>
    <cellStyle name="40% - Accent6 78 3 3" xfId="7377" xr:uid="{00000000-0005-0000-0000-0000D11C0000}"/>
    <cellStyle name="40% - Accent6 78 3 3 2" xfId="7378" xr:uid="{00000000-0005-0000-0000-0000D21C0000}"/>
    <cellStyle name="40% - Accent6 78 3 4" xfId="7379" xr:uid="{00000000-0005-0000-0000-0000D31C0000}"/>
    <cellStyle name="40% - Accent6 78 4" xfId="7380" xr:uid="{00000000-0005-0000-0000-0000D41C0000}"/>
    <cellStyle name="40% - Accent6 78 4 2" xfId="7381" xr:uid="{00000000-0005-0000-0000-0000D51C0000}"/>
    <cellStyle name="40% - Accent6 78 4 2 2" xfId="7382" xr:uid="{00000000-0005-0000-0000-0000D61C0000}"/>
    <cellStyle name="40% - Accent6 78 4 3" xfId="7383" xr:uid="{00000000-0005-0000-0000-0000D71C0000}"/>
    <cellStyle name="40% - Accent6 78 5" xfId="7384" xr:uid="{00000000-0005-0000-0000-0000D81C0000}"/>
    <cellStyle name="40% - Accent6 78 5 2" xfId="7385" xr:uid="{00000000-0005-0000-0000-0000D91C0000}"/>
    <cellStyle name="40% - Accent6 78 6" xfId="7386" xr:uid="{00000000-0005-0000-0000-0000DA1C0000}"/>
    <cellStyle name="40% - Accent6 79" xfId="7387" xr:uid="{00000000-0005-0000-0000-0000DB1C0000}"/>
    <cellStyle name="40% - Accent6 79 2" xfId="7388" xr:uid="{00000000-0005-0000-0000-0000DC1C0000}"/>
    <cellStyle name="40% - Accent6 79 2 2" xfId="7389" xr:uid="{00000000-0005-0000-0000-0000DD1C0000}"/>
    <cellStyle name="40% - Accent6 79 2 2 2" xfId="7390" xr:uid="{00000000-0005-0000-0000-0000DE1C0000}"/>
    <cellStyle name="40% - Accent6 79 2 2 2 2" xfId="7391" xr:uid="{00000000-0005-0000-0000-0000DF1C0000}"/>
    <cellStyle name="40% - Accent6 79 2 2 3" xfId="7392" xr:uid="{00000000-0005-0000-0000-0000E01C0000}"/>
    <cellStyle name="40% - Accent6 79 2 3" xfId="7393" xr:uid="{00000000-0005-0000-0000-0000E11C0000}"/>
    <cellStyle name="40% - Accent6 79 2 3 2" xfId="7394" xr:uid="{00000000-0005-0000-0000-0000E21C0000}"/>
    <cellStyle name="40% - Accent6 79 2 4" xfId="7395" xr:uid="{00000000-0005-0000-0000-0000E31C0000}"/>
    <cellStyle name="40% - Accent6 79 3" xfId="7396" xr:uid="{00000000-0005-0000-0000-0000E41C0000}"/>
    <cellStyle name="40% - Accent6 79 3 2" xfId="7397" xr:uid="{00000000-0005-0000-0000-0000E51C0000}"/>
    <cellStyle name="40% - Accent6 79 3 2 2" xfId="7398" xr:uid="{00000000-0005-0000-0000-0000E61C0000}"/>
    <cellStyle name="40% - Accent6 79 3 3" xfId="7399" xr:uid="{00000000-0005-0000-0000-0000E71C0000}"/>
    <cellStyle name="40% - Accent6 79 4" xfId="7400" xr:uid="{00000000-0005-0000-0000-0000E81C0000}"/>
    <cellStyle name="40% - Accent6 79 4 2" xfId="7401" xr:uid="{00000000-0005-0000-0000-0000E91C0000}"/>
    <cellStyle name="40% - Accent6 79 5" xfId="7402" xr:uid="{00000000-0005-0000-0000-0000EA1C0000}"/>
    <cellStyle name="40% - Accent6 8" xfId="7403" xr:uid="{00000000-0005-0000-0000-0000EB1C0000}"/>
    <cellStyle name="40% - Accent6 80" xfId="7404" xr:uid="{00000000-0005-0000-0000-0000EC1C0000}"/>
    <cellStyle name="40% - Accent6 81" xfId="7405" xr:uid="{00000000-0005-0000-0000-0000ED1C0000}"/>
    <cellStyle name="40% - Accent6 81 2" xfId="7406" xr:uid="{00000000-0005-0000-0000-0000EE1C0000}"/>
    <cellStyle name="40% - Accent6 81 2 2" xfId="7407" xr:uid="{00000000-0005-0000-0000-0000EF1C0000}"/>
    <cellStyle name="40% - Accent6 81 2 2 2" xfId="7408" xr:uid="{00000000-0005-0000-0000-0000F01C0000}"/>
    <cellStyle name="40% - Accent6 81 2 2 2 2" xfId="7409" xr:uid="{00000000-0005-0000-0000-0000F11C0000}"/>
    <cellStyle name="40% - Accent6 81 2 2 3" xfId="7410" xr:uid="{00000000-0005-0000-0000-0000F21C0000}"/>
    <cellStyle name="40% - Accent6 81 2 3" xfId="7411" xr:uid="{00000000-0005-0000-0000-0000F31C0000}"/>
    <cellStyle name="40% - Accent6 81 2 3 2" xfId="7412" xr:uid="{00000000-0005-0000-0000-0000F41C0000}"/>
    <cellStyle name="40% - Accent6 81 2 4" xfId="7413" xr:uid="{00000000-0005-0000-0000-0000F51C0000}"/>
    <cellStyle name="40% - Accent6 81 3" xfId="7414" xr:uid="{00000000-0005-0000-0000-0000F61C0000}"/>
    <cellStyle name="40% - Accent6 81 3 2" xfId="7415" xr:uid="{00000000-0005-0000-0000-0000F71C0000}"/>
    <cellStyle name="40% - Accent6 81 3 2 2" xfId="7416" xr:uid="{00000000-0005-0000-0000-0000F81C0000}"/>
    <cellStyle name="40% - Accent6 81 3 3" xfId="7417" xr:uid="{00000000-0005-0000-0000-0000F91C0000}"/>
    <cellStyle name="40% - Accent6 81 4" xfId="7418" xr:uid="{00000000-0005-0000-0000-0000FA1C0000}"/>
    <cellStyle name="40% - Accent6 81 4 2" xfId="7419" xr:uid="{00000000-0005-0000-0000-0000FB1C0000}"/>
    <cellStyle name="40% - Accent6 81 5" xfId="7420" xr:uid="{00000000-0005-0000-0000-0000FC1C0000}"/>
    <cellStyle name="40% - Accent6 82" xfId="7421" xr:uid="{00000000-0005-0000-0000-0000FD1C0000}"/>
    <cellStyle name="40% - Accent6 83" xfId="7422" xr:uid="{00000000-0005-0000-0000-0000FE1C0000}"/>
    <cellStyle name="40% - Accent6 83 2" xfId="7423" xr:uid="{00000000-0005-0000-0000-0000FF1C0000}"/>
    <cellStyle name="40% - Accent6 83 2 2" xfId="7424" xr:uid="{00000000-0005-0000-0000-0000001D0000}"/>
    <cellStyle name="40% - Accent6 83 3" xfId="7425" xr:uid="{00000000-0005-0000-0000-0000011D0000}"/>
    <cellStyle name="40% - Accent6 84" xfId="25" xr:uid="{00000000-0005-0000-0000-000019000000}"/>
    <cellStyle name="40% - Accent6 9" xfId="7426" xr:uid="{00000000-0005-0000-0000-0000021D0000}"/>
    <cellStyle name="5 in (Normal)" xfId="26" xr:uid="{00000000-0005-0000-0000-00001A000000}"/>
    <cellStyle name="5 in (Normal) 10" xfId="7427" xr:uid="{00000000-0005-0000-0000-0000031D0000}"/>
    <cellStyle name="5 in (Normal) 10 2" xfId="7428" xr:uid="{00000000-0005-0000-0000-0000041D0000}"/>
    <cellStyle name="5 in (Normal) 10 3" xfId="7429" xr:uid="{00000000-0005-0000-0000-0000051D0000}"/>
    <cellStyle name="5 in (Normal) 11" xfId="7430" xr:uid="{00000000-0005-0000-0000-0000061D0000}"/>
    <cellStyle name="5 in (Normal) 11 2" xfId="7431" xr:uid="{00000000-0005-0000-0000-0000071D0000}"/>
    <cellStyle name="5 in (Normal) 11 3" xfId="7432" xr:uid="{00000000-0005-0000-0000-0000081D0000}"/>
    <cellStyle name="5 in (Normal) 12" xfId="7433" xr:uid="{00000000-0005-0000-0000-0000091D0000}"/>
    <cellStyle name="5 in (Normal) 12 2" xfId="7434" xr:uid="{00000000-0005-0000-0000-00000A1D0000}"/>
    <cellStyle name="5 in (Normal) 12 3" xfId="7435" xr:uid="{00000000-0005-0000-0000-00000B1D0000}"/>
    <cellStyle name="5 in (Normal) 13" xfId="7436" xr:uid="{00000000-0005-0000-0000-00000C1D0000}"/>
    <cellStyle name="5 in (Normal) 13 2" xfId="7437" xr:uid="{00000000-0005-0000-0000-00000D1D0000}"/>
    <cellStyle name="5 in (Normal) 13 3" xfId="7438" xr:uid="{00000000-0005-0000-0000-00000E1D0000}"/>
    <cellStyle name="5 in (Normal) 14" xfId="7439" xr:uid="{00000000-0005-0000-0000-00000F1D0000}"/>
    <cellStyle name="5 in (Normal) 14 2" xfId="7440" xr:uid="{00000000-0005-0000-0000-0000101D0000}"/>
    <cellStyle name="5 in (Normal) 14 3" xfId="7441" xr:uid="{00000000-0005-0000-0000-0000111D0000}"/>
    <cellStyle name="5 in (Normal) 15" xfId="7442" xr:uid="{00000000-0005-0000-0000-0000121D0000}"/>
    <cellStyle name="5 in (Normal) 15 2" xfId="7443" xr:uid="{00000000-0005-0000-0000-0000131D0000}"/>
    <cellStyle name="5 in (Normal) 15 3" xfId="7444" xr:uid="{00000000-0005-0000-0000-0000141D0000}"/>
    <cellStyle name="5 in (Normal) 16" xfId="7445" xr:uid="{00000000-0005-0000-0000-0000151D0000}"/>
    <cellStyle name="5 in (Normal) 16 2" xfId="7446" xr:uid="{00000000-0005-0000-0000-0000161D0000}"/>
    <cellStyle name="5 in (Normal) 16 3" xfId="7447" xr:uid="{00000000-0005-0000-0000-0000171D0000}"/>
    <cellStyle name="5 in (Normal) 17" xfId="7448" xr:uid="{00000000-0005-0000-0000-0000181D0000}"/>
    <cellStyle name="5 in (Normal) 17 2" xfId="7449" xr:uid="{00000000-0005-0000-0000-0000191D0000}"/>
    <cellStyle name="5 in (Normal) 17 3" xfId="7450" xr:uid="{00000000-0005-0000-0000-00001A1D0000}"/>
    <cellStyle name="5 in (Normal) 18" xfId="7451" xr:uid="{00000000-0005-0000-0000-00001B1D0000}"/>
    <cellStyle name="5 in (Normal) 19" xfId="7452" xr:uid="{00000000-0005-0000-0000-00001C1D0000}"/>
    <cellStyle name="5 in (Normal) 2" xfId="7453" xr:uid="{00000000-0005-0000-0000-00001D1D0000}"/>
    <cellStyle name="5 in (Normal) 2 2" xfId="7454" xr:uid="{00000000-0005-0000-0000-00001E1D0000}"/>
    <cellStyle name="5 in (Normal) 2 3" xfId="7455" xr:uid="{00000000-0005-0000-0000-00001F1D0000}"/>
    <cellStyle name="5 in (Normal) 3" xfId="7456" xr:uid="{00000000-0005-0000-0000-0000201D0000}"/>
    <cellStyle name="5 in (Normal) 3 2" xfId="7457" xr:uid="{00000000-0005-0000-0000-0000211D0000}"/>
    <cellStyle name="5 in (Normal) 3 3" xfId="7458" xr:uid="{00000000-0005-0000-0000-0000221D0000}"/>
    <cellStyle name="5 in (Normal) 4" xfId="7459" xr:uid="{00000000-0005-0000-0000-0000231D0000}"/>
    <cellStyle name="5 in (Normal) 4 2" xfId="7460" xr:uid="{00000000-0005-0000-0000-0000241D0000}"/>
    <cellStyle name="5 in (Normal) 4 3" xfId="7461" xr:uid="{00000000-0005-0000-0000-0000251D0000}"/>
    <cellStyle name="5 in (Normal) 5" xfId="7462" xr:uid="{00000000-0005-0000-0000-0000261D0000}"/>
    <cellStyle name="5 in (Normal) 5 2" xfId="7463" xr:uid="{00000000-0005-0000-0000-0000271D0000}"/>
    <cellStyle name="5 in (Normal) 5 3" xfId="7464" xr:uid="{00000000-0005-0000-0000-0000281D0000}"/>
    <cellStyle name="5 in (Normal) 6" xfId="7465" xr:uid="{00000000-0005-0000-0000-0000291D0000}"/>
    <cellStyle name="5 in (Normal) 6 2" xfId="7466" xr:uid="{00000000-0005-0000-0000-00002A1D0000}"/>
    <cellStyle name="5 in (Normal) 6 3" xfId="7467" xr:uid="{00000000-0005-0000-0000-00002B1D0000}"/>
    <cellStyle name="5 in (Normal) 7" xfId="7468" xr:uid="{00000000-0005-0000-0000-00002C1D0000}"/>
    <cellStyle name="5 in (Normal) 7 2" xfId="7469" xr:uid="{00000000-0005-0000-0000-00002D1D0000}"/>
    <cellStyle name="5 in (Normal) 7 3" xfId="7470" xr:uid="{00000000-0005-0000-0000-00002E1D0000}"/>
    <cellStyle name="5 in (Normal) 8" xfId="7471" xr:uid="{00000000-0005-0000-0000-00002F1D0000}"/>
    <cellStyle name="5 in (Normal) 8 2" xfId="7472" xr:uid="{00000000-0005-0000-0000-0000301D0000}"/>
    <cellStyle name="5 in (Normal) 8 3" xfId="7473" xr:uid="{00000000-0005-0000-0000-0000311D0000}"/>
    <cellStyle name="5 in (Normal) 9" xfId="7474" xr:uid="{00000000-0005-0000-0000-0000321D0000}"/>
    <cellStyle name="5 in (Normal) 9 2" xfId="7475" xr:uid="{00000000-0005-0000-0000-0000331D0000}"/>
    <cellStyle name="5 in (Normal) 9 3" xfId="7476" xr:uid="{00000000-0005-0000-0000-0000341D0000}"/>
    <cellStyle name="60% - Accent1 10" xfId="7477" xr:uid="{00000000-0005-0000-0000-0000351D0000}"/>
    <cellStyle name="60% - Accent1 11" xfId="7478" xr:uid="{00000000-0005-0000-0000-0000361D0000}"/>
    <cellStyle name="60% - Accent1 12" xfId="7479" xr:uid="{00000000-0005-0000-0000-0000371D0000}"/>
    <cellStyle name="60% - Accent1 13" xfId="7480" xr:uid="{00000000-0005-0000-0000-0000381D0000}"/>
    <cellStyle name="60% - Accent1 14" xfId="7481" xr:uid="{00000000-0005-0000-0000-0000391D0000}"/>
    <cellStyle name="60% - Accent1 15" xfId="7482" xr:uid="{00000000-0005-0000-0000-00003A1D0000}"/>
    <cellStyle name="60% - Accent1 16" xfId="7483" xr:uid="{00000000-0005-0000-0000-00003B1D0000}"/>
    <cellStyle name="60% - Accent1 17" xfId="7484" xr:uid="{00000000-0005-0000-0000-00003C1D0000}"/>
    <cellStyle name="60% - Accent1 18" xfId="7485" xr:uid="{00000000-0005-0000-0000-00003D1D0000}"/>
    <cellStyle name="60% - Accent1 19" xfId="7486" xr:uid="{00000000-0005-0000-0000-00003E1D0000}"/>
    <cellStyle name="60% - Accent1 2" xfId="221" xr:uid="{00000000-0005-0000-0000-0000DD000000}"/>
    <cellStyle name="60% - Accent1 2 2" xfId="7487" xr:uid="{00000000-0005-0000-0000-00003F1D0000}"/>
    <cellStyle name="60% - Accent1 2 3" xfId="7488" xr:uid="{00000000-0005-0000-0000-0000401D0000}"/>
    <cellStyle name="60% - Accent1 2 4" xfId="7489" xr:uid="{00000000-0005-0000-0000-0000411D0000}"/>
    <cellStyle name="60% - Accent1 20" xfId="7490" xr:uid="{00000000-0005-0000-0000-0000421D0000}"/>
    <cellStyle name="60% - Accent1 21" xfId="7491" xr:uid="{00000000-0005-0000-0000-0000431D0000}"/>
    <cellStyle name="60% - Accent1 22" xfId="7492" xr:uid="{00000000-0005-0000-0000-0000441D0000}"/>
    <cellStyle name="60% - Accent1 23" xfId="7493" xr:uid="{00000000-0005-0000-0000-0000451D0000}"/>
    <cellStyle name="60% - Accent1 24" xfId="7494" xr:uid="{00000000-0005-0000-0000-0000461D0000}"/>
    <cellStyle name="60% - Accent1 25" xfId="7495" xr:uid="{00000000-0005-0000-0000-0000471D0000}"/>
    <cellStyle name="60% - Accent1 26" xfId="7496" xr:uid="{00000000-0005-0000-0000-0000481D0000}"/>
    <cellStyle name="60% - Accent1 27" xfId="7497" xr:uid="{00000000-0005-0000-0000-0000491D0000}"/>
    <cellStyle name="60% - Accent1 28" xfId="7498" xr:uid="{00000000-0005-0000-0000-00004A1D0000}"/>
    <cellStyle name="60% - Accent1 29" xfId="7499" xr:uid="{00000000-0005-0000-0000-00004B1D0000}"/>
    <cellStyle name="60% - Accent1 3" xfId="7500" xr:uid="{00000000-0005-0000-0000-00004C1D0000}"/>
    <cellStyle name="60% - Accent1 30" xfId="7501" xr:uid="{00000000-0005-0000-0000-00004D1D0000}"/>
    <cellStyle name="60% - Accent1 31" xfId="7502" xr:uid="{00000000-0005-0000-0000-00004E1D0000}"/>
    <cellStyle name="60% - Accent1 32" xfId="7503" xr:uid="{00000000-0005-0000-0000-00004F1D0000}"/>
    <cellStyle name="60% - Accent1 33" xfId="7504" xr:uid="{00000000-0005-0000-0000-0000501D0000}"/>
    <cellStyle name="60% - Accent1 34" xfId="7505" xr:uid="{00000000-0005-0000-0000-0000511D0000}"/>
    <cellStyle name="60% - Accent1 35" xfId="7506" xr:uid="{00000000-0005-0000-0000-0000521D0000}"/>
    <cellStyle name="60% - Accent1 36" xfId="7507" xr:uid="{00000000-0005-0000-0000-0000531D0000}"/>
    <cellStyle name="60% - Accent1 37" xfId="7508" xr:uid="{00000000-0005-0000-0000-0000541D0000}"/>
    <cellStyle name="60% - Accent1 38" xfId="7509" xr:uid="{00000000-0005-0000-0000-0000551D0000}"/>
    <cellStyle name="60% - Accent1 39" xfId="7510" xr:uid="{00000000-0005-0000-0000-0000561D0000}"/>
    <cellStyle name="60% - Accent1 4" xfId="7511" xr:uid="{00000000-0005-0000-0000-0000571D0000}"/>
    <cellStyle name="60% - Accent1 40" xfId="7512" xr:uid="{00000000-0005-0000-0000-0000581D0000}"/>
    <cellStyle name="60% - Accent1 41" xfId="7513" xr:uid="{00000000-0005-0000-0000-0000591D0000}"/>
    <cellStyle name="60% - Accent1 42" xfId="7514" xr:uid="{00000000-0005-0000-0000-00005A1D0000}"/>
    <cellStyle name="60% - Accent1 43" xfId="7515" xr:uid="{00000000-0005-0000-0000-00005B1D0000}"/>
    <cellStyle name="60% - Accent1 44" xfId="7516" xr:uid="{00000000-0005-0000-0000-00005C1D0000}"/>
    <cellStyle name="60% - Accent1 45" xfId="7517" xr:uid="{00000000-0005-0000-0000-00005D1D0000}"/>
    <cellStyle name="60% - Accent1 46" xfId="7518" xr:uid="{00000000-0005-0000-0000-00005E1D0000}"/>
    <cellStyle name="60% - Accent1 47" xfId="7519" xr:uid="{00000000-0005-0000-0000-00005F1D0000}"/>
    <cellStyle name="60% - Accent1 48" xfId="7520" xr:uid="{00000000-0005-0000-0000-0000601D0000}"/>
    <cellStyle name="60% - Accent1 49" xfId="7521" xr:uid="{00000000-0005-0000-0000-0000611D0000}"/>
    <cellStyle name="60% - Accent1 5" xfId="7522" xr:uid="{00000000-0005-0000-0000-0000621D0000}"/>
    <cellStyle name="60% - Accent1 50" xfId="7523" xr:uid="{00000000-0005-0000-0000-0000631D0000}"/>
    <cellStyle name="60% - Accent1 51" xfId="7524" xr:uid="{00000000-0005-0000-0000-0000641D0000}"/>
    <cellStyle name="60% - Accent1 52" xfId="7525" xr:uid="{00000000-0005-0000-0000-0000651D0000}"/>
    <cellStyle name="60% - Accent1 53" xfId="7526" xr:uid="{00000000-0005-0000-0000-0000661D0000}"/>
    <cellStyle name="60% - Accent1 54" xfId="7527" xr:uid="{00000000-0005-0000-0000-0000671D0000}"/>
    <cellStyle name="60% - Accent1 55" xfId="7528" xr:uid="{00000000-0005-0000-0000-0000681D0000}"/>
    <cellStyle name="60% - Accent1 56" xfId="7529" xr:uid="{00000000-0005-0000-0000-0000691D0000}"/>
    <cellStyle name="60% - Accent1 57" xfId="7530" xr:uid="{00000000-0005-0000-0000-00006A1D0000}"/>
    <cellStyle name="60% - Accent1 58" xfId="7531" xr:uid="{00000000-0005-0000-0000-00006B1D0000}"/>
    <cellStyle name="60% - Accent1 59" xfId="7532" xr:uid="{00000000-0005-0000-0000-00006C1D0000}"/>
    <cellStyle name="60% - Accent1 6" xfId="7533" xr:uid="{00000000-0005-0000-0000-00006D1D0000}"/>
    <cellStyle name="60% - Accent1 60" xfId="7534" xr:uid="{00000000-0005-0000-0000-00006E1D0000}"/>
    <cellStyle name="60% - Accent1 61" xfId="7535" xr:uid="{00000000-0005-0000-0000-00006F1D0000}"/>
    <cellStyle name="60% - Accent1 62" xfId="7536" xr:uid="{00000000-0005-0000-0000-0000701D0000}"/>
    <cellStyle name="60% - Accent1 63" xfId="7537" xr:uid="{00000000-0005-0000-0000-0000711D0000}"/>
    <cellStyle name="60% - Accent1 64" xfId="7538" xr:uid="{00000000-0005-0000-0000-0000721D0000}"/>
    <cellStyle name="60% - Accent1 65" xfId="7539" xr:uid="{00000000-0005-0000-0000-0000731D0000}"/>
    <cellStyle name="60% - Accent1 66" xfId="7540" xr:uid="{00000000-0005-0000-0000-0000741D0000}"/>
    <cellStyle name="60% - Accent1 67" xfId="7541" xr:uid="{00000000-0005-0000-0000-0000751D0000}"/>
    <cellStyle name="60% - Accent1 68" xfId="7542" xr:uid="{00000000-0005-0000-0000-0000761D0000}"/>
    <cellStyle name="60% - Accent1 69" xfId="7543" xr:uid="{00000000-0005-0000-0000-0000771D0000}"/>
    <cellStyle name="60% - Accent1 7" xfId="7544" xr:uid="{00000000-0005-0000-0000-0000781D0000}"/>
    <cellStyle name="60% - Accent1 70" xfId="7545" xr:uid="{00000000-0005-0000-0000-0000791D0000}"/>
    <cellStyle name="60% - Accent1 71" xfId="7546" xr:uid="{00000000-0005-0000-0000-00007A1D0000}"/>
    <cellStyle name="60% - Accent1 72" xfId="7547" xr:uid="{00000000-0005-0000-0000-00007B1D0000}"/>
    <cellStyle name="60% - Accent1 73" xfId="27" xr:uid="{00000000-0005-0000-0000-00001B000000}"/>
    <cellStyle name="60% - Accent1 8" xfId="7548" xr:uid="{00000000-0005-0000-0000-00007C1D0000}"/>
    <cellStyle name="60% - Accent1 9" xfId="7549" xr:uid="{00000000-0005-0000-0000-00007D1D0000}"/>
    <cellStyle name="60% - Accent2 10" xfId="7550" xr:uid="{00000000-0005-0000-0000-00007E1D0000}"/>
    <cellStyle name="60% - Accent2 11" xfId="7551" xr:uid="{00000000-0005-0000-0000-00007F1D0000}"/>
    <cellStyle name="60% - Accent2 12" xfId="7552" xr:uid="{00000000-0005-0000-0000-0000801D0000}"/>
    <cellStyle name="60% - Accent2 13" xfId="7553" xr:uid="{00000000-0005-0000-0000-0000811D0000}"/>
    <cellStyle name="60% - Accent2 14" xfId="7554" xr:uid="{00000000-0005-0000-0000-0000821D0000}"/>
    <cellStyle name="60% - Accent2 15" xfId="7555" xr:uid="{00000000-0005-0000-0000-0000831D0000}"/>
    <cellStyle name="60% - Accent2 16" xfId="7556" xr:uid="{00000000-0005-0000-0000-0000841D0000}"/>
    <cellStyle name="60% - Accent2 17" xfId="7557" xr:uid="{00000000-0005-0000-0000-0000851D0000}"/>
    <cellStyle name="60% - Accent2 18" xfId="7558" xr:uid="{00000000-0005-0000-0000-0000861D0000}"/>
    <cellStyle name="60% - Accent2 19" xfId="7559" xr:uid="{00000000-0005-0000-0000-0000871D0000}"/>
    <cellStyle name="60% - Accent2 2" xfId="222" xr:uid="{00000000-0005-0000-0000-0000DE000000}"/>
    <cellStyle name="60% - Accent2 2 2" xfId="7560" xr:uid="{00000000-0005-0000-0000-0000881D0000}"/>
    <cellStyle name="60% - Accent2 2 3" xfId="7561" xr:uid="{00000000-0005-0000-0000-0000891D0000}"/>
    <cellStyle name="60% - Accent2 2 4" xfId="7562" xr:uid="{00000000-0005-0000-0000-00008A1D0000}"/>
    <cellStyle name="60% - Accent2 20" xfId="7563" xr:uid="{00000000-0005-0000-0000-00008B1D0000}"/>
    <cellStyle name="60% - Accent2 21" xfId="7564" xr:uid="{00000000-0005-0000-0000-00008C1D0000}"/>
    <cellStyle name="60% - Accent2 22" xfId="7565" xr:uid="{00000000-0005-0000-0000-00008D1D0000}"/>
    <cellStyle name="60% - Accent2 23" xfId="7566" xr:uid="{00000000-0005-0000-0000-00008E1D0000}"/>
    <cellStyle name="60% - Accent2 24" xfId="7567" xr:uid="{00000000-0005-0000-0000-00008F1D0000}"/>
    <cellStyle name="60% - Accent2 25" xfId="7568" xr:uid="{00000000-0005-0000-0000-0000901D0000}"/>
    <cellStyle name="60% - Accent2 26" xfId="7569" xr:uid="{00000000-0005-0000-0000-0000911D0000}"/>
    <cellStyle name="60% - Accent2 27" xfId="7570" xr:uid="{00000000-0005-0000-0000-0000921D0000}"/>
    <cellStyle name="60% - Accent2 28" xfId="7571" xr:uid="{00000000-0005-0000-0000-0000931D0000}"/>
    <cellStyle name="60% - Accent2 29" xfId="7572" xr:uid="{00000000-0005-0000-0000-0000941D0000}"/>
    <cellStyle name="60% - Accent2 3" xfId="7573" xr:uid="{00000000-0005-0000-0000-0000951D0000}"/>
    <cellStyle name="60% - Accent2 30" xfId="7574" xr:uid="{00000000-0005-0000-0000-0000961D0000}"/>
    <cellStyle name="60% - Accent2 31" xfId="7575" xr:uid="{00000000-0005-0000-0000-0000971D0000}"/>
    <cellStyle name="60% - Accent2 32" xfId="7576" xr:uid="{00000000-0005-0000-0000-0000981D0000}"/>
    <cellStyle name="60% - Accent2 33" xfId="7577" xr:uid="{00000000-0005-0000-0000-0000991D0000}"/>
    <cellStyle name="60% - Accent2 34" xfId="7578" xr:uid="{00000000-0005-0000-0000-00009A1D0000}"/>
    <cellStyle name="60% - Accent2 35" xfId="7579" xr:uid="{00000000-0005-0000-0000-00009B1D0000}"/>
    <cellStyle name="60% - Accent2 36" xfId="7580" xr:uid="{00000000-0005-0000-0000-00009C1D0000}"/>
    <cellStyle name="60% - Accent2 37" xfId="7581" xr:uid="{00000000-0005-0000-0000-00009D1D0000}"/>
    <cellStyle name="60% - Accent2 38" xfId="7582" xr:uid="{00000000-0005-0000-0000-00009E1D0000}"/>
    <cellStyle name="60% - Accent2 39" xfId="7583" xr:uid="{00000000-0005-0000-0000-00009F1D0000}"/>
    <cellStyle name="60% - Accent2 4" xfId="7584" xr:uid="{00000000-0005-0000-0000-0000A01D0000}"/>
    <cellStyle name="60% - Accent2 40" xfId="7585" xr:uid="{00000000-0005-0000-0000-0000A11D0000}"/>
    <cellStyle name="60% - Accent2 41" xfId="7586" xr:uid="{00000000-0005-0000-0000-0000A21D0000}"/>
    <cellStyle name="60% - Accent2 42" xfId="7587" xr:uid="{00000000-0005-0000-0000-0000A31D0000}"/>
    <cellStyle name="60% - Accent2 43" xfId="7588" xr:uid="{00000000-0005-0000-0000-0000A41D0000}"/>
    <cellStyle name="60% - Accent2 44" xfId="7589" xr:uid="{00000000-0005-0000-0000-0000A51D0000}"/>
    <cellStyle name="60% - Accent2 45" xfId="7590" xr:uid="{00000000-0005-0000-0000-0000A61D0000}"/>
    <cellStyle name="60% - Accent2 46" xfId="7591" xr:uid="{00000000-0005-0000-0000-0000A71D0000}"/>
    <cellStyle name="60% - Accent2 47" xfId="7592" xr:uid="{00000000-0005-0000-0000-0000A81D0000}"/>
    <cellStyle name="60% - Accent2 48" xfId="7593" xr:uid="{00000000-0005-0000-0000-0000A91D0000}"/>
    <cellStyle name="60% - Accent2 49" xfId="7594" xr:uid="{00000000-0005-0000-0000-0000AA1D0000}"/>
    <cellStyle name="60% - Accent2 5" xfId="7595" xr:uid="{00000000-0005-0000-0000-0000AB1D0000}"/>
    <cellStyle name="60% - Accent2 50" xfId="7596" xr:uid="{00000000-0005-0000-0000-0000AC1D0000}"/>
    <cellStyle name="60% - Accent2 51" xfId="7597" xr:uid="{00000000-0005-0000-0000-0000AD1D0000}"/>
    <cellStyle name="60% - Accent2 52" xfId="7598" xr:uid="{00000000-0005-0000-0000-0000AE1D0000}"/>
    <cellStyle name="60% - Accent2 53" xfId="7599" xr:uid="{00000000-0005-0000-0000-0000AF1D0000}"/>
    <cellStyle name="60% - Accent2 54" xfId="7600" xr:uid="{00000000-0005-0000-0000-0000B01D0000}"/>
    <cellStyle name="60% - Accent2 55" xfId="7601" xr:uid="{00000000-0005-0000-0000-0000B11D0000}"/>
    <cellStyle name="60% - Accent2 56" xfId="7602" xr:uid="{00000000-0005-0000-0000-0000B21D0000}"/>
    <cellStyle name="60% - Accent2 57" xfId="7603" xr:uid="{00000000-0005-0000-0000-0000B31D0000}"/>
    <cellStyle name="60% - Accent2 58" xfId="7604" xr:uid="{00000000-0005-0000-0000-0000B41D0000}"/>
    <cellStyle name="60% - Accent2 59" xfId="7605" xr:uid="{00000000-0005-0000-0000-0000B51D0000}"/>
    <cellStyle name="60% - Accent2 6" xfId="7606" xr:uid="{00000000-0005-0000-0000-0000B61D0000}"/>
    <cellStyle name="60% - Accent2 60" xfId="7607" xr:uid="{00000000-0005-0000-0000-0000B71D0000}"/>
    <cellStyle name="60% - Accent2 61" xfId="7608" xr:uid="{00000000-0005-0000-0000-0000B81D0000}"/>
    <cellStyle name="60% - Accent2 62" xfId="7609" xr:uid="{00000000-0005-0000-0000-0000B91D0000}"/>
    <cellStyle name="60% - Accent2 63" xfId="7610" xr:uid="{00000000-0005-0000-0000-0000BA1D0000}"/>
    <cellStyle name="60% - Accent2 64" xfId="7611" xr:uid="{00000000-0005-0000-0000-0000BB1D0000}"/>
    <cellStyle name="60% - Accent2 65" xfId="7612" xr:uid="{00000000-0005-0000-0000-0000BC1D0000}"/>
    <cellStyle name="60% - Accent2 66" xfId="7613" xr:uid="{00000000-0005-0000-0000-0000BD1D0000}"/>
    <cellStyle name="60% - Accent2 67" xfId="7614" xr:uid="{00000000-0005-0000-0000-0000BE1D0000}"/>
    <cellStyle name="60% - Accent2 68" xfId="7615" xr:uid="{00000000-0005-0000-0000-0000BF1D0000}"/>
    <cellStyle name="60% - Accent2 69" xfId="7616" xr:uid="{00000000-0005-0000-0000-0000C01D0000}"/>
    <cellStyle name="60% - Accent2 7" xfId="7617" xr:uid="{00000000-0005-0000-0000-0000C11D0000}"/>
    <cellStyle name="60% - Accent2 70" xfId="7618" xr:uid="{00000000-0005-0000-0000-0000C21D0000}"/>
    <cellStyle name="60% - Accent2 71" xfId="7619" xr:uid="{00000000-0005-0000-0000-0000C31D0000}"/>
    <cellStyle name="60% - Accent2 72" xfId="7620" xr:uid="{00000000-0005-0000-0000-0000C41D0000}"/>
    <cellStyle name="60% - Accent2 73" xfId="28" xr:uid="{00000000-0005-0000-0000-00001C000000}"/>
    <cellStyle name="60% - Accent2 8" xfId="7621" xr:uid="{00000000-0005-0000-0000-0000C51D0000}"/>
    <cellStyle name="60% - Accent2 9" xfId="7622" xr:uid="{00000000-0005-0000-0000-0000C61D0000}"/>
    <cellStyle name="60% - Accent3 10" xfId="7623" xr:uid="{00000000-0005-0000-0000-0000C71D0000}"/>
    <cellStyle name="60% - Accent3 11" xfId="7624" xr:uid="{00000000-0005-0000-0000-0000C81D0000}"/>
    <cellStyle name="60% - Accent3 12" xfId="7625" xr:uid="{00000000-0005-0000-0000-0000C91D0000}"/>
    <cellStyle name="60% - Accent3 13" xfId="7626" xr:uid="{00000000-0005-0000-0000-0000CA1D0000}"/>
    <cellStyle name="60% - Accent3 14" xfId="7627" xr:uid="{00000000-0005-0000-0000-0000CB1D0000}"/>
    <cellStyle name="60% - Accent3 15" xfId="7628" xr:uid="{00000000-0005-0000-0000-0000CC1D0000}"/>
    <cellStyle name="60% - Accent3 16" xfId="7629" xr:uid="{00000000-0005-0000-0000-0000CD1D0000}"/>
    <cellStyle name="60% - Accent3 17" xfId="7630" xr:uid="{00000000-0005-0000-0000-0000CE1D0000}"/>
    <cellStyle name="60% - Accent3 18" xfId="7631" xr:uid="{00000000-0005-0000-0000-0000CF1D0000}"/>
    <cellStyle name="60% - Accent3 19" xfId="7632" xr:uid="{00000000-0005-0000-0000-0000D01D0000}"/>
    <cellStyle name="60% - Accent3 2" xfId="223" xr:uid="{00000000-0005-0000-0000-0000DF000000}"/>
    <cellStyle name="60% - Accent3 2 2" xfId="7633" xr:uid="{00000000-0005-0000-0000-0000D11D0000}"/>
    <cellStyle name="60% - Accent3 2 3" xfId="7634" xr:uid="{00000000-0005-0000-0000-0000D21D0000}"/>
    <cellStyle name="60% - Accent3 2 4" xfId="7635" xr:uid="{00000000-0005-0000-0000-0000D31D0000}"/>
    <cellStyle name="60% - Accent3 20" xfId="7636" xr:uid="{00000000-0005-0000-0000-0000D41D0000}"/>
    <cellStyle name="60% - Accent3 21" xfId="7637" xr:uid="{00000000-0005-0000-0000-0000D51D0000}"/>
    <cellStyle name="60% - Accent3 22" xfId="7638" xr:uid="{00000000-0005-0000-0000-0000D61D0000}"/>
    <cellStyle name="60% - Accent3 23" xfId="7639" xr:uid="{00000000-0005-0000-0000-0000D71D0000}"/>
    <cellStyle name="60% - Accent3 24" xfId="7640" xr:uid="{00000000-0005-0000-0000-0000D81D0000}"/>
    <cellStyle name="60% - Accent3 25" xfId="7641" xr:uid="{00000000-0005-0000-0000-0000D91D0000}"/>
    <cellStyle name="60% - Accent3 26" xfId="7642" xr:uid="{00000000-0005-0000-0000-0000DA1D0000}"/>
    <cellStyle name="60% - Accent3 27" xfId="7643" xr:uid="{00000000-0005-0000-0000-0000DB1D0000}"/>
    <cellStyle name="60% - Accent3 28" xfId="7644" xr:uid="{00000000-0005-0000-0000-0000DC1D0000}"/>
    <cellStyle name="60% - Accent3 29" xfId="7645" xr:uid="{00000000-0005-0000-0000-0000DD1D0000}"/>
    <cellStyle name="60% - Accent3 3" xfId="7646" xr:uid="{00000000-0005-0000-0000-0000DE1D0000}"/>
    <cellStyle name="60% - Accent3 30" xfId="7647" xr:uid="{00000000-0005-0000-0000-0000DF1D0000}"/>
    <cellStyle name="60% - Accent3 31" xfId="7648" xr:uid="{00000000-0005-0000-0000-0000E01D0000}"/>
    <cellStyle name="60% - Accent3 32" xfId="7649" xr:uid="{00000000-0005-0000-0000-0000E11D0000}"/>
    <cellStyle name="60% - Accent3 33" xfId="7650" xr:uid="{00000000-0005-0000-0000-0000E21D0000}"/>
    <cellStyle name="60% - Accent3 34" xfId="7651" xr:uid="{00000000-0005-0000-0000-0000E31D0000}"/>
    <cellStyle name="60% - Accent3 35" xfId="7652" xr:uid="{00000000-0005-0000-0000-0000E41D0000}"/>
    <cellStyle name="60% - Accent3 36" xfId="7653" xr:uid="{00000000-0005-0000-0000-0000E51D0000}"/>
    <cellStyle name="60% - Accent3 37" xfId="7654" xr:uid="{00000000-0005-0000-0000-0000E61D0000}"/>
    <cellStyle name="60% - Accent3 38" xfId="7655" xr:uid="{00000000-0005-0000-0000-0000E71D0000}"/>
    <cellStyle name="60% - Accent3 39" xfId="7656" xr:uid="{00000000-0005-0000-0000-0000E81D0000}"/>
    <cellStyle name="60% - Accent3 4" xfId="7657" xr:uid="{00000000-0005-0000-0000-0000E91D0000}"/>
    <cellStyle name="60% - Accent3 40" xfId="7658" xr:uid="{00000000-0005-0000-0000-0000EA1D0000}"/>
    <cellStyle name="60% - Accent3 41" xfId="7659" xr:uid="{00000000-0005-0000-0000-0000EB1D0000}"/>
    <cellStyle name="60% - Accent3 42" xfId="7660" xr:uid="{00000000-0005-0000-0000-0000EC1D0000}"/>
    <cellStyle name="60% - Accent3 43" xfId="7661" xr:uid="{00000000-0005-0000-0000-0000ED1D0000}"/>
    <cellStyle name="60% - Accent3 44" xfId="7662" xr:uid="{00000000-0005-0000-0000-0000EE1D0000}"/>
    <cellStyle name="60% - Accent3 45" xfId="7663" xr:uid="{00000000-0005-0000-0000-0000EF1D0000}"/>
    <cellStyle name="60% - Accent3 46" xfId="7664" xr:uid="{00000000-0005-0000-0000-0000F01D0000}"/>
    <cellStyle name="60% - Accent3 47" xfId="7665" xr:uid="{00000000-0005-0000-0000-0000F11D0000}"/>
    <cellStyle name="60% - Accent3 48" xfId="7666" xr:uid="{00000000-0005-0000-0000-0000F21D0000}"/>
    <cellStyle name="60% - Accent3 49" xfId="7667" xr:uid="{00000000-0005-0000-0000-0000F31D0000}"/>
    <cellStyle name="60% - Accent3 5" xfId="7668" xr:uid="{00000000-0005-0000-0000-0000F41D0000}"/>
    <cellStyle name="60% - Accent3 50" xfId="7669" xr:uid="{00000000-0005-0000-0000-0000F51D0000}"/>
    <cellStyle name="60% - Accent3 51" xfId="7670" xr:uid="{00000000-0005-0000-0000-0000F61D0000}"/>
    <cellStyle name="60% - Accent3 52" xfId="7671" xr:uid="{00000000-0005-0000-0000-0000F71D0000}"/>
    <cellStyle name="60% - Accent3 53" xfId="7672" xr:uid="{00000000-0005-0000-0000-0000F81D0000}"/>
    <cellStyle name="60% - Accent3 54" xfId="7673" xr:uid="{00000000-0005-0000-0000-0000F91D0000}"/>
    <cellStyle name="60% - Accent3 55" xfId="7674" xr:uid="{00000000-0005-0000-0000-0000FA1D0000}"/>
    <cellStyle name="60% - Accent3 56" xfId="7675" xr:uid="{00000000-0005-0000-0000-0000FB1D0000}"/>
    <cellStyle name="60% - Accent3 57" xfId="7676" xr:uid="{00000000-0005-0000-0000-0000FC1D0000}"/>
    <cellStyle name="60% - Accent3 58" xfId="7677" xr:uid="{00000000-0005-0000-0000-0000FD1D0000}"/>
    <cellStyle name="60% - Accent3 59" xfId="7678" xr:uid="{00000000-0005-0000-0000-0000FE1D0000}"/>
    <cellStyle name="60% - Accent3 6" xfId="7679" xr:uid="{00000000-0005-0000-0000-0000FF1D0000}"/>
    <cellStyle name="60% - Accent3 60" xfId="7680" xr:uid="{00000000-0005-0000-0000-0000001E0000}"/>
    <cellStyle name="60% - Accent3 61" xfId="7681" xr:uid="{00000000-0005-0000-0000-0000011E0000}"/>
    <cellStyle name="60% - Accent3 62" xfId="7682" xr:uid="{00000000-0005-0000-0000-0000021E0000}"/>
    <cellStyle name="60% - Accent3 63" xfId="7683" xr:uid="{00000000-0005-0000-0000-0000031E0000}"/>
    <cellStyle name="60% - Accent3 64" xfId="7684" xr:uid="{00000000-0005-0000-0000-0000041E0000}"/>
    <cellStyle name="60% - Accent3 65" xfId="7685" xr:uid="{00000000-0005-0000-0000-0000051E0000}"/>
    <cellStyle name="60% - Accent3 66" xfId="7686" xr:uid="{00000000-0005-0000-0000-0000061E0000}"/>
    <cellStyle name="60% - Accent3 67" xfId="7687" xr:uid="{00000000-0005-0000-0000-0000071E0000}"/>
    <cellStyle name="60% - Accent3 68" xfId="7688" xr:uid="{00000000-0005-0000-0000-0000081E0000}"/>
    <cellStyle name="60% - Accent3 69" xfId="7689" xr:uid="{00000000-0005-0000-0000-0000091E0000}"/>
    <cellStyle name="60% - Accent3 7" xfId="7690" xr:uid="{00000000-0005-0000-0000-00000A1E0000}"/>
    <cellStyle name="60% - Accent3 70" xfId="7691" xr:uid="{00000000-0005-0000-0000-00000B1E0000}"/>
    <cellStyle name="60% - Accent3 71" xfId="7692" xr:uid="{00000000-0005-0000-0000-00000C1E0000}"/>
    <cellStyle name="60% - Accent3 72" xfId="7693" xr:uid="{00000000-0005-0000-0000-00000D1E0000}"/>
    <cellStyle name="60% - Accent3 73" xfId="29" xr:uid="{00000000-0005-0000-0000-00001D000000}"/>
    <cellStyle name="60% - Accent3 8" xfId="7694" xr:uid="{00000000-0005-0000-0000-00000E1E0000}"/>
    <cellStyle name="60% - Accent3 9" xfId="7695" xr:uid="{00000000-0005-0000-0000-00000F1E0000}"/>
    <cellStyle name="60% - Accent4 10" xfId="7696" xr:uid="{00000000-0005-0000-0000-0000101E0000}"/>
    <cellStyle name="60% - Accent4 11" xfId="7697" xr:uid="{00000000-0005-0000-0000-0000111E0000}"/>
    <cellStyle name="60% - Accent4 12" xfId="7698" xr:uid="{00000000-0005-0000-0000-0000121E0000}"/>
    <cellStyle name="60% - Accent4 13" xfId="7699" xr:uid="{00000000-0005-0000-0000-0000131E0000}"/>
    <cellStyle name="60% - Accent4 14" xfId="7700" xr:uid="{00000000-0005-0000-0000-0000141E0000}"/>
    <cellStyle name="60% - Accent4 15" xfId="7701" xr:uid="{00000000-0005-0000-0000-0000151E0000}"/>
    <cellStyle name="60% - Accent4 16" xfId="7702" xr:uid="{00000000-0005-0000-0000-0000161E0000}"/>
    <cellStyle name="60% - Accent4 17" xfId="7703" xr:uid="{00000000-0005-0000-0000-0000171E0000}"/>
    <cellStyle name="60% - Accent4 18" xfId="7704" xr:uid="{00000000-0005-0000-0000-0000181E0000}"/>
    <cellStyle name="60% - Accent4 19" xfId="7705" xr:uid="{00000000-0005-0000-0000-0000191E0000}"/>
    <cellStyle name="60% - Accent4 2" xfId="224" xr:uid="{00000000-0005-0000-0000-0000E0000000}"/>
    <cellStyle name="60% - Accent4 2 2" xfId="7706" xr:uid="{00000000-0005-0000-0000-00001A1E0000}"/>
    <cellStyle name="60% - Accent4 2 3" xfId="7707" xr:uid="{00000000-0005-0000-0000-00001B1E0000}"/>
    <cellStyle name="60% - Accent4 2 4" xfId="7708" xr:uid="{00000000-0005-0000-0000-00001C1E0000}"/>
    <cellStyle name="60% - Accent4 20" xfId="7709" xr:uid="{00000000-0005-0000-0000-00001D1E0000}"/>
    <cellStyle name="60% - Accent4 21" xfId="7710" xr:uid="{00000000-0005-0000-0000-00001E1E0000}"/>
    <cellStyle name="60% - Accent4 22" xfId="7711" xr:uid="{00000000-0005-0000-0000-00001F1E0000}"/>
    <cellStyle name="60% - Accent4 23" xfId="7712" xr:uid="{00000000-0005-0000-0000-0000201E0000}"/>
    <cellStyle name="60% - Accent4 24" xfId="7713" xr:uid="{00000000-0005-0000-0000-0000211E0000}"/>
    <cellStyle name="60% - Accent4 25" xfId="7714" xr:uid="{00000000-0005-0000-0000-0000221E0000}"/>
    <cellStyle name="60% - Accent4 26" xfId="7715" xr:uid="{00000000-0005-0000-0000-0000231E0000}"/>
    <cellStyle name="60% - Accent4 27" xfId="7716" xr:uid="{00000000-0005-0000-0000-0000241E0000}"/>
    <cellStyle name="60% - Accent4 28" xfId="7717" xr:uid="{00000000-0005-0000-0000-0000251E0000}"/>
    <cellStyle name="60% - Accent4 29" xfId="7718" xr:uid="{00000000-0005-0000-0000-0000261E0000}"/>
    <cellStyle name="60% - Accent4 3" xfId="7719" xr:uid="{00000000-0005-0000-0000-0000271E0000}"/>
    <cellStyle name="60% - Accent4 30" xfId="7720" xr:uid="{00000000-0005-0000-0000-0000281E0000}"/>
    <cellStyle name="60% - Accent4 31" xfId="7721" xr:uid="{00000000-0005-0000-0000-0000291E0000}"/>
    <cellStyle name="60% - Accent4 32" xfId="7722" xr:uid="{00000000-0005-0000-0000-00002A1E0000}"/>
    <cellStyle name="60% - Accent4 33" xfId="7723" xr:uid="{00000000-0005-0000-0000-00002B1E0000}"/>
    <cellStyle name="60% - Accent4 34" xfId="7724" xr:uid="{00000000-0005-0000-0000-00002C1E0000}"/>
    <cellStyle name="60% - Accent4 35" xfId="7725" xr:uid="{00000000-0005-0000-0000-00002D1E0000}"/>
    <cellStyle name="60% - Accent4 36" xfId="7726" xr:uid="{00000000-0005-0000-0000-00002E1E0000}"/>
    <cellStyle name="60% - Accent4 37" xfId="7727" xr:uid="{00000000-0005-0000-0000-00002F1E0000}"/>
    <cellStyle name="60% - Accent4 38" xfId="7728" xr:uid="{00000000-0005-0000-0000-0000301E0000}"/>
    <cellStyle name="60% - Accent4 39" xfId="7729" xr:uid="{00000000-0005-0000-0000-0000311E0000}"/>
    <cellStyle name="60% - Accent4 4" xfId="7730" xr:uid="{00000000-0005-0000-0000-0000321E0000}"/>
    <cellStyle name="60% - Accent4 40" xfId="7731" xr:uid="{00000000-0005-0000-0000-0000331E0000}"/>
    <cellStyle name="60% - Accent4 41" xfId="7732" xr:uid="{00000000-0005-0000-0000-0000341E0000}"/>
    <cellStyle name="60% - Accent4 42" xfId="7733" xr:uid="{00000000-0005-0000-0000-0000351E0000}"/>
    <cellStyle name="60% - Accent4 43" xfId="7734" xr:uid="{00000000-0005-0000-0000-0000361E0000}"/>
    <cellStyle name="60% - Accent4 44" xfId="7735" xr:uid="{00000000-0005-0000-0000-0000371E0000}"/>
    <cellStyle name="60% - Accent4 45" xfId="7736" xr:uid="{00000000-0005-0000-0000-0000381E0000}"/>
    <cellStyle name="60% - Accent4 46" xfId="7737" xr:uid="{00000000-0005-0000-0000-0000391E0000}"/>
    <cellStyle name="60% - Accent4 47" xfId="7738" xr:uid="{00000000-0005-0000-0000-00003A1E0000}"/>
    <cellStyle name="60% - Accent4 48" xfId="7739" xr:uid="{00000000-0005-0000-0000-00003B1E0000}"/>
    <cellStyle name="60% - Accent4 49" xfId="7740" xr:uid="{00000000-0005-0000-0000-00003C1E0000}"/>
    <cellStyle name="60% - Accent4 5" xfId="7741" xr:uid="{00000000-0005-0000-0000-00003D1E0000}"/>
    <cellStyle name="60% - Accent4 50" xfId="7742" xr:uid="{00000000-0005-0000-0000-00003E1E0000}"/>
    <cellStyle name="60% - Accent4 51" xfId="7743" xr:uid="{00000000-0005-0000-0000-00003F1E0000}"/>
    <cellStyle name="60% - Accent4 52" xfId="7744" xr:uid="{00000000-0005-0000-0000-0000401E0000}"/>
    <cellStyle name="60% - Accent4 53" xfId="7745" xr:uid="{00000000-0005-0000-0000-0000411E0000}"/>
    <cellStyle name="60% - Accent4 54" xfId="7746" xr:uid="{00000000-0005-0000-0000-0000421E0000}"/>
    <cellStyle name="60% - Accent4 55" xfId="7747" xr:uid="{00000000-0005-0000-0000-0000431E0000}"/>
    <cellStyle name="60% - Accent4 56" xfId="7748" xr:uid="{00000000-0005-0000-0000-0000441E0000}"/>
    <cellStyle name="60% - Accent4 57" xfId="7749" xr:uid="{00000000-0005-0000-0000-0000451E0000}"/>
    <cellStyle name="60% - Accent4 58" xfId="7750" xr:uid="{00000000-0005-0000-0000-0000461E0000}"/>
    <cellStyle name="60% - Accent4 59" xfId="7751" xr:uid="{00000000-0005-0000-0000-0000471E0000}"/>
    <cellStyle name="60% - Accent4 6" xfId="7752" xr:uid="{00000000-0005-0000-0000-0000481E0000}"/>
    <cellStyle name="60% - Accent4 60" xfId="7753" xr:uid="{00000000-0005-0000-0000-0000491E0000}"/>
    <cellStyle name="60% - Accent4 61" xfId="7754" xr:uid="{00000000-0005-0000-0000-00004A1E0000}"/>
    <cellStyle name="60% - Accent4 62" xfId="7755" xr:uid="{00000000-0005-0000-0000-00004B1E0000}"/>
    <cellStyle name="60% - Accent4 63" xfId="7756" xr:uid="{00000000-0005-0000-0000-00004C1E0000}"/>
    <cellStyle name="60% - Accent4 64" xfId="7757" xr:uid="{00000000-0005-0000-0000-00004D1E0000}"/>
    <cellStyle name="60% - Accent4 65" xfId="7758" xr:uid="{00000000-0005-0000-0000-00004E1E0000}"/>
    <cellStyle name="60% - Accent4 66" xfId="7759" xr:uid="{00000000-0005-0000-0000-00004F1E0000}"/>
    <cellStyle name="60% - Accent4 67" xfId="7760" xr:uid="{00000000-0005-0000-0000-0000501E0000}"/>
    <cellStyle name="60% - Accent4 68" xfId="7761" xr:uid="{00000000-0005-0000-0000-0000511E0000}"/>
    <cellStyle name="60% - Accent4 69" xfId="7762" xr:uid="{00000000-0005-0000-0000-0000521E0000}"/>
    <cellStyle name="60% - Accent4 7" xfId="7763" xr:uid="{00000000-0005-0000-0000-0000531E0000}"/>
    <cellStyle name="60% - Accent4 70" xfId="7764" xr:uid="{00000000-0005-0000-0000-0000541E0000}"/>
    <cellStyle name="60% - Accent4 71" xfId="7765" xr:uid="{00000000-0005-0000-0000-0000551E0000}"/>
    <cellStyle name="60% - Accent4 72" xfId="7766" xr:uid="{00000000-0005-0000-0000-0000561E0000}"/>
    <cellStyle name="60% - Accent4 73" xfId="30" xr:uid="{00000000-0005-0000-0000-00001E000000}"/>
    <cellStyle name="60% - Accent4 8" xfId="7767" xr:uid="{00000000-0005-0000-0000-0000571E0000}"/>
    <cellStyle name="60% - Accent4 9" xfId="7768" xr:uid="{00000000-0005-0000-0000-0000581E0000}"/>
    <cellStyle name="60% - Accent5 10" xfId="7769" xr:uid="{00000000-0005-0000-0000-0000591E0000}"/>
    <cellStyle name="60% - Accent5 11" xfId="7770" xr:uid="{00000000-0005-0000-0000-00005A1E0000}"/>
    <cellStyle name="60% - Accent5 12" xfId="7771" xr:uid="{00000000-0005-0000-0000-00005B1E0000}"/>
    <cellStyle name="60% - Accent5 13" xfId="7772" xr:uid="{00000000-0005-0000-0000-00005C1E0000}"/>
    <cellStyle name="60% - Accent5 14" xfId="7773" xr:uid="{00000000-0005-0000-0000-00005D1E0000}"/>
    <cellStyle name="60% - Accent5 15" xfId="7774" xr:uid="{00000000-0005-0000-0000-00005E1E0000}"/>
    <cellStyle name="60% - Accent5 16" xfId="7775" xr:uid="{00000000-0005-0000-0000-00005F1E0000}"/>
    <cellStyle name="60% - Accent5 17" xfId="7776" xr:uid="{00000000-0005-0000-0000-0000601E0000}"/>
    <cellStyle name="60% - Accent5 18" xfId="7777" xr:uid="{00000000-0005-0000-0000-0000611E0000}"/>
    <cellStyle name="60% - Accent5 19" xfId="7778" xr:uid="{00000000-0005-0000-0000-0000621E0000}"/>
    <cellStyle name="60% - Accent5 2" xfId="225" xr:uid="{00000000-0005-0000-0000-0000E1000000}"/>
    <cellStyle name="60% - Accent5 2 2" xfId="7779" xr:uid="{00000000-0005-0000-0000-0000631E0000}"/>
    <cellStyle name="60% - Accent5 2 3" xfId="7780" xr:uid="{00000000-0005-0000-0000-0000641E0000}"/>
    <cellStyle name="60% - Accent5 2 4" xfId="7781" xr:uid="{00000000-0005-0000-0000-0000651E0000}"/>
    <cellStyle name="60% - Accent5 20" xfId="7782" xr:uid="{00000000-0005-0000-0000-0000661E0000}"/>
    <cellStyle name="60% - Accent5 21" xfId="7783" xr:uid="{00000000-0005-0000-0000-0000671E0000}"/>
    <cellStyle name="60% - Accent5 22" xfId="7784" xr:uid="{00000000-0005-0000-0000-0000681E0000}"/>
    <cellStyle name="60% - Accent5 23" xfId="7785" xr:uid="{00000000-0005-0000-0000-0000691E0000}"/>
    <cellStyle name="60% - Accent5 24" xfId="7786" xr:uid="{00000000-0005-0000-0000-00006A1E0000}"/>
    <cellStyle name="60% - Accent5 25" xfId="7787" xr:uid="{00000000-0005-0000-0000-00006B1E0000}"/>
    <cellStyle name="60% - Accent5 26" xfId="7788" xr:uid="{00000000-0005-0000-0000-00006C1E0000}"/>
    <cellStyle name="60% - Accent5 27" xfId="7789" xr:uid="{00000000-0005-0000-0000-00006D1E0000}"/>
    <cellStyle name="60% - Accent5 28" xfId="7790" xr:uid="{00000000-0005-0000-0000-00006E1E0000}"/>
    <cellStyle name="60% - Accent5 29" xfId="7791" xr:uid="{00000000-0005-0000-0000-00006F1E0000}"/>
    <cellStyle name="60% - Accent5 3" xfId="7792" xr:uid="{00000000-0005-0000-0000-0000701E0000}"/>
    <cellStyle name="60% - Accent5 30" xfId="7793" xr:uid="{00000000-0005-0000-0000-0000711E0000}"/>
    <cellStyle name="60% - Accent5 31" xfId="7794" xr:uid="{00000000-0005-0000-0000-0000721E0000}"/>
    <cellStyle name="60% - Accent5 32" xfId="7795" xr:uid="{00000000-0005-0000-0000-0000731E0000}"/>
    <cellStyle name="60% - Accent5 33" xfId="7796" xr:uid="{00000000-0005-0000-0000-0000741E0000}"/>
    <cellStyle name="60% - Accent5 34" xfId="7797" xr:uid="{00000000-0005-0000-0000-0000751E0000}"/>
    <cellStyle name="60% - Accent5 35" xfId="7798" xr:uid="{00000000-0005-0000-0000-0000761E0000}"/>
    <cellStyle name="60% - Accent5 36" xfId="7799" xr:uid="{00000000-0005-0000-0000-0000771E0000}"/>
    <cellStyle name="60% - Accent5 37" xfId="7800" xr:uid="{00000000-0005-0000-0000-0000781E0000}"/>
    <cellStyle name="60% - Accent5 38" xfId="7801" xr:uid="{00000000-0005-0000-0000-0000791E0000}"/>
    <cellStyle name="60% - Accent5 39" xfId="7802" xr:uid="{00000000-0005-0000-0000-00007A1E0000}"/>
    <cellStyle name="60% - Accent5 4" xfId="7803" xr:uid="{00000000-0005-0000-0000-00007B1E0000}"/>
    <cellStyle name="60% - Accent5 40" xfId="7804" xr:uid="{00000000-0005-0000-0000-00007C1E0000}"/>
    <cellStyle name="60% - Accent5 41" xfId="7805" xr:uid="{00000000-0005-0000-0000-00007D1E0000}"/>
    <cellStyle name="60% - Accent5 42" xfId="7806" xr:uid="{00000000-0005-0000-0000-00007E1E0000}"/>
    <cellStyle name="60% - Accent5 43" xfId="7807" xr:uid="{00000000-0005-0000-0000-00007F1E0000}"/>
    <cellStyle name="60% - Accent5 44" xfId="7808" xr:uid="{00000000-0005-0000-0000-0000801E0000}"/>
    <cellStyle name="60% - Accent5 45" xfId="7809" xr:uid="{00000000-0005-0000-0000-0000811E0000}"/>
    <cellStyle name="60% - Accent5 46" xfId="7810" xr:uid="{00000000-0005-0000-0000-0000821E0000}"/>
    <cellStyle name="60% - Accent5 47" xfId="7811" xr:uid="{00000000-0005-0000-0000-0000831E0000}"/>
    <cellStyle name="60% - Accent5 48" xfId="7812" xr:uid="{00000000-0005-0000-0000-0000841E0000}"/>
    <cellStyle name="60% - Accent5 49" xfId="7813" xr:uid="{00000000-0005-0000-0000-0000851E0000}"/>
    <cellStyle name="60% - Accent5 5" xfId="7814" xr:uid="{00000000-0005-0000-0000-0000861E0000}"/>
    <cellStyle name="60% - Accent5 50" xfId="7815" xr:uid="{00000000-0005-0000-0000-0000871E0000}"/>
    <cellStyle name="60% - Accent5 51" xfId="7816" xr:uid="{00000000-0005-0000-0000-0000881E0000}"/>
    <cellStyle name="60% - Accent5 52" xfId="7817" xr:uid="{00000000-0005-0000-0000-0000891E0000}"/>
    <cellStyle name="60% - Accent5 53" xfId="7818" xr:uid="{00000000-0005-0000-0000-00008A1E0000}"/>
    <cellStyle name="60% - Accent5 54" xfId="7819" xr:uid="{00000000-0005-0000-0000-00008B1E0000}"/>
    <cellStyle name="60% - Accent5 55" xfId="7820" xr:uid="{00000000-0005-0000-0000-00008C1E0000}"/>
    <cellStyle name="60% - Accent5 56" xfId="7821" xr:uid="{00000000-0005-0000-0000-00008D1E0000}"/>
    <cellStyle name="60% - Accent5 57" xfId="7822" xr:uid="{00000000-0005-0000-0000-00008E1E0000}"/>
    <cellStyle name="60% - Accent5 58" xfId="7823" xr:uid="{00000000-0005-0000-0000-00008F1E0000}"/>
    <cellStyle name="60% - Accent5 59" xfId="7824" xr:uid="{00000000-0005-0000-0000-0000901E0000}"/>
    <cellStyle name="60% - Accent5 6" xfId="7825" xr:uid="{00000000-0005-0000-0000-0000911E0000}"/>
    <cellStyle name="60% - Accent5 60" xfId="7826" xr:uid="{00000000-0005-0000-0000-0000921E0000}"/>
    <cellStyle name="60% - Accent5 61" xfId="7827" xr:uid="{00000000-0005-0000-0000-0000931E0000}"/>
    <cellStyle name="60% - Accent5 62" xfId="7828" xr:uid="{00000000-0005-0000-0000-0000941E0000}"/>
    <cellStyle name="60% - Accent5 63" xfId="7829" xr:uid="{00000000-0005-0000-0000-0000951E0000}"/>
    <cellStyle name="60% - Accent5 64" xfId="7830" xr:uid="{00000000-0005-0000-0000-0000961E0000}"/>
    <cellStyle name="60% - Accent5 65" xfId="7831" xr:uid="{00000000-0005-0000-0000-0000971E0000}"/>
    <cellStyle name="60% - Accent5 66" xfId="7832" xr:uid="{00000000-0005-0000-0000-0000981E0000}"/>
    <cellStyle name="60% - Accent5 67" xfId="7833" xr:uid="{00000000-0005-0000-0000-0000991E0000}"/>
    <cellStyle name="60% - Accent5 68" xfId="7834" xr:uid="{00000000-0005-0000-0000-00009A1E0000}"/>
    <cellStyle name="60% - Accent5 69" xfId="7835" xr:uid="{00000000-0005-0000-0000-00009B1E0000}"/>
    <cellStyle name="60% - Accent5 7" xfId="7836" xr:uid="{00000000-0005-0000-0000-00009C1E0000}"/>
    <cellStyle name="60% - Accent5 70" xfId="7837" xr:uid="{00000000-0005-0000-0000-00009D1E0000}"/>
    <cellStyle name="60% - Accent5 71" xfId="7838" xr:uid="{00000000-0005-0000-0000-00009E1E0000}"/>
    <cellStyle name="60% - Accent5 72" xfId="7839" xr:uid="{00000000-0005-0000-0000-00009F1E0000}"/>
    <cellStyle name="60% - Accent5 73" xfId="31" xr:uid="{00000000-0005-0000-0000-00001F000000}"/>
    <cellStyle name="60% - Accent5 8" xfId="7840" xr:uid="{00000000-0005-0000-0000-0000A01E0000}"/>
    <cellStyle name="60% - Accent5 9" xfId="7841" xr:uid="{00000000-0005-0000-0000-0000A11E0000}"/>
    <cellStyle name="60% - Accent6 10" xfId="7842" xr:uid="{00000000-0005-0000-0000-0000A21E0000}"/>
    <cellStyle name="60% - Accent6 11" xfId="7843" xr:uid="{00000000-0005-0000-0000-0000A31E0000}"/>
    <cellStyle name="60% - Accent6 12" xfId="7844" xr:uid="{00000000-0005-0000-0000-0000A41E0000}"/>
    <cellStyle name="60% - Accent6 13" xfId="7845" xr:uid="{00000000-0005-0000-0000-0000A51E0000}"/>
    <cellStyle name="60% - Accent6 14" xfId="7846" xr:uid="{00000000-0005-0000-0000-0000A61E0000}"/>
    <cellStyle name="60% - Accent6 15" xfId="7847" xr:uid="{00000000-0005-0000-0000-0000A71E0000}"/>
    <cellStyle name="60% - Accent6 16" xfId="7848" xr:uid="{00000000-0005-0000-0000-0000A81E0000}"/>
    <cellStyle name="60% - Accent6 17" xfId="7849" xr:uid="{00000000-0005-0000-0000-0000A91E0000}"/>
    <cellStyle name="60% - Accent6 18" xfId="7850" xr:uid="{00000000-0005-0000-0000-0000AA1E0000}"/>
    <cellStyle name="60% - Accent6 19" xfId="7851" xr:uid="{00000000-0005-0000-0000-0000AB1E0000}"/>
    <cellStyle name="60% - Accent6 2" xfId="226" xr:uid="{00000000-0005-0000-0000-0000E2000000}"/>
    <cellStyle name="60% - Accent6 2 2" xfId="7852" xr:uid="{00000000-0005-0000-0000-0000AC1E0000}"/>
    <cellStyle name="60% - Accent6 2 3" xfId="7853" xr:uid="{00000000-0005-0000-0000-0000AD1E0000}"/>
    <cellStyle name="60% - Accent6 2 4" xfId="7854" xr:uid="{00000000-0005-0000-0000-0000AE1E0000}"/>
    <cellStyle name="60% - Accent6 20" xfId="7855" xr:uid="{00000000-0005-0000-0000-0000AF1E0000}"/>
    <cellStyle name="60% - Accent6 21" xfId="7856" xr:uid="{00000000-0005-0000-0000-0000B01E0000}"/>
    <cellStyle name="60% - Accent6 22" xfId="7857" xr:uid="{00000000-0005-0000-0000-0000B11E0000}"/>
    <cellStyle name="60% - Accent6 23" xfId="7858" xr:uid="{00000000-0005-0000-0000-0000B21E0000}"/>
    <cellStyle name="60% - Accent6 24" xfId="7859" xr:uid="{00000000-0005-0000-0000-0000B31E0000}"/>
    <cellStyle name="60% - Accent6 25" xfId="7860" xr:uid="{00000000-0005-0000-0000-0000B41E0000}"/>
    <cellStyle name="60% - Accent6 26" xfId="7861" xr:uid="{00000000-0005-0000-0000-0000B51E0000}"/>
    <cellStyle name="60% - Accent6 27" xfId="7862" xr:uid="{00000000-0005-0000-0000-0000B61E0000}"/>
    <cellStyle name="60% - Accent6 28" xfId="7863" xr:uid="{00000000-0005-0000-0000-0000B71E0000}"/>
    <cellStyle name="60% - Accent6 29" xfId="7864" xr:uid="{00000000-0005-0000-0000-0000B81E0000}"/>
    <cellStyle name="60% - Accent6 3" xfId="7865" xr:uid="{00000000-0005-0000-0000-0000B91E0000}"/>
    <cellStyle name="60% - Accent6 30" xfId="7866" xr:uid="{00000000-0005-0000-0000-0000BA1E0000}"/>
    <cellStyle name="60% - Accent6 31" xfId="7867" xr:uid="{00000000-0005-0000-0000-0000BB1E0000}"/>
    <cellStyle name="60% - Accent6 32" xfId="7868" xr:uid="{00000000-0005-0000-0000-0000BC1E0000}"/>
    <cellStyle name="60% - Accent6 33" xfId="7869" xr:uid="{00000000-0005-0000-0000-0000BD1E0000}"/>
    <cellStyle name="60% - Accent6 34" xfId="7870" xr:uid="{00000000-0005-0000-0000-0000BE1E0000}"/>
    <cellStyle name="60% - Accent6 35" xfId="7871" xr:uid="{00000000-0005-0000-0000-0000BF1E0000}"/>
    <cellStyle name="60% - Accent6 36" xfId="7872" xr:uid="{00000000-0005-0000-0000-0000C01E0000}"/>
    <cellStyle name="60% - Accent6 37" xfId="7873" xr:uid="{00000000-0005-0000-0000-0000C11E0000}"/>
    <cellStyle name="60% - Accent6 38" xfId="7874" xr:uid="{00000000-0005-0000-0000-0000C21E0000}"/>
    <cellStyle name="60% - Accent6 39" xfId="7875" xr:uid="{00000000-0005-0000-0000-0000C31E0000}"/>
    <cellStyle name="60% - Accent6 4" xfId="7876" xr:uid="{00000000-0005-0000-0000-0000C41E0000}"/>
    <cellStyle name="60% - Accent6 40" xfId="7877" xr:uid="{00000000-0005-0000-0000-0000C51E0000}"/>
    <cellStyle name="60% - Accent6 41" xfId="7878" xr:uid="{00000000-0005-0000-0000-0000C61E0000}"/>
    <cellStyle name="60% - Accent6 42" xfId="7879" xr:uid="{00000000-0005-0000-0000-0000C71E0000}"/>
    <cellStyle name="60% - Accent6 43" xfId="7880" xr:uid="{00000000-0005-0000-0000-0000C81E0000}"/>
    <cellStyle name="60% - Accent6 44" xfId="7881" xr:uid="{00000000-0005-0000-0000-0000C91E0000}"/>
    <cellStyle name="60% - Accent6 45" xfId="7882" xr:uid="{00000000-0005-0000-0000-0000CA1E0000}"/>
    <cellStyle name="60% - Accent6 46" xfId="7883" xr:uid="{00000000-0005-0000-0000-0000CB1E0000}"/>
    <cellStyle name="60% - Accent6 47" xfId="7884" xr:uid="{00000000-0005-0000-0000-0000CC1E0000}"/>
    <cellStyle name="60% - Accent6 48" xfId="7885" xr:uid="{00000000-0005-0000-0000-0000CD1E0000}"/>
    <cellStyle name="60% - Accent6 49" xfId="7886" xr:uid="{00000000-0005-0000-0000-0000CE1E0000}"/>
    <cellStyle name="60% - Accent6 5" xfId="7887" xr:uid="{00000000-0005-0000-0000-0000CF1E0000}"/>
    <cellStyle name="60% - Accent6 50" xfId="7888" xr:uid="{00000000-0005-0000-0000-0000D01E0000}"/>
    <cellStyle name="60% - Accent6 51" xfId="7889" xr:uid="{00000000-0005-0000-0000-0000D11E0000}"/>
    <cellStyle name="60% - Accent6 52" xfId="7890" xr:uid="{00000000-0005-0000-0000-0000D21E0000}"/>
    <cellStyle name="60% - Accent6 53" xfId="7891" xr:uid="{00000000-0005-0000-0000-0000D31E0000}"/>
    <cellStyle name="60% - Accent6 54" xfId="7892" xr:uid="{00000000-0005-0000-0000-0000D41E0000}"/>
    <cellStyle name="60% - Accent6 55" xfId="7893" xr:uid="{00000000-0005-0000-0000-0000D51E0000}"/>
    <cellStyle name="60% - Accent6 56" xfId="7894" xr:uid="{00000000-0005-0000-0000-0000D61E0000}"/>
    <cellStyle name="60% - Accent6 57" xfId="7895" xr:uid="{00000000-0005-0000-0000-0000D71E0000}"/>
    <cellStyle name="60% - Accent6 58" xfId="7896" xr:uid="{00000000-0005-0000-0000-0000D81E0000}"/>
    <cellStyle name="60% - Accent6 59" xfId="7897" xr:uid="{00000000-0005-0000-0000-0000D91E0000}"/>
    <cellStyle name="60% - Accent6 6" xfId="7898" xr:uid="{00000000-0005-0000-0000-0000DA1E0000}"/>
    <cellStyle name="60% - Accent6 60" xfId="7899" xr:uid="{00000000-0005-0000-0000-0000DB1E0000}"/>
    <cellStyle name="60% - Accent6 61" xfId="7900" xr:uid="{00000000-0005-0000-0000-0000DC1E0000}"/>
    <cellStyle name="60% - Accent6 62" xfId="7901" xr:uid="{00000000-0005-0000-0000-0000DD1E0000}"/>
    <cellStyle name="60% - Accent6 63" xfId="7902" xr:uid="{00000000-0005-0000-0000-0000DE1E0000}"/>
    <cellStyle name="60% - Accent6 64" xfId="7903" xr:uid="{00000000-0005-0000-0000-0000DF1E0000}"/>
    <cellStyle name="60% - Accent6 65" xfId="7904" xr:uid="{00000000-0005-0000-0000-0000E01E0000}"/>
    <cellStyle name="60% - Accent6 66" xfId="7905" xr:uid="{00000000-0005-0000-0000-0000E11E0000}"/>
    <cellStyle name="60% - Accent6 67" xfId="7906" xr:uid="{00000000-0005-0000-0000-0000E21E0000}"/>
    <cellStyle name="60% - Accent6 68" xfId="7907" xr:uid="{00000000-0005-0000-0000-0000E31E0000}"/>
    <cellStyle name="60% - Accent6 69" xfId="7908" xr:uid="{00000000-0005-0000-0000-0000E41E0000}"/>
    <cellStyle name="60% - Accent6 7" xfId="7909" xr:uid="{00000000-0005-0000-0000-0000E51E0000}"/>
    <cellStyle name="60% - Accent6 70" xfId="7910" xr:uid="{00000000-0005-0000-0000-0000E61E0000}"/>
    <cellStyle name="60% - Accent6 71" xfId="7911" xr:uid="{00000000-0005-0000-0000-0000E71E0000}"/>
    <cellStyle name="60% - Accent6 72" xfId="7912" xr:uid="{00000000-0005-0000-0000-0000E81E0000}"/>
    <cellStyle name="60% - Accent6 73" xfId="32" xr:uid="{00000000-0005-0000-0000-000020000000}"/>
    <cellStyle name="60% - Accent6 8" xfId="7913" xr:uid="{00000000-0005-0000-0000-0000E91E0000}"/>
    <cellStyle name="60% - Accent6 9" xfId="7914" xr:uid="{00000000-0005-0000-0000-0000EA1E0000}"/>
    <cellStyle name="Accent1 10" xfId="7915" xr:uid="{00000000-0005-0000-0000-0000EB1E0000}"/>
    <cellStyle name="Accent1 11" xfId="7916" xr:uid="{00000000-0005-0000-0000-0000EC1E0000}"/>
    <cellStyle name="Accent1 12" xfId="7917" xr:uid="{00000000-0005-0000-0000-0000ED1E0000}"/>
    <cellStyle name="Accent1 13" xfId="7918" xr:uid="{00000000-0005-0000-0000-0000EE1E0000}"/>
    <cellStyle name="Accent1 14" xfId="7919" xr:uid="{00000000-0005-0000-0000-0000EF1E0000}"/>
    <cellStyle name="Accent1 15" xfId="7920" xr:uid="{00000000-0005-0000-0000-0000F01E0000}"/>
    <cellStyle name="Accent1 16" xfId="7921" xr:uid="{00000000-0005-0000-0000-0000F11E0000}"/>
    <cellStyle name="Accent1 17" xfId="7922" xr:uid="{00000000-0005-0000-0000-0000F21E0000}"/>
    <cellStyle name="Accent1 18" xfId="7923" xr:uid="{00000000-0005-0000-0000-0000F31E0000}"/>
    <cellStyle name="Accent1 19" xfId="7924" xr:uid="{00000000-0005-0000-0000-0000F41E0000}"/>
    <cellStyle name="Accent1 2" xfId="227" xr:uid="{00000000-0005-0000-0000-0000E3000000}"/>
    <cellStyle name="Accent1 2 2" xfId="7925" xr:uid="{00000000-0005-0000-0000-0000F51E0000}"/>
    <cellStyle name="Accent1 2 3" xfId="7926" xr:uid="{00000000-0005-0000-0000-0000F61E0000}"/>
    <cellStyle name="Accent1 2 4" xfId="7927" xr:uid="{00000000-0005-0000-0000-0000F71E0000}"/>
    <cellStyle name="Accent1 20" xfId="7928" xr:uid="{00000000-0005-0000-0000-0000F81E0000}"/>
    <cellStyle name="Accent1 21" xfId="7929" xr:uid="{00000000-0005-0000-0000-0000F91E0000}"/>
    <cellStyle name="Accent1 22" xfId="7930" xr:uid="{00000000-0005-0000-0000-0000FA1E0000}"/>
    <cellStyle name="Accent1 23" xfId="7931" xr:uid="{00000000-0005-0000-0000-0000FB1E0000}"/>
    <cellStyle name="Accent1 24" xfId="7932" xr:uid="{00000000-0005-0000-0000-0000FC1E0000}"/>
    <cellStyle name="Accent1 25" xfId="7933" xr:uid="{00000000-0005-0000-0000-0000FD1E0000}"/>
    <cellStyle name="Accent1 26" xfId="7934" xr:uid="{00000000-0005-0000-0000-0000FE1E0000}"/>
    <cellStyle name="Accent1 27" xfId="7935" xr:uid="{00000000-0005-0000-0000-0000FF1E0000}"/>
    <cellStyle name="Accent1 28" xfId="7936" xr:uid="{00000000-0005-0000-0000-0000001F0000}"/>
    <cellStyle name="Accent1 29" xfId="7937" xr:uid="{00000000-0005-0000-0000-0000011F0000}"/>
    <cellStyle name="Accent1 3" xfId="7938" xr:uid="{00000000-0005-0000-0000-0000021F0000}"/>
    <cellStyle name="Accent1 30" xfId="7939" xr:uid="{00000000-0005-0000-0000-0000031F0000}"/>
    <cellStyle name="Accent1 31" xfId="7940" xr:uid="{00000000-0005-0000-0000-0000041F0000}"/>
    <cellStyle name="Accent1 32" xfId="7941" xr:uid="{00000000-0005-0000-0000-0000051F0000}"/>
    <cellStyle name="Accent1 33" xfId="7942" xr:uid="{00000000-0005-0000-0000-0000061F0000}"/>
    <cellStyle name="Accent1 34" xfId="7943" xr:uid="{00000000-0005-0000-0000-0000071F0000}"/>
    <cellStyle name="Accent1 35" xfId="7944" xr:uid="{00000000-0005-0000-0000-0000081F0000}"/>
    <cellStyle name="Accent1 36" xfId="7945" xr:uid="{00000000-0005-0000-0000-0000091F0000}"/>
    <cellStyle name="Accent1 37" xfId="7946" xr:uid="{00000000-0005-0000-0000-00000A1F0000}"/>
    <cellStyle name="Accent1 38" xfId="7947" xr:uid="{00000000-0005-0000-0000-00000B1F0000}"/>
    <cellStyle name="Accent1 39" xfId="7948" xr:uid="{00000000-0005-0000-0000-00000C1F0000}"/>
    <cellStyle name="Accent1 4" xfId="7949" xr:uid="{00000000-0005-0000-0000-00000D1F0000}"/>
    <cellStyle name="Accent1 40" xfId="7950" xr:uid="{00000000-0005-0000-0000-00000E1F0000}"/>
    <cellStyle name="Accent1 41" xfId="7951" xr:uid="{00000000-0005-0000-0000-00000F1F0000}"/>
    <cellStyle name="Accent1 42" xfId="7952" xr:uid="{00000000-0005-0000-0000-0000101F0000}"/>
    <cellStyle name="Accent1 43" xfId="7953" xr:uid="{00000000-0005-0000-0000-0000111F0000}"/>
    <cellStyle name="Accent1 44" xfId="7954" xr:uid="{00000000-0005-0000-0000-0000121F0000}"/>
    <cellStyle name="Accent1 45" xfId="7955" xr:uid="{00000000-0005-0000-0000-0000131F0000}"/>
    <cellStyle name="Accent1 46" xfId="7956" xr:uid="{00000000-0005-0000-0000-0000141F0000}"/>
    <cellStyle name="Accent1 47" xfId="7957" xr:uid="{00000000-0005-0000-0000-0000151F0000}"/>
    <cellStyle name="Accent1 48" xfId="7958" xr:uid="{00000000-0005-0000-0000-0000161F0000}"/>
    <cellStyle name="Accent1 49" xfId="7959" xr:uid="{00000000-0005-0000-0000-0000171F0000}"/>
    <cellStyle name="Accent1 5" xfId="7960" xr:uid="{00000000-0005-0000-0000-0000181F0000}"/>
    <cellStyle name="Accent1 50" xfId="7961" xr:uid="{00000000-0005-0000-0000-0000191F0000}"/>
    <cellStyle name="Accent1 51" xfId="7962" xr:uid="{00000000-0005-0000-0000-00001A1F0000}"/>
    <cellStyle name="Accent1 52" xfId="7963" xr:uid="{00000000-0005-0000-0000-00001B1F0000}"/>
    <cellStyle name="Accent1 53" xfId="7964" xr:uid="{00000000-0005-0000-0000-00001C1F0000}"/>
    <cellStyle name="Accent1 54" xfId="7965" xr:uid="{00000000-0005-0000-0000-00001D1F0000}"/>
    <cellStyle name="Accent1 55" xfId="7966" xr:uid="{00000000-0005-0000-0000-00001E1F0000}"/>
    <cellStyle name="Accent1 56" xfId="7967" xr:uid="{00000000-0005-0000-0000-00001F1F0000}"/>
    <cellStyle name="Accent1 57" xfId="7968" xr:uid="{00000000-0005-0000-0000-0000201F0000}"/>
    <cellStyle name="Accent1 58" xfId="7969" xr:uid="{00000000-0005-0000-0000-0000211F0000}"/>
    <cellStyle name="Accent1 59" xfId="7970" xr:uid="{00000000-0005-0000-0000-0000221F0000}"/>
    <cellStyle name="Accent1 6" xfId="7971" xr:uid="{00000000-0005-0000-0000-0000231F0000}"/>
    <cellStyle name="Accent1 60" xfId="7972" xr:uid="{00000000-0005-0000-0000-0000241F0000}"/>
    <cellStyle name="Accent1 61" xfId="7973" xr:uid="{00000000-0005-0000-0000-0000251F0000}"/>
    <cellStyle name="Accent1 62" xfId="7974" xr:uid="{00000000-0005-0000-0000-0000261F0000}"/>
    <cellStyle name="Accent1 63" xfId="7975" xr:uid="{00000000-0005-0000-0000-0000271F0000}"/>
    <cellStyle name="Accent1 64" xfId="7976" xr:uid="{00000000-0005-0000-0000-0000281F0000}"/>
    <cellStyle name="Accent1 65" xfId="7977" xr:uid="{00000000-0005-0000-0000-0000291F0000}"/>
    <cellStyle name="Accent1 66" xfId="7978" xr:uid="{00000000-0005-0000-0000-00002A1F0000}"/>
    <cellStyle name="Accent1 67" xfId="7979" xr:uid="{00000000-0005-0000-0000-00002B1F0000}"/>
    <cellStyle name="Accent1 68" xfId="7980" xr:uid="{00000000-0005-0000-0000-00002C1F0000}"/>
    <cellStyle name="Accent1 69" xfId="7981" xr:uid="{00000000-0005-0000-0000-00002D1F0000}"/>
    <cellStyle name="Accent1 7" xfId="7982" xr:uid="{00000000-0005-0000-0000-00002E1F0000}"/>
    <cellStyle name="Accent1 70" xfId="7983" xr:uid="{00000000-0005-0000-0000-00002F1F0000}"/>
    <cellStyle name="Accent1 71" xfId="7984" xr:uid="{00000000-0005-0000-0000-0000301F0000}"/>
    <cellStyle name="Accent1 72" xfId="7985" xr:uid="{00000000-0005-0000-0000-0000311F0000}"/>
    <cellStyle name="Accent1 73" xfId="33" xr:uid="{00000000-0005-0000-0000-000021000000}"/>
    <cellStyle name="Accent1 8" xfId="7986" xr:uid="{00000000-0005-0000-0000-0000321F0000}"/>
    <cellStyle name="Accent1 9" xfId="7987" xr:uid="{00000000-0005-0000-0000-0000331F0000}"/>
    <cellStyle name="Accent2 10" xfId="7988" xr:uid="{00000000-0005-0000-0000-0000341F0000}"/>
    <cellStyle name="Accent2 11" xfId="7989" xr:uid="{00000000-0005-0000-0000-0000351F0000}"/>
    <cellStyle name="Accent2 12" xfId="7990" xr:uid="{00000000-0005-0000-0000-0000361F0000}"/>
    <cellStyle name="Accent2 13" xfId="7991" xr:uid="{00000000-0005-0000-0000-0000371F0000}"/>
    <cellStyle name="Accent2 14" xfId="7992" xr:uid="{00000000-0005-0000-0000-0000381F0000}"/>
    <cellStyle name="Accent2 15" xfId="7993" xr:uid="{00000000-0005-0000-0000-0000391F0000}"/>
    <cellStyle name="Accent2 16" xfId="7994" xr:uid="{00000000-0005-0000-0000-00003A1F0000}"/>
    <cellStyle name="Accent2 17" xfId="7995" xr:uid="{00000000-0005-0000-0000-00003B1F0000}"/>
    <cellStyle name="Accent2 18" xfId="7996" xr:uid="{00000000-0005-0000-0000-00003C1F0000}"/>
    <cellStyle name="Accent2 19" xfId="7997" xr:uid="{00000000-0005-0000-0000-00003D1F0000}"/>
    <cellStyle name="Accent2 2" xfId="228" xr:uid="{00000000-0005-0000-0000-0000E4000000}"/>
    <cellStyle name="Accent2 2 2" xfId="7998" xr:uid="{00000000-0005-0000-0000-00003E1F0000}"/>
    <cellStyle name="Accent2 2 3" xfId="7999" xr:uid="{00000000-0005-0000-0000-00003F1F0000}"/>
    <cellStyle name="Accent2 2 4" xfId="8000" xr:uid="{00000000-0005-0000-0000-0000401F0000}"/>
    <cellStyle name="Accent2 20" xfId="8001" xr:uid="{00000000-0005-0000-0000-0000411F0000}"/>
    <cellStyle name="Accent2 21" xfId="8002" xr:uid="{00000000-0005-0000-0000-0000421F0000}"/>
    <cellStyle name="Accent2 22" xfId="8003" xr:uid="{00000000-0005-0000-0000-0000431F0000}"/>
    <cellStyle name="Accent2 23" xfId="8004" xr:uid="{00000000-0005-0000-0000-0000441F0000}"/>
    <cellStyle name="Accent2 24" xfId="8005" xr:uid="{00000000-0005-0000-0000-0000451F0000}"/>
    <cellStyle name="Accent2 25" xfId="8006" xr:uid="{00000000-0005-0000-0000-0000461F0000}"/>
    <cellStyle name="Accent2 26" xfId="8007" xr:uid="{00000000-0005-0000-0000-0000471F0000}"/>
    <cellStyle name="Accent2 27" xfId="8008" xr:uid="{00000000-0005-0000-0000-0000481F0000}"/>
    <cellStyle name="Accent2 28" xfId="8009" xr:uid="{00000000-0005-0000-0000-0000491F0000}"/>
    <cellStyle name="Accent2 29" xfId="8010" xr:uid="{00000000-0005-0000-0000-00004A1F0000}"/>
    <cellStyle name="Accent2 3" xfId="8011" xr:uid="{00000000-0005-0000-0000-00004B1F0000}"/>
    <cellStyle name="Accent2 30" xfId="8012" xr:uid="{00000000-0005-0000-0000-00004C1F0000}"/>
    <cellStyle name="Accent2 31" xfId="8013" xr:uid="{00000000-0005-0000-0000-00004D1F0000}"/>
    <cellStyle name="Accent2 32" xfId="8014" xr:uid="{00000000-0005-0000-0000-00004E1F0000}"/>
    <cellStyle name="Accent2 33" xfId="8015" xr:uid="{00000000-0005-0000-0000-00004F1F0000}"/>
    <cellStyle name="Accent2 34" xfId="8016" xr:uid="{00000000-0005-0000-0000-0000501F0000}"/>
    <cellStyle name="Accent2 35" xfId="8017" xr:uid="{00000000-0005-0000-0000-0000511F0000}"/>
    <cellStyle name="Accent2 36" xfId="8018" xr:uid="{00000000-0005-0000-0000-0000521F0000}"/>
    <cellStyle name="Accent2 37" xfId="8019" xr:uid="{00000000-0005-0000-0000-0000531F0000}"/>
    <cellStyle name="Accent2 38" xfId="8020" xr:uid="{00000000-0005-0000-0000-0000541F0000}"/>
    <cellStyle name="Accent2 39" xfId="8021" xr:uid="{00000000-0005-0000-0000-0000551F0000}"/>
    <cellStyle name="Accent2 4" xfId="8022" xr:uid="{00000000-0005-0000-0000-0000561F0000}"/>
    <cellStyle name="Accent2 40" xfId="8023" xr:uid="{00000000-0005-0000-0000-0000571F0000}"/>
    <cellStyle name="Accent2 41" xfId="8024" xr:uid="{00000000-0005-0000-0000-0000581F0000}"/>
    <cellStyle name="Accent2 42" xfId="8025" xr:uid="{00000000-0005-0000-0000-0000591F0000}"/>
    <cellStyle name="Accent2 43" xfId="8026" xr:uid="{00000000-0005-0000-0000-00005A1F0000}"/>
    <cellStyle name="Accent2 44" xfId="8027" xr:uid="{00000000-0005-0000-0000-00005B1F0000}"/>
    <cellStyle name="Accent2 45" xfId="8028" xr:uid="{00000000-0005-0000-0000-00005C1F0000}"/>
    <cellStyle name="Accent2 46" xfId="8029" xr:uid="{00000000-0005-0000-0000-00005D1F0000}"/>
    <cellStyle name="Accent2 47" xfId="8030" xr:uid="{00000000-0005-0000-0000-00005E1F0000}"/>
    <cellStyle name="Accent2 48" xfId="8031" xr:uid="{00000000-0005-0000-0000-00005F1F0000}"/>
    <cellStyle name="Accent2 49" xfId="8032" xr:uid="{00000000-0005-0000-0000-0000601F0000}"/>
    <cellStyle name="Accent2 5" xfId="8033" xr:uid="{00000000-0005-0000-0000-0000611F0000}"/>
    <cellStyle name="Accent2 50" xfId="8034" xr:uid="{00000000-0005-0000-0000-0000621F0000}"/>
    <cellStyle name="Accent2 51" xfId="8035" xr:uid="{00000000-0005-0000-0000-0000631F0000}"/>
    <cellStyle name="Accent2 52" xfId="8036" xr:uid="{00000000-0005-0000-0000-0000641F0000}"/>
    <cellStyle name="Accent2 53" xfId="8037" xr:uid="{00000000-0005-0000-0000-0000651F0000}"/>
    <cellStyle name="Accent2 54" xfId="8038" xr:uid="{00000000-0005-0000-0000-0000661F0000}"/>
    <cellStyle name="Accent2 55" xfId="8039" xr:uid="{00000000-0005-0000-0000-0000671F0000}"/>
    <cellStyle name="Accent2 56" xfId="8040" xr:uid="{00000000-0005-0000-0000-0000681F0000}"/>
    <cellStyle name="Accent2 57" xfId="8041" xr:uid="{00000000-0005-0000-0000-0000691F0000}"/>
    <cellStyle name="Accent2 58" xfId="8042" xr:uid="{00000000-0005-0000-0000-00006A1F0000}"/>
    <cellStyle name="Accent2 59" xfId="8043" xr:uid="{00000000-0005-0000-0000-00006B1F0000}"/>
    <cellStyle name="Accent2 6" xfId="8044" xr:uid="{00000000-0005-0000-0000-00006C1F0000}"/>
    <cellStyle name="Accent2 60" xfId="8045" xr:uid="{00000000-0005-0000-0000-00006D1F0000}"/>
    <cellStyle name="Accent2 61" xfId="8046" xr:uid="{00000000-0005-0000-0000-00006E1F0000}"/>
    <cellStyle name="Accent2 62" xfId="8047" xr:uid="{00000000-0005-0000-0000-00006F1F0000}"/>
    <cellStyle name="Accent2 63" xfId="8048" xr:uid="{00000000-0005-0000-0000-0000701F0000}"/>
    <cellStyle name="Accent2 64" xfId="8049" xr:uid="{00000000-0005-0000-0000-0000711F0000}"/>
    <cellStyle name="Accent2 65" xfId="8050" xr:uid="{00000000-0005-0000-0000-0000721F0000}"/>
    <cellStyle name="Accent2 66" xfId="8051" xr:uid="{00000000-0005-0000-0000-0000731F0000}"/>
    <cellStyle name="Accent2 67" xfId="8052" xr:uid="{00000000-0005-0000-0000-0000741F0000}"/>
    <cellStyle name="Accent2 68" xfId="8053" xr:uid="{00000000-0005-0000-0000-0000751F0000}"/>
    <cellStyle name="Accent2 69" xfId="8054" xr:uid="{00000000-0005-0000-0000-0000761F0000}"/>
    <cellStyle name="Accent2 7" xfId="8055" xr:uid="{00000000-0005-0000-0000-0000771F0000}"/>
    <cellStyle name="Accent2 70" xfId="8056" xr:uid="{00000000-0005-0000-0000-0000781F0000}"/>
    <cellStyle name="Accent2 71" xfId="8057" xr:uid="{00000000-0005-0000-0000-0000791F0000}"/>
    <cellStyle name="Accent2 72" xfId="8058" xr:uid="{00000000-0005-0000-0000-00007A1F0000}"/>
    <cellStyle name="Accent2 73" xfId="34" xr:uid="{00000000-0005-0000-0000-000022000000}"/>
    <cellStyle name="Accent2 8" xfId="8059" xr:uid="{00000000-0005-0000-0000-00007B1F0000}"/>
    <cellStyle name="Accent2 9" xfId="8060" xr:uid="{00000000-0005-0000-0000-00007C1F0000}"/>
    <cellStyle name="Accent3 10" xfId="8061" xr:uid="{00000000-0005-0000-0000-00007D1F0000}"/>
    <cellStyle name="Accent3 11" xfId="8062" xr:uid="{00000000-0005-0000-0000-00007E1F0000}"/>
    <cellStyle name="Accent3 12" xfId="8063" xr:uid="{00000000-0005-0000-0000-00007F1F0000}"/>
    <cellStyle name="Accent3 13" xfId="8064" xr:uid="{00000000-0005-0000-0000-0000801F0000}"/>
    <cellStyle name="Accent3 14" xfId="8065" xr:uid="{00000000-0005-0000-0000-0000811F0000}"/>
    <cellStyle name="Accent3 15" xfId="8066" xr:uid="{00000000-0005-0000-0000-0000821F0000}"/>
    <cellStyle name="Accent3 16" xfId="8067" xr:uid="{00000000-0005-0000-0000-0000831F0000}"/>
    <cellStyle name="Accent3 17" xfId="8068" xr:uid="{00000000-0005-0000-0000-0000841F0000}"/>
    <cellStyle name="Accent3 18" xfId="8069" xr:uid="{00000000-0005-0000-0000-0000851F0000}"/>
    <cellStyle name="Accent3 19" xfId="8070" xr:uid="{00000000-0005-0000-0000-0000861F0000}"/>
    <cellStyle name="Accent3 2" xfId="229" xr:uid="{00000000-0005-0000-0000-0000E5000000}"/>
    <cellStyle name="Accent3 2 2" xfId="8071" xr:uid="{00000000-0005-0000-0000-0000871F0000}"/>
    <cellStyle name="Accent3 2 3" xfId="8072" xr:uid="{00000000-0005-0000-0000-0000881F0000}"/>
    <cellStyle name="Accent3 2 4" xfId="8073" xr:uid="{00000000-0005-0000-0000-0000891F0000}"/>
    <cellStyle name="Accent3 20" xfId="8074" xr:uid="{00000000-0005-0000-0000-00008A1F0000}"/>
    <cellStyle name="Accent3 21" xfId="8075" xr:uid="{00000000-0005-0000-0000-00008B1F0000}"/>
    <cellStyle name="Accent3 22" xfId="8076" xr:uid="{00000000-0005-0000-0000-00008C1F0000}"/>
    <cellStyle name="Accent3 23" xfId="8077" xr:uid="{00000000-0005-0000-0000-00008D1F0000}"/>
    <cellStyle name="Accent3 24" xfId="8078" xr:uid="{00000000-0005-0000-0000-00008E1F0000}"/>
    <cellStyle name="Accent3 25" xfId="8079" xr:uid="{00000000-0005-0000-0000-00008F1F0000}"/>
    <cellStyle name="Accent3 26" xfId="8080" xr:uid="{00000000-0005-0000-0000-0000901F0000}"/>
    <cellStyle name="Accent3 27" xfId="8081" xr:uid="{00000000-0005-0000-0000-0000911F0000}"/>
    <cellStyle name="Accent3 28" xfId="8082" xr:uid="{00000000-0005-0000-0000-0000921F0000}"/>
    <cellStyle name="Accent3 29" xfId="8083" xr:uid="{00000000-0005-0000-0000-0000931F0000}"/>
    <cellStyle name="Accent3 3" xfId="8084" xr:uid="{00000000-0005-0000-0000-0000941F0000}"/>
    <cellStyle name="Accent3 30" xfId="8085" xr:uid="{00000000-0005-0000-0000-0000951F0000}"/>
    <cellStyle name="Accent3 31" xfId="8086" xr:uid="{00000000-0005-0000-0000-0000961F0000}"/>
    <cellStyle name="Accent3 32" xfId="8087" xr:uid="{00000000-0005-0000-0000-0000971F0000}"/>
    <cellStyle name="Accent3 33" xfId="8088" xr:uid="{00000000-0005-0000-0000-0000981F0000}"/>
    <cellStyle name="Accent3 34" xfId="8089" xr:uid="{00000000-0005-0000-0000-0000991F0000}"/>
    <cellStyle name="Accent3 35" xfId="8090" xr:uid="{00000000-0005-0000-0000-00009A1F0000}"/>
    <cellStyle name="Accent3 36" xfId="8091" xr:uid="{00000000-0005-0000-0000-00009B1F0000}"/>
    <cellStyle name="Accent3 37" xfId="8092" xr:uid="{00000000-0005-0000-0000-00009C1F0000}"/>
    <cellStyle name="Accent3 38" xfId="8093" xr:uid="{00000000-0005-0000-0000-00009D1F0000}"/>
    <cellStyle name="Accent3 39" xfId="8094" xr:uid="{00000000-0005-0000-0000-00009E1F0000}"/>
    <cellStyle name="Accent3 4" xfId="8095" xr:uid="{00000000-0005-0000-0000-00009F1F0000}"/>
    <cellStyle name="Accent3 40" xfId="8096" xr:uid="{00000000-0005-0000-0000-0000A01F0000}"/>
    <cellStyle name="Accent3 41" xfId="8097" xr:uid="{00000000-0005-0000-0000-0000A11F0000}"/>
    <cellStyle name="Accent3 42" xfId="8098" xr:uid="{00000000-0005-0000-0000-0000A21F0000}"/>
    <cellStyle name="Accent3 43" xfId="8099" xr:uid="{00000000-0005-0000-0000-0000A31F0000}"/>
    <cellStyle name="Accent3 44" xfId="8100" xr:uid="{00000000-0005-0000-0000-0000A41F0000}"/>
    <cellStyle name="Accent3 45" xfId="8101" xr:uid="{00000000-0005-0000-0000-0000A51F0000}"/>
    <cellStyle name="Accent3 46" xfId="8102" xr:uid="{00000000-0005-0000-0000-0000A61F0000}"/>
    <cellStyle name="Accent3 47" xfId="8103" xr:uid="{00000000-0005-0000-0000-0000A71F0000}"/>
    <cellStyle name="Accent3 48" xfId="8104" xr:uid="{00000000-0005-0000-0000-0000A81F0000}"/>
    <cellStyle name="Accent3 49" xfId="8105" xr:uid="{00000000-0005-0000-0000-0000A91F0000}"/>
    <cellStyle name="Accent3 5" xfId="8106" xr:uid="{00000000-0005-0000-0000-0000AA1F0000}"/>
    <cellStyle name="Accent3 50" xfId="8107" xr:uid="{00000000-0005-0000-0000-0000AB1F0000}"/>
    <cellStyle name="Accent3 51" xfId="8108" xr:uid="{00000000-0005-0000-0000-0000AC1F0000}"/>
    <cellStyle name="Accent3 52" xfId="8109" xr:uid="{00000000-0005-0000-0000-0000AD1F0000}"/>
    <cellStyle name="Accent3 53" xfId="8110" xr:uid="{00000000-0005-0000-0000-0000AE1F0000}"/>
    <cellStyle name="Accent3 54" xfId="8111" xr:uid="{00000000-0005-0000-0000-0000AF1F0000}"/>
    <cellStyle name="Accent3 55" xfId="8112" xr:uid="{00000000-0005-0000-0000-0000B01F0000}"/>
    <cellStyle name="Accent3 56" xfId="8113" xr:uid="{00000000-0005-0000-0000-0000B11F0000}"/>
    <cellStyle name="Accent3 57" xfId="8114" xr:uid="{00000000-0005-0000-0000-0000B21F0000}"/>
    <cellStyle name="Accent3 58" xfId="8115" xr:uid="{00000000-0005-0000-0000-0000B31F0000}"/>
    <cellStyle name="Accent3 59" xfId="8116" xr:uid="{00000000-0005-0000-0000-0000B41F0000}"/>
    <cellStyle name="Accent3 6" xfId="8117" xr:uid="{00000000-0005-0000-0000-0000B51F0000}"/>
    <cellStyle name="Accent3 60" xfId="8118" xr:uid="{00000000-0005-0000-0000-0000B61F0000}"/>
    <cellStyle name="Accent3 61" xfId="8119" xr:uid="{00000000-0005-0000-0000-0000B71F0000}"/>
    <cellStyle name="Accent3 62" xfId="8120" xr:uid="{00000000-0005-0000-0000-0000B81F0000}"/>
    <cellStyle name="Accent3 63" xfId="8121" xr:uid="{00000000-0005-0000-0000-0000B91F0000}"/>
    <cellStyle name="Accent3 64" xfId="8122" xr:uid="{00000000-0005-0000-0000-0000BA1F0000}"/>
    <cellStyle name="Accent3 65" xfId="8123" xr:uid="{00000000-0005-0000-0000-0000BB1F0000}"/>
    <cellStyle name="Accent3 66" xfId="8124" xr:uid="{00000000-0005-0000-0000-0000BC1F0000}"/>
    <cellStyle name="Accent3 67" xfId="8125" xr:uid="{00000000-0005-0000-0000-0000BD1F0000}"/>
    <cellStyle name="Accent3 68" xfId="8126" xr:uid="{00000000-0005-0000-0000-0000BE1F0000}"/>
    <cellStyle name="Accent3 69" xfId="8127" xr:uid="{00000000-0005-0000-0000-0000BF1F0000}"/>
    <cellStyle name="Accent3 7" xfId="8128" xr:uid="{00000000-0005-0000-0000-0000C01F0000}"/>
    <cellStyle name="Accent3 70" xfId="8129" xr:uid="{00000000-0005-0000-0000-0000C11F0000}"/>
    <cellStyle name="Accent3 71" xfId="8130" xr:uid="{00000000-0005-0000-0000-0000C21F0000}"/>
    <cellStyle name="Accent3 72" xfId="8131" xr:uid="{00000000-0005-0000-0000-0000C31F0000}"/>
    <cellStyle name="Accent3 73" xfId="35" xr:uid="{00000000-0005-0000-0000-000023000000}"/>
    <cellStyle name="Accent3 8" xfId="8132" xr:uid="{00000000-0005-0000-0000-0000C41F0000}"/>
    <cellStyle name="Accent3 9" xfId="8133" xr:uid="{00000000-0005-0000-0000-0000C51F0000}"/>
    <cellStyle name="Accent4 10" xfId="8134" xr:uid="{00000000-0005-0000-0000-0000C61F0000}"/>
    <cellStyle name="Accent4 11" xfId="8135" xr:uid="{00000000-0005-0000-0000-0000C71F0000}"/>
    <cellStyle name="Accent4 12" xfId="8136" xr:uid="{00000000-0005-0000-0000-0000C81F0000}"/>
    <cellStyle name="Accent4 13" xfId="8137" xr:uid="{00000000-0005-0000-0000-0000C91F0000}"/>
    <cellStyle name="Accent4 14" xfId="8138" xr:uid="{00000000-0005-0000-0000-0000CA1F0000}"/>
    <cellStyle name="Accent4 15" xfId="8139" xr:uid="{00000000-0005-0000-0000-0000CB1F0000}"/>
    <cellStyle name="Accent4 16" xfId="8140" xr:uid="{00000000-0005-0000-0000-0000CC1F0000}"/>
    <cellStyle name="Accent4 17" xfId="8141" xr:uid="{00000000-0005-0000-0000-0000CD1F0000}"/>
    <cellStyle name="Accent4 18" xfId="8142" xr:uid="{00000000-0005-0000-0000-0000CE1F0000}"/>
    <cellStyle name="Accent4 19" xfId="8143" xr:uid="{00000000-0005-0000-0000-0000CF1F0000}"/>
    <cellStyle name="Accent4 2" xfId="230" xr:uid="{00000000-0005-0000-0000-0000E6000000}"/>
    <cellStyle name="Accent4 2 2" xfId="8144" xr:uid="{00000000-0005-0000-0000-0000D01F0000}"/>
    <cellStyle name="Accent4 2 3" xfId="8145" xr:uid="{00000000-0005-0000-0000-0000D11F0000}"/>
    <cellStyle name="Accent4 2 4" xfId="8146" xr:uid="{00000000-0005-0000-0000-0000D21F0000}"/>
    <cellStyle name="Accent4 20" xfId="8147" xr:uid="{00000000-0005-0000-0000-0000D31F0000}"/>
    <cellStyle name="Accent4 21" xfId="8148" xr:uid="{00000000-0005-0000-0000-0000D41F0000}"/>
    <cellStyle name="Accent4 22" xfId="8149" xr:uid="{00000000-0005-0000-0000-0000D51F0000}"/>
    <cellStyle name="Accent4 23" xfId="8150" xr:uid="{00000000-0005-0000-0000-0000D61F0000}"/>
    <cellStyle name="Accent4 24" xfId="8151" xr:uid="{00000000-0005-0000-0000-0000D71F0000}"/>
    <cellStyle name="Accent4 25" xfId="8152" xr:uid="{00000000-0005-0000-0000-0000D81F0000}"/>
    <cellStyle name="Accent4 26" xfId="8153" xr:uid="{00000000-0005-0000-0000-0000D91F0000}"/>
    <cellStyle name="Accent4 27" xfId="8154" xr:uid="{00000000-0005-0000-0000-0000DA1F0000}"/>
    <cellStyle name="Accent4 28" xfId="8155" xr:uid="{00000000-0005-0000-0000-0000DB1F0000}"/>
    <cellStyle name="Accent4 29" xfId="8156" xr:uid="{00000000-0005-0000-0000-0000DC1F0000}"/>
    <cellStyle name="Accent4 3" xfId="8157" xr:uid="{00000000-0005-0000-0000-0000DD1F0000}"/>
    <cellStyle name="Accent4 30" xfId="8158" xr:uid="{00000000-0005-0000-0000-0000DE1F0000}"/>
    <cellStyle name="Accent4 31" xfId="8159" xr:uid="{00000000-0005-0000-0000-0000DF1F0000}"/>
    <cellStyle name="Accent4 32" xfId="8160" xr:uid="{00000000-0005-0000-0000-0000E01F0000}"/>
    <cellStyle name="Accent4 33" xfId="8161" xr:uid="{00000000-0005-0000-0000-0000E11F0000}"/>
    <cellStyle name="Accent4 34" xfId="8162" xr:uid="{00000000-0005-0000-0000-0000E21F0000}"/>
    <cellStyle name="Accent4 35" xfId="8163" xr:uid="{00000000-0005-0000-0000-0000E31F0000}"/>
    <cellStyle name="Accent4 36" xfId="8164" xr:uid="{00000000-0005-0000-0000-0000E41F0000}"/>
    <cellStyle name="Accent4 37" xfId="8165" xr:uid="{00000000-0005-0000-0000-0000E51F0000}"/>
    <cellStyle name="Accent4 38" xfId="8166" xr:uid="{00000000-0005-0000-0000-0000E61F0000}"/>
    <cellStyle name="Accent4 39" xfId="8167" xr:uid="{00000000-0005-0000-0000-0000E71F0000}"/>
    <cellStyle name="Accent4 4" xfId="8168" xr:uid="{00000000-0005-0000-0000-0000E81F0000}"/>
    <cellStyle name="Accent4 40" xfId="8169" xr:uid="{00000000-0005-0000-0000-0000E91F0000}"/>
    <cellStyle name="Accent4 41" xfId="8170" xr:uid="{00000000-0005-0000-0000-0000EA1F0000}"/>
    <cellStyle name="Accent4 42" xfId="8171" xr:uid="{00000000-0005-0000-0000-0000EB1F0000}"/>
    <cellStyle name="Accent4 43" xfId="8172" xr:uid="{00000000-0005-0000-0000-0000EC1F0000}"/>
    <cellStyle name="Accent4 44" xfId="8173" xr:uid="{00000000-0005-0000-0000-0000ED1F0000}"/>
    <cellStyle name="Accent4 45" xfId="8174" xr:uid="{00000000-0005-0000-0000-0000EE1F0000}"/>
    <cellStyle name="Accent4 46" xfId="8175" xr:uid="{00000000-0005-0000-0000-0000EF1F0000}"/>
    <cellStyle name="Accent4 47" xfId="8176" xr:uid="{00000000-0005-0000-0000-0000F01F0000}"/>
    <cellStyle name="Accent4 48" xfId="8177" xr:uid="{00000000-0005-0000-0000-0000F11F0000}"/>
    <cellStyle name="Accent4 49" xfId="8178" xr:uid="{00000000-0005-0000-0000-0000F21F0000}"/>
    <cellStyle name="Accent4 5" xfId="8179" xr:uid="{00000000-0005-0000-0000-0000F31F0000}"/>
    <cellStyle name="Accent4 50" xfId="8180" xr:uid="{00000000-0005-0000-0000-0000F41F0000}"/>
    <cellStyle name="Accent4 51" xfId="8181" xr:uid="{00000000-0005-0000-0000-0000F51F0000}"/>
    <cellStyle name="Accent4 52" xfId="8182" xr:uid="{00000000-0005-0000-0000-0000F61F0000}"/>
    <cellStyle name="Accent4 53" xfId="8183" xr:uid="{00000000-0005-0000-0000-0000F71F0000}"/>
    <cellStyle name="Accent4 54" xfId="8184" xr:uid="{00000000-0005-0000-0000-0000F81F0000}"/>
    <cellStyle name="Accent4 55" xfId="8185" xr:uid="{00000000-0005-0000-0000-0000F91F0000}"/>
    <cellStyle name="Accent4 56" xfId="8186" xr:uid="{00000000-0005-0000-0000-0000FA1F0000}"/>
    <cellStyle name="Accent4 57" xfId="8187" xr:uid="{00000000-0005-0000-0000-0000FB1F0000}"/>
    <cellStyle name="Accent4 58" xfId="8188" xr:uid="{00000000-0005-0000-0000-0000FC1F0000}"/>
    <cellStyle name="Accent4 59" xfId="8189" xr:uid="{00000000-0005-0000-0000-0000FD1F0000}"/>
    <cellStyle name="Accent4 6" xfId="8190" xr:uid="{00000000-0005-0000-0000-0000FE1F0000}"/>
    <cellStyle name="Accent4 60" xfId="8191" xr:uid="{00000000-0005-0000-0000-0000FF1F0000}"/>
    <cellStyle name="Accent4 61" xfId="8192" xr:uid="{00000000-0005-0000-0000-000000200000}"/>
    <cellStyle name="Accent4 62" xfId="8193" xr:uid="{00000000-0005-0000-0000-000001200000}"/>
    <cellStyle name="Accent4 63" xfId="8194" xr:uid="{00000000-0005-0000-0000-000002200000}"/>
    <cellStyle name="Accent4 64" xfId="8195" xr:uid="{00000000-0005-0000-0000-000003200000}"/>
    <cellStyle name="Accent4 65" xfId="8196" xr:uid="{00000000-0005-0000-0000-000004200000}"/>
    <cellStyle name="Accent4 66" xfId="8197" xr:uid="{00000000-0005-0000-0000-000005200000}"/>
    <cellStyle name="Accent4 67" xfId="8198" xr:uid="{00000000-0005-0000-0000-000006200000}"/>
    <cellStyle name="Accent4 68" xfId="8199" xr:uid="{00000000-0005-0000-0000-000007200000}"/>
    <cellStyle name="Accent4 69" xfId="8200" xr:uid="{00000000-0005-0000-0000-000008200000}"/>
    <cellStyle name="Accent4 7" xfId="8201" xr:uid="{00000000-0005-0000-0000-000009200000}"/>
    <cellStyle name="Accent4 70" xfId="8202" xr:uid="{00000000-0005-0000-0000-00000A200000}"/>
    <cellStyle name="Accent4 71" xfId="8203" xr:uid="{00000000-0005-0000-0000-00000B200000}"/>
    <cellStyle name="Accent4 72" xfId="8204" xr:uid="{00000000-0005-0000-0000-00000C200000}"/>
    <cellStyle name="Accent4 73" xfId="36" xr:uid="{00000000-0005-0000-0000-000024000000}"/>
    <cellStyle name="Accent4 8" xfId="8205" xr:uid="{00000000-0005-0000-0000-00000D200000}"/>
    <cellStyle name="Accent4 9" xfId="8206" xr:uid="{00000000-0005-0000-0000-00000E200000}"/>
    <cellStyle name="Accent5 10" xfId="8207" xr:uid="{00000000-0005-0000-0000-00000F200000}"/>
    <cellStyle name="Accent5 11" xfId="8208" xr:uid="{00000000-0005-0000-0000-000010200000}"/>
    <cellStyle name="Accent5 12" xfId="8209" xr:uid="{00000000-0005-0000-0000-000011200000}"/>
    <cellStyle name="Accent5 13" xfId="8210" xr:uid="{00000000-0005-0000-0000-000012200000}"/>
    <cellStyle name="Accent5 14" xfId="8211" xr:uid="{00000000-0005-0000-0000-000013200000}"/>
    <cellStyle name="Accent5 15" xfId="8212" xr:uid="{00000000-0005-0000-0000-000014200000}"/>
    <cellStyle name="Accent5 16" xfId="8213" xr:uid="{00000000-0005-0000-0000-000015200000}"/>
    <cellStyle name="Accent5 17" xfId="8214" xr:uid="{00000000-0005-0000-0000-000016200000}"/>
    <cellStyle name="Accent5 18" xfId="8215" xr:uid="{00000000-0005-0000-0000-000017200000}"/>
    <cellStyle name="Accent5 19" xfId="8216" xr:uid="{00000000-0005-0000-0000-000018200000}"/>
    <cellStyle name="Accent5 2" xfId="231" xr:uid="{00000000-0005-0000-0000-0000E7000000}"/>
    <cellStyle name="Accent5 2 2" xfId="8217" xr:uid="{00000000-0005-0000-0000-000019200000}"/>
    <cellStyle name="Accent5 2 3" xfId="8218" xr:uid="{00000000-0005-0000-0000-00001A200000}"/>
    <cellStyle name="Accent5 2 4" xfId="8219" xr:uid="{00000000-0005-0000-0000-00001B200000}"/>
    <cellStyle name="Accent5 20" xfId="8220" xr:uid="{00000000-0005-0000-0000-00001C200000}"/>
    <cellStyle name="Accent5 21" xfId="8221" xr:uid="{00000000-0005-0000-0000-00001D200000}"/>
    <cellStyle name="Accent5 22" xfId="8222" xr:uid="{00000000-0005-0000-0000-00001E200000}"/>
    <cellStyle name="Accent5 23" xfId="8223" xr:uid="{00000000-0005-0000-0000-00001F200000}"/>
    <cellStyle name="Accent5 24" xfId="8224" xr:uid="{00000000-0005-0000-0000-000020200000}"/>
    <cellStyle name="Accent5 25" xfId="8225" xr:uid="{00000000-0005-0000-0000-000021200000}"/>
    <cellStyle name="Accent5 26" xfId="8226" xr:uid="{00000000-0005-0000-0000-000022200000}"/>
    <cellStyle name="Accent5 27" xfId="8227" xr:uid="{00000000-0005-0000-0000-000023200000}"/>
    <cellStyle name="Accent5 28" xfId="8228" xr:uid="{00000000-0005-0000-0000-000024200000}"/>
    <cellStyle name="Accent5 29" xfId="8229" xr:uid="{00000000-0005-0000-0000-000025200000}"/>
    <cellStyle name="Accent5 3" xfId="8230" xr:uid="{00000000-0005-0000-0000-000026200000}"/>
    <cellStyle name="Accent5 30" xfId="8231" xr:uid="{00000000-0005-0000-0000-000027200000}"/>
    <cellStyle name="Accent5 31" xfId="8232" xr:uid="{00000000-0005-0000-0000-000028200000}"/>
    <cellStyle name="Accent5 32" xfId="8233" xr:uid="{00000000-0005-0000-0000-000029200000}"/>
    <cellStyle name="Accent5 33" xfId="8234" xr:uid="{00000000-0005-0000-0000-00002A200000}"/>
    <cellStyle name="Accent5 34" xfId="8235" xr:uid="{00000000-0005-0000-0000-00002B200000}"/>
    <cellStyle name="Accent5 35" xfId="8236" xr:uid="{00000000-0005-0000-0000-00002C200000}"/>
    <cellStyle name="Accent5 36" xfId="8237" xr:uid="{00000000-0005-0000-0000-00002D200000}"/>
    <cellStyle name="Accent5 37" xfId="8238" xr:uid="{00000000-0005-0000-0000-00002E200000}"/>
    <cellStyle name="Accent5 38" xfId="8239" xr:uid="{00000000-0005-0000-0000-00002F200000}"/>
    <cellStyle name="Accent5 39" xfId="8240" xr:uid="{00000000-0005-0000-0000-000030200000}"/>
    <cellStyle name="Accent5 4" xfId="8241" xr:uid="{00000000-0005-0000-0000-000031200000}"/>
    <cellStyle name="Accent5 40" xfId="8242" xr:uid="{00000000-0005-0000-0000-000032200000}"/>
    <cellStyle name="Accent5 41" xfId="8243" xr:uid="{00000000-0005-0000-0000-000033200000}"/>
    <cellStyle name="Accent5 42" xfId="8244" xr:uid="{00000000-0005-0000-0000-000034200000}"/>
    <cellStyle name="Accent5 43" xfId="8245" xr:uid="{00000000-0005-0000-0000-000035200000}"/>
    <cellStyle name="Accent5 44" xfId="8246" xr:uid="{00000000-0005-0000-0000-000036200000}"/>
    <cellStyle name="Accent5 45" xfId="8247" xr:uid="{00000000-0005-0000-0000-000037200000}"/>
    <cellStyle name="Accent5 46" xfId="8248" xr:uid="{00000000-0005-0000-0000-000038200000}"/>
    <cellStyle name="Accent5 47" xfId="8249" xr:uid="{00000000-0005-0000-0000-000039200000}"/>
    <cellStyle name="Accent5 48" xfId="8250" xr:uid="{00000000-0005-0000-0000-00003A200000}"/>
    <cellStyle name="Accent5 49" xfId="8251" xr:uid="{00000000-0005-0000-0000-00003B200000}"/>
    <cellStyle name="Accent5 5" xfId="8252" xr:uid="{00000000-0005-0000-0000-00003C200000}"/>
    <cellStyle name="Accent5 50" xfId="8253" xr:uid="{00000000-0005-0000-0000-00003D200000}"/>
    <cellStyle name="Accent5 51" xfId="8254" xr:uid="{00000000-0005-0000-0000-00003E200000}"/>
    <cellStyle name="Accent5 52" xfId="8255" xr:uid="{00000000-0005-0000-0000-00003F200000}"/>
    <cellStyle name="Accent5 53" xfId="8256" xr:uid="{00000000-0005-0000-0000-000040200000}"/>
    <cellStyle name="Accent5 54" xfId="8257" xr:uid="{00000000-0005-0000-0000-000041200000}"/>
    <cellStyle name="Accent5 55" xfId="8258" xr:uid="{00000000-0005-0000-0000-000042200000}"/>
    <cellStyle name="Accent5 56" xfId="8259" xr:uid="{00000000-0005-0000-0000-000043200000}"/>
    <cellStyle name="Accent5 57" xfId="8260" xr:uid="{00000000-0005-0000-0000-000044200000}"/>
    <cellStyle name="Accent5 58" xfId="8261" xr:uid="{00000000-0005-0000-0000-000045200000}"/>
    <cellStyle name="Accent5 59" xfId="8262" xr:uid="{00000000-0005-0000-0000-000046200000}"/>
    <cellStyle name="Accent5 6" xfId="8263" xr:uid="{00000000-0005-0000-0000-000047200000}"/>
    <cellStyle name="Accent5 60" xfId="8264" xr:uid="{00000000-0005-0000-0000-000048200000}"/>
    <cellStyle name="Accent5 61" xfId="8265" xr:uid="{00000000-0005-0000-0000-000049200000}"/>
    <cellStyle name="Accent5 62" xfId="8266" xr:uid="{00000000-0005-0000-0000-00004A200000}"/>
    <cellStyle name="Accent5 63" xfId="8267" xr:uid="{00000000-0005-0000-0000-00004B200000}"/>
    <cellStyle name="Accent5 64" xfId="8268" xr:uid="{00000000-0005-0000-0000-00004C200000}"/>
    <cellStyle name="Accent5 65" xfId="8269" xr:uid="{00000000-0005-0000-0000-00004D200000}"/>
    <cellStyle name="Accent5 66" xfId="8270" xr:uid="{00000000-0005-0000-0000-00004E200000}"/>
    <cellStyle name="Accent5 67" xfId="8271" xr:uid="{00000000-0005-0000-0000-00004F200000}"/>
    <cellStyle name="Accent5 68" xfId="8272" xr:uid="{00000000-0005-0000-0000-000050200000}"/>
    <cellStyle name="Accent5 69" xfId="8273" xr:uid="{00000000-0005-0000-0000-000051200000}"/>
    <cellStyle name="Accent5 7" xfId="8274" xr:uid="{00000000-0005-0000-0000-000052200000}"/>
    <cellStyle name="Accent5 70" xfId="8275" xr:uid="{00000000-0005-0000-0000-000053200000}"/>
    <cellStyle name="Accent5 71" xfId="8276" xr:uid="{00000000-0005-0000-0000-000054200000}"/>
    <cellStyle name="Accent5 72" xfId="8277" xr:uid="{00000000-0005-0000-0000-000055200000}"/>
    <cellStyle name="Accent5 73" xfId="37" xr:uid="{00000000-0005-0000-0000-000025000000}"/>
    <cellStyle name="Accent5 8" xfId="8278" xr:uid="{00000000-0005-0000-0000-000056200000}"/>
    <cellStyle name="Accent5 9" xfId="8279" xr:uid="{00000000-0005-0000-0000-000057200000}"/>
    <cellStyle name="Accent6 10" xfId="8280" xr:uid="{00000000-0005-0000-0000-000058200000}"/>
    <cellStyle name="Accent6 11" xfId="8281" xr:uid="{00000000-0005-0000-0000-000059200000}"/>
    <cellStyle name="Accent6 12" xfId="8282" xr:uid="{00000000-0005-0000-0000-00005A200000}"/>
    <cellStyle name="Accent6 13" xfId="8283" xr:uid="{00000000-0005-0000-0000-00005B200000}"/>
    <cellStyle name="Accent6 14" xfId="8284" xr:uid="{00000000-0005-0000-0000-00005C200000}"/>
    <cellStyle name="Accent6 15" xfId="8285" xr:uid="{00000000-0005-0000-0000-00005D200000}"/>
    <cellStyle name="Accent6 16" xfId="8286" xr:uid="{00000000-0005-0000-0000-00005E200000}"/>
    <cellStyle name="Accent6 17" xfId="8287" xr:uid="{00000000-0005-0000-0000-00005F200000}"/>
    <cellStyle name="Accent6 18" xfId="8288" xr:uid="{00000000-0005-0000-0000-000060200000}"/>
    <cellStyle name="Accent6 19" xfId="8289" xr:uid="{00000000-0005-0000-0000-000061200000}"/>
    <cellStyle name="Accent6 2" xfId="232" xr:uid="{00000000-0005-0000-0000-0000E8000000}"/>
    <cellStyle name="Accent6 2 2" xfId="8290" xr:uid="{00000000-0005-0000-0000-000062200000}"/>
    <cellStyle name="Accent6 2 3" xfId="8291" xr:uid="{00000000-0005-0000-0000-000063200000}"/>
    <cellStyle name="Accent6 2 4" xfId="8292" xr:uid="{00000000-0005-0000-0000-000064200000}"/>
    <cellStyle name="Accent6 20" xfId="8293" xr:uid="{00000000-0005-0000-0000-000065200000}"/>
    <cellStyle name="Accent6 21" xfId="8294" xr:uid="{00000000-0005-0000-0000-000066200000}"/>
    <cellStyle name="Accent6 22" xfId="8295" xr:uid="{00000000-0005-0000-0000-000067200000}"/>
    <cellStyle name="Accent6 23" xfId="8296" xr:uid="{00000000-0005-0000-0000-000068200000}"/>
    <cellStyle name="Accent6 24" xfId="8297" xr:uid="{00000000-0005-0000-0000-000069200000}"/>
    <cellStyle name="Accent6 25" xfId="8298" xr:uid="{00000000-0005-0000-0000-00006A200000}"/>
    <cellStyle name="Accent6 26" xfId="8299" xr:uid="{00000000-0005-0000-0000-00006B200000}"/>
    <cellStyle name="Accent6 27" xfId="8300" xr:uid="{00000000-0005-0000-0000-00006C200000}"/>
    <cellStyle name="Accent6 28" xfId="8301" xr:uid="{00000000-0005-0000-0000-00006D200000}"/>
    <cellStyle name="Accent6 29" xfId="8302" xr:uid="{00000000-0005-0000-0000-00006E200000}"/>
    <cellStyle name="Accent6 3" xfId="8303" xr:uid="{00000000-0005-0000-0000-00006F200000}"/>
    <cellStyle name="Accent6 30" xfId="8304" xr:uid="{00000000-0005-0000-0000-000070200000}"/>
    <cellStyle name="Accent6 31" xfId="8305" xr:uid="{00000000-0005-0000-0000-000071200000}"/>
    <cellStyle name="Accent6 32" xfId="8306" xr:uid="{00000000-0005-0000-0000-000072200000}"/>
    <cellStyle name="Accent6 33" xfId="8307" xr:uid="{00000000-0005-0000-0000-000073200000}"/>
    <cellStyle name="Accent6 34" xfId="8308" xr:uid="{00000000-0005-0000-0000-000074200000}"/>
    <cellStyle name="Accent6 35" xfId="8309" xr:uid="{00000000-0005-0000-0000-000075200000}"/>
    <cellStyle name="Accent6 36" xfId="8310" xr:uid="{00000000-0005-0000-0000-000076200000}"/>
    <cellStyle name="Accent6 37" xfId="8311" xr:uid="{00000000-0005-0000-0000-000077200000}"/>
    <cellStyle name="Accent6 38" xfId="8312" xr:uid="{00000000-0005-0000-0000-000078200000}"/>
    <cellStyle name="Accent6 39" xfId="8313" xr:uid="{00000000-0005-0000-0000-000079200000}"/>
    <cellStyle name="Accent6 4" xfId="8314" xr:uid="{00000000-0005-0000-0000-00007A200000}"/>
    <cellStyle name="Accent6 40" xfId="8315" xr:uid="{00000000-0005-0000-0000-00007B200000}"/>
    <cellStyle name="Accent6 41" xfId="8316" xr:uid="{00000000-0005-0000-0000-00007C200000}"/>
    <cellStyle name="Accent6 42" xfId="8317" xr:uid="{00000000-0005-0000-0000-00007D200000}"/>
    <cellStyle name="Accent6 43" xfId="8318" xr:uid="{00000000-0005-0000-0000-00007E200000}"/>
    <cellStyle name="Accent6 44" xfId="8319" xr:uid="{00000000-0005-0000-0000-00007F200000}"/>
    <cellStyle name="Accent6 45" xfId="8320" xr:uid="{00000000-0005-0000-0000-000080200000}"/>
    <cellStyle name="Accent6 46" xfId="8321" xr:uid="{00000000-0005-0000-0000-000081200000}"/>
    <cellStyle name="Accent6 47" xfId="8322" xr:uid="{00000000-0005-0000-0000-000082200000}"/>
    <cellStyle name="Accent6 48" xfId="8323" xr:uid="{00000000-0005-0000-0000-000083200000}"/>
    <cellStyle name="Accent6 49" xfId="8324" xr:uid="{00000000-0005-0000-0000-000084200000}"/>
    <cellStyle name="Accent6 5" xfId="8325" xr:uid="{00000000-0005-0000-0000-000085200000}"/>
    <cellStyle name="Accent6 50" xfId="8326" xr:uid="{00000000-0005-0000-0000-000086200000}"/>
    <cellStyle name="Accent6 51" xfId="8327" xr:uid="{00000000-0005-0000-0000-000087200000}"/>
    <cellStyle name="Accent6 52" xfId="8328" xr:uid="{00000000-0005-0000-0000-000088200000}"/>
    <cellStyle name="Accent6 53" xfId="8329" xr:uid="{00000000-0005-0000-0000-000089200000}"/>
    <cellStyle name="Accent6 54" xfId="8330" xr:uid="{00000000-0005-0000-0000-00008A200000}"/>
    <cellStyle name="Accent6 55" xfId="8331" xr:uid="{00000000-0005-0000-0000-00008B200000}"/>
    <cellStyle name="Accent6 56" xfId="8332" xr:uid="{00000000-0005-0000-0000-00008C200000}"/>
    <cellStyle name="Accent6 57" xfId="8333" xr:uid="{00000000-0005-0000-0000-00008D200000}"/>
    <cellStyle name="Accent6 58" xfId="8334" xr:uid="{00000000-0005-0000-0000-00008E200000}"/>
    <cellStyle name="Accent6 59" xfId="8335" xr:uid="{00000000-0005-0000-0000-00008F200000}"/>
    <cellStyle name="Accent6 6" xfId="8336" xr:uid="{00000000-0005-0000-0000-000090200000}"/>
    <cellStyle name="Accent6 60" xfId="8337" xr:uid="{00000000-0005-0000-0000-000091200000}"/>
    <cellStyle name="Accent6 61" xfId="8338" xr:uid="{00000000-0005-0000-0000-000092200000}"/>
    <cellStyle name="Accent6 62" xfId="8339" xr:uid="{00000000-0005-0000-0000-000093200000}"/>
    <cellStyle name="Accent6 63" xfId="8340" xr:uid="{00000000-0005-0000-0000-000094200000}"/>
    <cellStyle name="Accent6 64" xfId="8341" xr:uid="{00000000-0005-0000-0000-000095200000}"/>
    <cellStyle name="Accent6 65" xfId="8342" xr:uid="{00000000-0005-0000-0000-000096200000}"/>
    <cellStyle name="Accent6 66" xfId="8343" xr:uid="{00000000-0005-0000-0000-000097200000}"/>
    <cellStyle name="Accent6 67" xfId="8344" xr:uid="{00000000-0005-0000-0000-000098200000}"/>
    <cellStyle name="Accent6 68" xfId="8345" xr:uid="{00000000-0005-0000-0000-000099200000}"/>
    <cellStyle name="Accent6 69" xfId="8346" xr:uid="{00000000-0005-0000-0000-00009A200000}"/>
    <cellStyle name="Accent6 7" xfId="8347" xr:uid="{00000000-0005-0000-0000-00009B200000}"/>
    <cellStyle name="Accent6 70" xfId="8348" xr:uid="{00000000-0005-0000-0000-00009C200000}"/>
    <cellStyle name="Accent6 71" xfId="8349" xr:uid="{00000000-0005-0000-0000-00009D200000}"/>
    <cellStyle name="Accent6 72" xfId="8350" xr:uid="{00000000-0005-0000-0000-00009E200000}"/>
    <cellStyle name="Accent6 73" xfId="38" xr:uid="{00000000-0005-0000-0000-000026000000}"/>
    <cellStyle name="Accent6 8" xfId="8351" xr:uid="{00000000-0005-0000-0000-00009F200000}"/>
    <cellStyle name="Accent6 9" xfId="8352" xr:uid="{00000000-0005-0000-0000-0000A0200000}"/>
    <cellStyle name="Actual Date" xfId="39" xr:uid="{00000000-0005-0000-0000-000027000000}"/>
    <cellStyle name="Actual Date 2" xfId="157" xr:uid="{00000000-0005-0000-0000-00009D000000}"/>
    <cellStyle name="Actual Date 2 2" xfId="8353" xr:uid="{00000000-0005-0000-0000-0000A1200000}"/>
    <cellStyle name="Actual Date 2 2 2" xfId="8354" xr:uid="{00000000-0005-0000-0000-0000A2200000}"/>
    <cellStyle name="Actual Date 2 3" xfId="8355" xr:uid="{00000000-0005-0000-0000-0000A3200000}"/>
    <cellStyle name="Actual Date 3" xfId="8356" xr:uid="{00000000-0005-0000-0000-0000A4200000}"/>
    <cellStyle name="Actual Date 3 2" xfId="8357" xr:uid="{00000000-0005-0000-0000-0000A5200000}"/>
    <cellStyle name="Actual Date 4" xfId="8358" xr:uid="{00000000-0005-0000-0000-0000A6200000}"/>
    <cellStyle name="Array" xfId="8359" xr:uid="{00000000-0005-0000-0000-0000A7200000}"/>
    <cellStyle name="Bad 10" xfId="8360" xr:uid="{00000000-0005-0000-0000-0000A8200000}"/>
    <cellStyle name="Bad 11" xfId="8361" xr:uid="{00000000-0005-0000-0000-0000A9200000}"/>
    <cellStyle name="Bad 12" xfId="8362" xr:uid="{00000000-0005-0000-0000-0000AA200000}"/>
    <cellStyle name="Bad 13" xfId="8363" xr:uid="{00000000-0005-0000-0000-0000AB200000}"/>
    <cellStyle name="Bad 14" xfId="8364" xr:uid="{00000000-0005-0000-0000-0000AC200000}"/>
    <cellStyle name="Bad 15" xfId="8365" xr:uid="{00000000-0005-0000-0000-0000AD200000}"/>
    <cellStyle name="Bad 16" xfId="8366" xr:uid="{00000000-0005-0000-0000-0000AE200000}"/>
    <cellStyle name="Bad 17" xfId="8367" xr:uid="{00000000-0005-0000-0000-0000AF200000}"/>
    <cellStyle name="Bad 18" xfId="8368" xr:uid="{00000000-0005-0000-0000-0000B0200000}"/>
    <cellStyle name="Bad 19" xfId="8369" xr:uid="{00000000-0005-0000-0000-0000B1200000}"/>
    <cellStyle name="Bad 2" xfId="233" xr:uid="{00000000-0005-0000-0000-0000E9000000}"/>
    <cellStyle name="Bad 2 2" xfId="8370" xr:uid="{00000000-0005-0000-0000-0000B2200000}"/>
    <cellStyle name="Bad 2 3" xfId="8371" xr:uid="{00000000-0005-0000-0000-0000B3200000}"/>
    <cellStyle name="Bad 2 4" xfId="8372" xr:uid="{00000000-0005-0000-0000-0000B4200000}"/>
    <cellStyle name="Bad 20" xfId="8373" xr:uid="{00000000-0005-0000-0000-0000B5200000}"/>
    <cellStyle name="Bad 21" xfId="8374" xr:uid="{00000000-0005-0000-0000-0000B6200000}"/>
    <cellStyle name="Bad 22" xfId="8375" xr:uid="{00000000-0005-0000-0000-0000B7200000}"/>
    <cellStyle name="Bad 23" xfId="8376" xr:uid="{00000000-0005-0000-0000-0000B8200000}"/>
    <cellStyle name="Bad 24" xfId="8377" xr:uid="{00000000-0005-0000-0000-0000B9200000}"/>
    <cellStyle name="Bad 25" xfId="8378" xr:uid="{00000000-0005-0000-0000-0000BA200000}"/>
    <cellStyle name="Bad 26" xfId="8379" xr:uid="{00000000-0005-0000-0000-0000BB200000}"/>
    <cellStyle name="Bad 27" xfId="8380" xr:uid="{00000000-0005-0000-0000-0000BC200000}"/>
    <cellStyle name="Bad 28" xfId="8381" xr:uid="{00000000-0005-0000-0000-0000BD200000}"/>
    <cellStyle name="Bad 29" xfId="8382" xr:uid="{00000000-0005-0000-0000-0000BE200000}"/>
    <cellStyle name="Bad 3" xfId="8383" xr:uid="{00000000-0005-0000-0000-0000BF200000}"/>
    <cellStyle name="Bad 30" xfId="8384" xr:uid="{00000000-0005-0000-0000-0000C0200000}"/>
    <cellStyle name="Bad 31" xfId="8385" xr:uid="{00000000-0005-0000-0000-0000C1200000}"/>
    <cellStyle name="Bad 32" xfId="8386" xr:uid="{00000000-0005-0000-0000-0000C2200000}"/>
    <cellStyle name="Bad 33" xfId="8387" xr:uid="{00000000-0005-0000-0000-0000C3200000}"/>
    <cellStyle name="Bad 34" xfId="8388" xr:uid="{00000000-0005-0000-0000-0000C4200000}"/>
    <cellStyle name="Bad 35" xfId="8389" xr:uid="{00000000-0005-0000-0000-0000C5200000}"/>
    <cellStyle name="Bad 36" xfId="8390" xr:uid="{00000000-0005-0000-0000-0000C6200000}"/>
    <cellStyle name="Bad 37" xfId="8391" xr:uid="{00000000-0005-0000-0000-0000C7200000}"/>
    <cellStyle name="Bad 38" xfId="8392" xr:uid="{00000000-0005-0000-0000-0000C8200000}"/>
    <cellStyle name="Bad 39" xfId="8393" xr:uid="{00000000-0005-0000-0000-0000C9200000}"/>
    <cellStyle name="Bad 4" xfId="8394" xr:uid="{00000000-0005-0000-0000-0000CA200000}"/>
    <cellStyle name="Bad 40" xfId="8395" xr:uid="{00000000-0005-0000-0000-0000CB200000}"/>
    <cellStyle name="Bad 41" xfId="8396" xr:uid="{00000000-0005-0000-0000-0000CC200000}"/>
    <cellStyle name="Bad 42" xfId="8397" xr:uid="{00000000-0005-0000-0000-0000CD200000}"/>
    <cellStyle name="Bad 43" xfId="8398" xr:uid="{00000000-0005-0000-0000-0000CE200000}"/>
    <cellStyle name="Bad 44" xfId="8399" xr:uid="{00000000-0005-0000-0000-0000CF200000}"/>
    <cellStyle name="Bad 45" xfId="8400" xr:uid="{00000000-0005-0000-0000-0000D0200000}"/>
    <cellStyle name="Bad 46" xfId="8401" xr:uid="{00000000-0005-0000-0000-0000D1200000}"/>
    <cellStyle name="Bad 47" xfId="8402" xr:uid="{00000000-0005-0000-0000-0000D2200000}"/>
    <cellStyle name="Bad 48" xfId="8403" xr:uid="{00000000-0005-0000-0000-0000D3200000}"/>
    <cellStyle name="Bad 49" xfId="8404" xr:uid="{00000000-0005-0000-0000-0000D4200000}"/>
    <cellStyle name="Bad 5" xfId="8405" xr:uid="{00000000-0005-0000-0000-0000D5200000}"/>
    <cellStyle name="Bad 50" xfId="8406" xr:uid="{00000000-0005-0000-0000-0000D6200000}"/>
    <cellStyle name="Bad 51" xfId="8407" xr:uid="{00000000-0005-0000-0000-0000D7200000}"/>
    <cellStyle name="Bad 52" xfId="8408" xr:uid="{00000000-0005-0000-0000-0000D8200000}"/>
    <cellStyle name="Bad 53" xfId="8409" xr:uid="{00000000-0005-0000-0000-0000D9200000}"/>
    <cellStyle name="Bad 54" xfId="8410" xr:uid="{00000000-0005-0000-0000-0000DA200000}"/>
    <cellStyle name="Bad 55" xfId="8411" xr:uid="{00000000-0005-0000-0000-0000DB200000}"/>
    <cellStyle name="Bad 56" xfId="8412" xr:uid="{00000000-0005-0000-0000-0000DC200000}"/>
    <cellStyle name="Bad 57" xfId="8413" xr:uid="{00000000-0005-0000-0000-0000DD200000}"/>
    <cellStyle name="Bad 58" xfId="8414" xr:uid="{00000000-0005-0000-0000-0000DE200000}"/>
    <cellStyle name="Bad 59" xfId="8415" xr:uid="{00000000-0005-0000-0000-0000DF200000}"/>
    <cellStyle name="Bad 6" xfId="8416" xr:uid="{00000000-0005-0000-0000-0000E0200000}"/>
    <cellStyle name="Bad 60" xfId="8417" xr:uid="{00000000-0005-0000-0000-0000E1200000}"/>
    <cellStyle name="Bad 61" xfId="8418" xr:uid="{00000000-0005-0000-0000-0000E2200000}"/>
    <cellStyle name="Bad 62" xfId="8419" xr:uid="{00000000-0005-0000-0000-0000E3200000}"/>
    <cellStyle name="Bad 63" xfId="8420" xr:uid="{00000000-0005-0000-0000-0000E4200000}"/>
    <cellStyle name="Bad 64" xfId="8421" xr:uid="{00000000-0005-0000-0000-0000E5200000}"/>
    <cellStyle name="Bad 65" xfId="8422" xr:uid="{00000000-0005-0000-0000-0000E6200000}"/>
    <cellStyle name="Bad 66" xfId="8423" xr:uid="{00000000-0005-0000-0000-0000E7200000}"/>
    <cellStyle name="Bad 67" xfId="8424" xr:uid="{00000000-0005-0000-0000-0000E8200000}"/>
    <cellStyle name="Bad 68" xfId="8425" xr:uid="{00000000-0005-0000-0000-0000E9200000}"/>
    <cellStyle name="Bad 69" xfId="8426" xr:uid="{00000000-0005-0000-0000-0000EA200000}"/>
    <cellStyle name="Bad 7" xfId="8427" xr:uid="{00000000-0005-0000-0000-0000EB200000}"/>
    <cellStyle name="Bad 70" xfId="8428" xr:uid="{00000000-0005-0000-0000-0000EC200000}"/>
    <cellStyle name="Bad 71" xfId="8429" xr:uid="{00000000-0005-0000-0000-0000ED200000}"/>
    <cellStyle name="Bad 72" xfId="8430" xr:uid="{00000000-0005-0000-0000-0000EE200000}"/>
    <cellStyle name="Bad 73" xfId="40" xr:uid="{00000000-0005-0000-0000-000028000000}"/>
    <cellStyle name="Bad 8" xfId="8431" xr:uid="{00000000-0005-0000-0000-0000EF200000}"/>
    <cellStyle name="Bad 9" xfId="8432" xr:uid="{00000000-0005-0000-0000-0000F0200000}"/>
    <cellStyle name="basic" xfId="8433" xr:uid="{00000000-0005-0000-0000-0000F1200000}"/>
    <cellStyle name="Calc Currency (0)" xfId="8434" xr:uid="{00000000-0005-0000-0000-0000F2200000}"/>
    <cellStyle name="Calculation 10" xfId="8435" xr:uid="{00000000-0005-0000-0000-0000F3200000}"/>
    <cellStyle name="Calculation 11" xfId="8436" xr:uid="{00000000-0005-0000-0000-0000F4200000}"/>
    <cellStyle name="Calculation 12" xfId="8437" xr:uid="{00000000-0005-0000-0000-0000F5200000}"/>
    <cellStyle name="Calculation 13" xfId="8438" xr:uid="{00000000-0005-0000-0000-0000F6200000}"/>
    <cellStyle name="Calculation 14" xfId="8439" xr:uid="{00000000-0005-0000-0000-0000F7200000}"/>
    <cellStyle name="Calculation 15" xfId="8440" xr:uid="{00000000-0005-0000-0000-0000F8200000}"/>
    <cellStyle name="Calculation 16" xfId="8441" xr:uid="{00000000-0005-0000-0000-0000F9200000}"/>
    <cellStyle name="Calculation 17" xfId="8442" xr:uid="{00000000-0005-0000-0000-0000FA200000}"/>
    <cellStyle name="Calculation 18" xfId="8443" xr:uid="{00000000-0005-0000-0000-0000FB200000}"/>
    <cellStyle name="Calculation 19" xfId="8444" xr:uid="{00000000-0005-0000-0000-0000FC200000}"/>
    <cellStyle name="Calculation 2" xfId="234" xr:uid="{00000000-0005-0000-0000-0000EA000000}"/>
    <cellStyle name="Calculation 2 2" xfId="8445" xr:uid="{00000000-0005-0000-0000-0000FD200000}"/>
    <cellStyle name="Calculation 2 3" xfId="8446" xr:uid="{00000000-0005-0000-0000-0000FE200000}"/>
    <cellStyle name="Calculation 2 4" xfId="8447" xr:uid="{00000000-0005-0000-0000-0000FF200000}"/>
    <cellStyle name="Calculation 20" xfId="8448" xr:uid="{00000000-0005-0000-0000-000000210000}"/>
    <cellStyle name="Calculation 21" xfId="8449" xr:uid="{00000000-0005-0000-0000-000001210000}"/>
    <cellStyle name="Calculation 22" xfId="8450" xr:uid="{00000000-0005-0000-0000-000002210000}"/>
    <cellStyle name="Calculation 23" xfId="8451" xr:uid="{00000000-0005-0000-0000-000003210000}"/>
    <cellStyle name="Calculation 24" xfId="8452" xr:uid="{00000000-0005-0000-0000-000004210000}"/>
    <cellStyle name="Calculation 25" xfId="8453" xr:uid="{00000000-0005-0000-0000-000005210000}"/>
    <cellStyle name="Calculation 26" xfId="8454" xr:uid="{00000000-0005-0000-0000-000006210000}"/>
    <cellStyle name="Calculation 27" xfId="8455" xr:uid="{00000000-0005-0000-0000-000007210000}"/>
    <cellStyle name="Calculation 28" xfId="8456" xr:uid="{00000000-0005-0000-0000-000008210000}"/>
    <cellStyle name="Calculation 29" xfId="8457" xr:uid="{00000000-0005-0000-0000-000009210000}"/>
    <cellStyle name="Calculation 3" xfId="8458" xr:uid="{00000000-0005-0000-0000-00000A210000}"/>
    <cellStyle name="Calculation 30" xfId="8459" xr:uid="{00000000-0005-0000-0000-00000B210000}"/>
    <cellStyle name="Calculation 31" xfId="8460" xr:uid="{00000000-0005-0000-0000-00000C210000}"/>
    <cellStyle name="Calculation 32" xfId="8461" xr:uid="{00000000-0005-0000-0000-00000D210000}"/>
    <cellStyle name="Calculation 33" xfId="8462" xr:uid="{00000000-0005-0000-0000-00000E210000}"/>
    <cellStyle name="Calculation 34" xfId="8463" xr:uid="{00000000-0005-0000-0000-00000F210000}"/>
    <cellStyle name="Calculation 35" xfId="8464" xr:uid="{00000000-0005-0000-0000-000010210000}"/>
    <cellStyle name="Calculation 36" xfId="8465" xr:uid="{00000000-0005-0000-0000-000011210000}"/>
    <cellStyle name="Calculation 37" xfId="8466" xr:uid="{00000000-0005-0000-0000-000012210000}"/>
    <cellStyle name="Calculation 38" xfId="8467" xr:uid="{00000000-0005-0000-0000-000013210000}"/>
    <cellStyle name="Calculation 39" xfId="8468" xr:uid="{00000000-0005-0000-0000-000014210000}"/>
    <cellStyle name="Calculation 4" xfId="8469" xr:uid="{00000000-0005-0000-0000-000015210000}"/>
    <cellStyle name="Calculation 40" xfId="8470" xr:uid="{00000000-0005-0000-0000-000016210000}"/>
    <cellStyle name="Calculation 41" xfId="8471" xr:uid="{00000000-0005-0000-0000-000017210000}"/>
    <cellStyle name="Calculation 42" xfId="8472" xr:uid="{00000000-0005-0000-0000-000018210000}"/>
    <cellStyle name="Calculation 43" xfId="8473" xr:uid="{00000000-0005-0000-0000-000019210000}"/>
    <cellStyle name="Calculation 44" xfId="8474" xr:uid="{00000000-0005-0000-0000-00001A210000}"/>
    <cellStyle name="Calculation 45" xfId="8475" xr:uid="{00000000-0005-0000-0000-00001B210000}"/>
    <cellStyle name="Calculation 46" xfId="8476" xr:uid="{00000000-0005-0000-0000-00001C210000}"/>
    <cellStyle name="Calculation 47" xfId="8477" xr:uid="{00000000-0005-0000-0000-00001D210000}"/>
    <cellStyle name="Calculation 48" xfId="8478" xr:uid="{00000000-0005-0000-0000-00001E210000}"/>
    <cellStyle name="Calculation 49" xfId="8479" xr:uid="{00000000-0005-0000-0000-00001F210000}"/>
    <cellStyle name="Calculation 5" xfId="8480" xr:uid="{00000000-0005-0000-0000-000020210000}"/>
    <cellStyle name="Calculation 50" xfId="8481" xr:uid="{00000000-0005-0000-0000-000021210000}"/>
    <cellStyle name="Calculation 51" xfId="8482" xr:uid="{00000000-0005-0000-0000-000022210000}"/>
    <cellStyle name="Calculation 52" xfId="8483" xr:uid="{00000000-0005-0000-0000-000023210000}"/>
    <cellStyle name="Calculation 53" xfId="8484" xr:uid="{00000000-0005-0000-0000-000024210000}"/>
    <cellStyle name="Calculation 54" xfId="8485" xr:uid="{00000000-0005-0000-0000-000025210000}"/>
    <cellStyle name="Calculation 55" xfId="8486" xr:uid="{00000000-0005-0000-0000-000026210000}"/>
    <cellStyle name="Calculation 56" xfId="8487" xr:uid="{00000000-0005-0000-0000-000027210000}"/>
    <cellStyle name="Calculation 57" xfId="8488" xr:uid="{00000000-0005-0000-0000-000028210000}"/>
    <cellStyle name="Calculation 58" xfId="8489" xr:uid="{00000000-0005-0000-0000-000029210000}"/>
    <cellStyle name="Calculation 59" xfId="8490" xr:uid="{00000000-0005-0000-0000-00002A210000}"/>
    <cellStyle name="Calculation 6" xfId="8491" xr:uid="{00000000-0005-0000-0000-00002B210000}"/>
    <cellStyle name="Calculation 60" xfId="8492" xr:uid="{00000000-0005-0000-0000-00002C210000}"/>
    <cellStyle name="Calculation 61" xfId="8493" xr:uid="{00000000-0005-0000-0000-00002D210000}"/>
    <cellStyle name="Calculation 62" xfId="8494" xr:uid="{00000000-0005-0000-0000-00002E210000}"/>
    <cellStyle name="Calculation 63" xfId="8495" xr:uid="{00000000-0005-0000-0000-00002F210000}"/>
    <cellStyle name="Calculation 64" xfId="8496" xr:uid="{00000000-0005-0000-0000-000030210000}"/>
    <cellStyle name="Calculation 65" xfId="8497" xr:uid="{00000000-0005-0000-0000-000031210000}"/>
    <cellStyle name="Calculation 66" xfId="8498" xr:uid="{00000000-0005-0000-0000-000032210000}"/>
    <cellStyle name="Calculation 67" xfId="8499" xr:uid="{00000000-0005-0000-0000-000033210000}"/>
    <cellStyle name="Calculation 68" xfId="8500" xr:uid="{00000000-0005-0000-0000-000034210000}"/>
    <cellStyle name="Calculation 69" xfId="8501" xr:uid="{00000000-0005-0000-0000-000035210000}"/>
    <cellStyle name="Calculation 7" xfId="8502" xr:uid="{00000000-0005-0000-0000-000036210000}"/>
    <cellStyle name="Calculation 70" xfId="8503" xr:uid="{00000000-0005-0000-0000-000037210000}"/>
    <cellStyle name="Calculation 71" xfId="8504" xr:uid="{00000000-0005-0000-0000-000038210000}"/>
    <cellStyle name="Calculation 72" xfId="8505" xr:uid="{00000000-0005-0000-0000-000039210000}"/>
    <cellStyle name="Calculation 76" xfId="41" xr:uid="{00000000-0005-0000-0000-000029000000}"/>
    <cellStyle name="Calculation 8" xfId="8506" xr:uid="{00000000-0005-0000-0000-00003A210000}"/>
    <cellStyle name="Calculation 9" xfId="8507" xr:uid="{00000000-0005-0000-0000-00003B210000}"/>
    <cellStyle name="Check Cell 10" xfId="8508" xr:uid="{00000000-0005-0000-0000-00003C210000}"/>
    <cellStyle name="Check Cell 11" xfId="8509" xr:uid="{00000000-0005-0000-0000-00003D210000}"/>
    <cellStyle name="Check Cell 12" xfId="8510" xr:uid="{00000000-0005-0000-0000-00003E210000}"/>
    <cellStyle name="Check Cell 13" xfId="8511" xr:uid="{00000000-0005-0000-0000-00003F210000}"/>
    <cellStyle name="Check Cell 14" xfId="8512" xr:uid="{00000000-0005-0000-0000-000040210000}"/>
    <cellStyle name="Check Cell 15" xfId="8513" xr:uid="{00000000-0005-0000-0000-000041210000}"/>
    <cellStyle name="Check Cell 16" xfId="8514" xr:uid="{00000000-0005-0000-0000-000042210000}"/>
    <cellStyle name="Check Cell 17" xfId="8515" xr:uid="{00000000-0005-0000-0000-000043210000}"/>
    <cellStyle name="Check Cell 18" xfId="8516" xr:uid="{00000000-0005-0000-0000-000044210000}"/>
    <cellStyle name="Check Cell 19" xfId="8517" xr:uid="{00000000-0005-0000-0000-000045210000}"/>
    <cellStyle name="Check Cell 2" xfId="235" xr:uid="{00000000-0005-0000-0000-0000EB000000}"/>
    <cellStyle name="Check Cell 2 2" xfId="8518" xr:uid="{00000000-0005-0000-0000-000046210000}"/>
    <cellStyle name="Check Cell 2 3" xfId="8519" xr:uid="{00000000-0005-0000-0000-000047210000}"/>
    <cellStyle name="Check Cell 2 4" xfId="8520" xr:uid="{00000000-0005-0000-0000-000048210000}"/>
    <cellStyle name="Check Cell 20" xfId="8521" xr:uid="{00000000-0005-0000-0000-000049210000}"/>
    <cellStyle name="Check Cell 21" xfId="8522" xr:uid="{00000000-0005-0000-0000-00004A210000}"/>
    <cellStyle name="Check Cell 22" xfId="8523" xr:uid="{00000000-0005-0000-0000-00004B210000}"/>
    <cellStyle name="Check Cell 23" xfId="8524" xr:uid="{00000000-0005-0000-0000-00004C210000}"/>
    <cellStyle name="Check Cell 24" xfId="8525" xr:uid="{00000000-0005-0000-0000-00004D210000}"/>
    <cellStyle name="Check Cell 25" xfId="8526" xr:uid="{00000000-0005-0000-0000-00004E210000}"/>
    <cellStyle name="Check Cell 26" xfId="8527" xr:uid="{00000000-0005-0000-0000-00004F210000}"/>
    <cellStyle name="Check Cell 27" xfId="8528" xr:uid="{00000000-0005-0000-0000-000050210000}"/>
    <cellStyle name="Check Cell 28" xfId="8529" xr:uid="{00000000-0005-0000-0000-000051210000}"/>
    <cellStyle name="Check Cell 29" xfId="8530" xr:uid="{00000000-0005-0000-0000-000052210000}"/>
    <cellStyle name="Check Cell 3" xfId="8531" xr:uid="{00000000-0005-0000-0000-000053210000}"/>
    <cellStyle name="Check Cell 30" xfId="8532" xr:uid="{00000000-0005-0000-0000-000054210000}"/>
    <cellStyle name="Check Cell 31" xfId="8533" xr:uid="{00000000-0005-0000-0000-000055210000}"/>
    <cellStyle name="Check Cell 32" xfId="8534" xr:uid="{00000000-0005-0000-0000-000056210000}"/>
    <cellStyle name="Check Cell 33" xfId="8535" xr:uid="{00000000-0005-0000-0000-000057210000}"/>
    <cellStyle name="Check Cell 34" xfId="8536" xr:uid="{00000000-0005-0000-0000-000058210000}"/>
    <cellStyle name="Check Cell 35" xfId="8537" xr:uid="{00000000-0005-0000-0000-000059210000}"/>
    <cellStyle name="Check Cell 36" xfId="8538" xr:uid="{00000000-0005-0000-0000-00005A210000}"/>
    <cellStyle name="Check Cell 37" xfId="8539" xr:uid="{00000000-0005-0000-0000-00005B210000}"/>
    <cellStyle name="Check Cell 38" xfId="8540" xr:uid="{00000000-0005-0000-0000-00005C210000}"/>
    <cellStyle name="Check Cell 39" xfId="8541" xr:uid="{00000000-0005-0000-0000-00005D210000}"/>
    <cellStyle name="Check Cell 4" xfId="8542" xr:uid="{00000000-0005-0000-0000-00005E210000}"/>
    <cellStyle name="Check Cell 40" xfId="8543" xr:uid="{00000000-0005-0000-0000-00005F210000}"/>
    <cellStyle name="Check Cell 41" xfId="8544" xr:uid="{00000000-0005-0000-0000-000060210000}"/>
    <cellStyle name="Check Cell 42" xfId="8545" xr:uid="{00000000-0005-0000-0000-000061210000}"/>
    <cellStyle name="Check Cell 43" xfId="8546" xr:uid="{00000000-0005-0000-0000-000062210000}"/>
    <cellStyle name="Check Cell 44" xfId="8547" xr:uid="{00000000-0005-0000-0000-000063210000}"/>
    <cellStyle name="Check Cell 45" xfId="8548" xr:uid="{00000000-0005-0000-0000-000064210000}"/>
    <cellStyle name="Check Cell 46" xfId="8549" xr:uid="{00000000-0005-0000-0000-000065210000}"/>
    <cellStyle name="Check Cell 47" xfId="8550" xr:uid="{00000000-0005-0000-0000-000066210000}"/>
    <cellStyle name="Check Cell 48" xfId="8551" xr:uid="{00000000-0005-0000-0000-000067210000}"/>
    <cellStyle name="Check Cell 49" xfId="8552" xr:uid="{00000000-0005-0000-0000-000068210000}"/>
    <cellStyle name="Check Cell 5" xfId="8553" xr:uid="{00000000-0005-0000-0000-000069210000}"/>
    <cellStyle name="Check Cell 50" xfId="8554" xr:uid="{00000000-0005-0000-0000-00006A210000}"/>
    <cellStyle name="Check Cell 51" xfId="8555" xr:uid="{00000000-0005-0000-0000-00006B210000}"/>
    <cellStyle name="Check Cell 52" xfId="8556" xr:uid="{00000000-0005-0000-0000-00006C210000}"/>
    <cellStyle name="Check Cell 53" xfId="8557" xr:uid="{00000000-0005-0000-0000-00006D210000}"/>
    <cellStyle name="Check Cell 54" xfId="8558" xr:uid="{00000000-0005-0000-0000-00006E210000}"/>
    <cellStyle name="Check Cell 55" xfId="8559" xr:uid="{00000000-0005-0000-0000-00006F210000}"/>
    <cellStyle name="Check Cell 56" xfId="8560" xr:uid="{00000000-0005-0000-0000-000070210000}"/>
    <cellStyle name="Check Cell 57" xfId="8561" xr:uid="{00000000-0005-0000-0000-000071210000}"/>
    <cellStyle name="Check Cell 58" xfId="8562" xr:uid="{00000000-0005-0000-0000-000072210000}"/>
    <cellStyle name="Check Cell 59" xfId="8563" xr:uid="{00000000-0005-0000-0000-000073210000}"/>
    <cellStyle name="Check Cell 6" xfId="8564" xr:uid="{00000000-0005-0000-0000-000074210000}"/>
    <cellStyle name="Check Cell 60" xfId="8565" xr:uid="{00000000-0005-0000-0000-000075210000}"/>
    <cellStyle name="Check Cell 61" xfId="8566" xr:uid="{00000000-0005-0000-0000-000076210000}"/>
    <cellStyle name="Check Cell 62" xfId="8567" xr:uid="{00000000-0005-0000-0000-000077210000}"/>
    <cellStyle name="Check Cell 63" xfId="8568" xr:uid="{00000000-0005-0000-0000-000078210000}"/>
    <cellStyle name="Check Cell 64" xfId="8569" xr:uid="{00000000-0005-0000-0000-000079210000}"/>
    <cellStyle name="Check Cell 65" xfId="8570" xr:uid="{00000000-0005-0000-0000-00007A210000}"/>
    <cellStyle name="Check Cell 66" xfId="8571" xr:uid="{00000000-0005-0000-0000-00007B210000}"/>
    <cellStyle name="Check Cell 67" xfId="8572" xr:uid="{00000000-0005-0000-0000-00007C210000}"/>
    <cellStyle name="Check Cell 68" xfId="8573" xr:uid="{00000000-0005-0000-0000-00007D210000}"/>
    <cellStyle name="Check Cell 69" xfId="8574" xr:uid="{00000000-0005-0000-0000-00007E210000}"/>
    <cellStyle name="Check Cell 7" xfId="8575" xr:uid="{00000000-0005-0000-0000-00007F210000}"/>
    <cellStyle name="Check Cell 70" xfId="8576" xr:uid="{00000000-0005-0000-0000-000080210000}"/>
    <cellStyle name="Check Cell 71" xfId="8577" xr:uid="{00000000-0005-0000-0000-000081210000}"/>
    <cellStyle name="Check Cell 72" xfId="8578" xr:uid="{00000000-0005-0000-0000-000082210000}"/>
    <cellStyle name="Check Cell 73" xfId="42" xr:uid="{00000000-0005-0000-0000-00002A000000}"/>
    <cellStyle name="Check Cell 8" xfId="8579" xr:uid="{00000000-0005-0000-0000-000083210000}"/>
    <cellStyle name="Check Cell 9" xfId="8580" xr:uid="{00000000-0005-0000-0000-000084210000}"/>
    <cellStyle name="ColBlue" xfId="8581" xr:uid="{00000000-0005-0000-0000-000085210000}"/>
    <cellStyle name="ColGreen" xfId="8582" xr:uid="{00000000-0005-0000-0000-000086210000}"/>
    <cellStyle name="ColRed" xfId="8583" xr:uid="{00000000-0005-0000-0000-000087210000}"/>
    <cellStyle name="ColumnHeading" xfId="8584" xr:uid="{00000000-0005-0000-0000-000088210000}"/>
    <cellStyle name="Comma" xfId="4" xr:uid="{00000000-0005-0000-0000-000004000000}"/>
    <cellStyle name="Comma  - Style1" xfId="8585" xr:uid="{00000000-0005-0000-0000-000089210000}"/>
    <cellStyle name="Comma  - Style2" xfId="8586" xr:uid="{00000000-0005-0000-0000-00008A210000}"/>
    <cellStyle name="Comma  - Style3" xfId="8587" xr:uid="{00000000-0005-0000-0000-00008B210000}"/>
    <cellStyle name="Comma  - Style4" xfId="8588" xr:uid="{00000000-0005-0000-0000-00008C210000}"/>
    <cellStyle name="Comma  - Style5" xfId="8589" xr:uid="{00000000-0005-0000-0000-00008D210000}"/>
    <cellStyle name="Comma  - Style6" xfId="8590" xr:uid="{00000000-0005-0000-0000-00008E210000}"/>
    <cellStyle name="Comma  - Style7" xfId="8591" xr:uid="{00000000-0005-0000-0000-00008F210000}"/>
    <cellStyle name="Comma  - Style8" xfId="8592" xr:uid="{00000000-0005-0000-0000-000090210000}"/>
    <cellStyle name="Comma (1)" xfId="8593" xr:uid="{00000000-0005-0000-0000-000091210000}"/>
    <cellStyle name="Comma (2)" xfId="8594" xr:uid="{00000000-0005-0000-0000-000092210000}"/>
    <cellStyle name="Comma [0]" xfId="5" xr:uid="{00000000-0005-0000-0000-000005000000}"/>
    <cellStyle name="Comma [0] 2" xfId="187" xr:uid="{00000000-0005-0000-0000-0000BB000000}"/>
    <cellStyle name="Comma [0] 2 2" xfId="8596" xr:uid="{00000000-0005-0000-0000-000094210000}"/>
    <cellStyle name="Comma [0] 2 4" xfId="8595" xr:uid="{00000000-0005-0000-0000-000093210000}"/>
    <cellStyle name="Comma [0] 3" xfId="8597" xr:uid="{00000000-0005-0000-0000-000095210000}"/>
    <cellStyle name="Comma 10" xfId="183" xr:uid="{00000000-0005-0000-0000-0000B7000000}"/>
    <cellStyle name="Comma 10 2" xfId="8599" xr:uid="{00000000-0005-0000-0000-000097210000}"/>
    <cellStyle name="Comma 10 4" xfId="8598" xr:uid="{00000000-0005-0000-0000-000096210000}"/>
    <cellStyle name="Comma 11" xfId="203" xr:uid="{00000000-0005-0000-0000-0000CB000000}"/>
    <cellStyle name="Comma 11 2" xfId="8601" xr:uid="{00000000-0005-0000-0000-000099210000}"/>
    <cellStyle name="Comma 11 2 2" xfId="8602" xr:uid="{00000000-0005-0000-0000-00009A210000}"/>
    <cellStyle name="Comma 11 2 2 2" xfId="8603" xr:uid="{00000000-0005-0000-0000-00009B210000}"/>
    <cellStyle name="Comma 11 2 3" xfId="8604" xr:uid="{00000000-0005-0000-0000-00009C210000}"/>
    <cellStyle name="Comma 11 3" xfId="8605" xr:uid="{00000000-0005-0000-0000-00009D210000}"/>
    <cellStyle name="Comma 11 3 2" xfId="8606" xr:uid="{00000000-0005-0000-0000-00009E210000}"/>
    <cellStyle name="Comma 11 4" xfId="8607" xr:uid="{00000000-0005-0000-0000-00009F210000}"/>
    <cellStyle name="Comma 11 5" xfId="8608" xr:uid="{00000000-0005-0000-0000-0000A0210000}"/>
    <cellStyle name="Comma 11 6" xfId="8609" xr:uid="{00000000-0005-0000-0000-0000A1210000}"/>
    <cellStyle name="Comma 11 8" xfId="8600" xr:uid="{00000000-0005-0000-0000-000098210000}"/>
    <cellStyle name="Comma 12" xfId="263" xr:uid="{00000000-0005-0000-0000-000007010000}"/>
    <cellStyle name="Comma 12 3" xfId="8610" xr:uid="{00000000-0005-0000-0000-0000A2210000}"/>
    <cellStyle name="Comma 13" xfId="277" xr:uid="{00000000-0005-0000-0000-000015010000}"/>
    <cellStyle name="Comma 13 3" xfId="8611" xr:uid="{00000000-0005-0000-0000-0000A3210000}"/>
    <cellStyle name="Comma 14" xfId="279" xr:uid="{00000000-0005-0000-0000-000017010000}"/>
    <cellStyle name="Comma 14 3" xfId="8612" xr:uid="{00000000-0005-0000-0000-0000A4210000}"/>
    <cellStyle name="Comma 15" xfId="255" xr:uid="{00000000-0005-0000-0000-0000FF000000}"/>
    <cellStyle name="Comma 15 3" xfId="8613" xr:uid="{00000000-0005-0000-0000-0000A5210000}"/>
    <cellStyle name="Comma 16" xfId="247" xr:uid="{00000000-0005-0000-0000-0000F7000000}"/>
    <cellStyle name="Comma 16 2" xfId="8615" xr:uid="{00000000-0005-0000-0000-0000A7210000}"/>
    <cellStyle name="Comma 16 4" xfId="8614" xr:uid="{00000000-0005-0000-0000-0000A6210000}"/>
    <cellStyle name="Comma 17" xfId="281" xr:uid="{00000000-0005-0000-0000-000019010000}"/>
    <cellStyle name="Comma 18" xfId="257" xr:uid="{00000000-0005-0000-0000-000001010000}"/>
    <cellStyle name="Comma 19" xfId="239" xr:uid="{00000000-0005-0000-0000-0000EF000000}"/>
    <cellStyle name="Comma 2" xfId="186" xr:uid="{00000000-0005-0000-0000-0000BA000000}"/>
    <cellStyle name="Comma 2 2" xfId="8616" xr:uid="{00000000-0005-0000-0000-0000A8210000}"/>
    <cellStyle name="Comma 2 2 2" xfId="6" xr:uid="{00000000-0005-0000-0000-000006000000}"/>
    <cellStyle name="Comma 2 2 3" xfId="8617" xr:uid="{00000000-0005-0000-0000-0000A9210000}"/>
    <cellStyle name="Comma 2 3" xfId="8618" xr:uid="{00000000-0005-0000-0000-0000AA210000}"/>
    <cellStyle name="Comma 2 3 2" xfId="8619" xr:uid="{00000000-0005-0000-0000-0000AB210000}"/>
    <cellStyle name="Comma 2 4" xfId="8620" xr:uid="{00000000-0005-0000-0000-0000AC210000}"/>
    <cellStyle name="Comma 2 5" xfId="8621" xr:uid="{00000000-0005-0000-0000-0000AD210000}"/>
    <cellStyle name="Comma 2 5 2" xfId="8622" xr:uid="{00000000-0005-0000-0000-0000AE210000}"/>
    <cellStyle name="Comma 2 6" xfId="8623" xr:uid="{00000000-0005-0000-0000-0000AF210000}"/>
    <cellStyle name="Comma 2 7" xfId="8624" xr:uid="{00000000-0005-0000-0000-0000B0210000}"/>
    <cellStyle name="Comma 24" xfId="293" xr:uid="{00000000-0005-0000-0000-000025010000}"/>
    <cellStyle name="Comma 3" xfId="192" xr:uid="{00000000-0005-0000-0000-0000C0000000}"/>
    <cellStyle name="Comma 3 2" xfId="8625" xr:uid="{00000000-0005-0000-0000-0000B1210000}"/>
    <cellStyle name="Comma 3 2 2" xfId="8626" xr:uid="{00000000-0005-0000-0000-0000B2210000}"/>
    <cellStyle name="Comma 3 2 2 2" xfId="8627" xr:uid="{00000000-0005-0000-0000-0000B3210000}"/>
    <cellStyle name="Comma 3 3" xfId="8628" xr:uid="{00000000-0005-0000-0000-0000B4210000}"/>
    <cellStyle name="Comma 3 3 2" xfId="8629" xr:uid="{00000000-0005-0000-0000-0000B5210000}"/>
    <cellStyle name="Comma 3 4" xfId="8630" xr:uid="{00000000-0005-0000-0000-0000B6210000}"/>
    <cellStyle name="Comma 3 4 2" xfId="8631" xr:uid="{00000000-0005-0000-0000-0000B7210000}"/>
    <cellStyle name="Comma 3 5" xfId="8632" xr:uid="{00000000-0005-0000-0000-0000B8210000}"/>
    <cellStyle name="Comma 3 6" xfId="8633" xr:uid="{00000000-0005-0000-0000-0000B9210000}"/>
    <cellStyle name="Comma 4" xfId="194" xr:uid="{00000000-0005-0000-0000-0000C2000000}"/>
    <cellStyle name="Comma 4 2" xfId="8634" xr:uid="{00000000-0005-0000-0000-0000BA210000}"/>
    <cellStyle name="Comma 4 2 2" xfId="8635" xr:uid="{00000000-0005-0000-0000-0000BB210000}"/>
    <cellStyle name="Comma 4 3" xfId="8636" xr:uid="{00000000-0005-0000-0000-0000BC210000}"/>
    <cellStyle name="Comma 4 3 2" xfId="8637" xr:uid="{00000000-0005-0000-0000-0000BD210000}"/>
    <cellStyle name="Comma 4 4" xfId="8638" xr:uid="{00000000-0005-0000-0000-0000BE210000}"/>
    <cellStyle name="Comma 4 5" xfId="8639" xr:uid="{00000000-0005-0000-0000-0000BF210000}"/>
    <cellStyle name="Comma 5" xfId="197" xr:uid="{00000000-0005-0000-0000-0000C5000000}"/>
    <cellStyle name="Comma 5 2" xfId="8640" xr:uid="{00000000-0005-0000-0000-0000C0210000}"/>
    <cellStyle name="Comma 5 3" xfId="8641" xr:uid="{00000000-0005-0000-0000-0000C1210000}"/>
    <cellStyle name="Comma 5 4" xfId="8642" xr:uid="{00000000-0005-0000-0000-0000C2210000}"/>
    <cellStyle name="Comma 6" xfId="200" xr:uid="{00000000-0005-0000-0000-0000C8000000}"/>
    <cellStyle name="Comma 6 2" xfId="8644" xr:uid="{00000000-0005-0000-0000-0000C4210000}"/>
    <cellStyle name="Comma 6 3" xfId="8645" xr:uid="{00000000-0005-0000-0000-0000C5210000}"/>
    <cellStyle name="Comma 6 4" xfId="8646" xr:uid="{00000000-0005-0000-0000-0000C6210000}"/>
    <cellStyle name="Comma 6 5" xfId="8647" xr:uid="{00000000-0005-0000-0000-0000C7210000}"/>
    <cellStyle name="Comma 6 7" xfId="8643" xr:uid="{00000000-0005-0000-0000-0000C3210000}"/>
    <cellStyle name="Comma 7" xfId="236" xr:uid="{00000000-0005-0000-0000-0000EC000000}"/>
    <cellStyle name="Comma 7 2" xfId="8648" xr:uid="{00000000-0005-0000-0000-0000C8210000}"/>
    <cellStyle name="Comma 7 2 2" xfId="8649" xr:uid="{00000000-0005-0000-0000-0000C9210000}"/>
    <cellStyle name="Comma 7 3" xfId="8650" xr:uid="{00000000-0005-0000-0000-0000CA210000}"/>
    <cellStyle name="Comma 7 4" xfId="8651" xr:uid="{00000000-0005-0000-0000-0000CB210000}"/>
    <cellStyle name="Comma 8" xfId="270" xr:uid="{00000000-0005-0000-0000-00000E010000}"/>
    <cellStyle name="Comma 8 2" xfId="8653" xr:uid="{00000000-0005-0000-0000-0000CD210000}"/>
    <cellStyle name="Comma 8 2 2" xfId="8654" xr:uid="{00000000-0005-0000-0000-0000CE210000}"/>
    <cellStyle name="Comma 8 3" xfId="8655" xr:uid="{00000000-0005-0000-0000-0000CF210000}"/>
    <cellStyle name="Comma 8 5" xfId="8652" xr:uid="{00000000-0005-0000-0000-0000CC210000}"/>
    <cellStyle name="Comma 9" xfId="274" xr:uid="{00000000-0005-0000-0000-000012010000}"/>
    <cellStyle name="Comma 9 3" xfId="8656" xr:uid="{00000000-0005-0000-0000-0000D0210000}"/>
    <cellStyle name="Comma 90" xfId="8657" xr:uid="{00000000-0005-0000-0000-0000D1210000}"/>
    <cellStyle name="Comma0" xfId="43" xr:uid="{00000000-0005-0000-0000-00002B000000}"/>
    <cellStyle name="Comma0 2" xfId="158" xr:uid="{00000000-0005-0000-0000-00009E000000}"/>
    <cellStyle name="Comma0 2 3" xfId="8659" xr:uid="{00000000-0005-0000-0000-0000D3210000}"/>
    <cellStyle name="Comma0 3" xfId="8660" xr:uid="{00000000-0005-0000-0000-0000D4210000}"/>
    <cellStyle name="Comma0 4" xfId="8658" xr:uid="{00000000-0005-0000-0000-0000D2210000}"/>
    <cellStyle name="Copied" xfId="8661" xr:uid="{00000000-0005-0000-0000-0000D5210000}"/>
    <cellStyle name="Currency" xfId="2" xr:uid="{00000000-0005-0000-0000-000002000000}"/>
    <cellStyle name="Currency (0)" xfId="8662" xr:uid="{00000000-0005-0000-0000-0000D6210000}"/>
    <cellStyle name="Currency (2)" xfId="8663" xr:uid="{00000000-0005-0000-0000-0000D7210000}"/>
    <cellStyle name="Currency [0]" xfId="3" xr:uid="{00000000-0005-0000-0000-000003000000}"/>
    <cellStyle name="Currency [0] 2" xfId="8664" xr:uid="{00000000-0005-0000-0000-0000D8210000}"/>
    <cellStyle name="Currency 10" xfId="8665" xr:uid="{00000000-0005-0000-0000-0000D9210000}"/>
    <cellStyle name="Currency 11" xfId="8666" xr:uid="{00000000-0005-0000-0000-0000DA210000}"/>
    <cellStyle name="Currency 12" xfId="8667" xr:uid="{00000000-0005-0000-0000-0000DB210000}"/>
    <cellStyle name="Currency 12 2" xfId="8668" xr:uid="{00000000-0005-0000-0000-0000DC210000}"/>
    <cellStyle name="Currency 13" xfId="294" xr:uid="{00000000-0005-0000-0000-000026010000}"/>
    <cellStyle name="Currency 2" xfId="8669" xr:uid="{00000000-0005-0000-0000-0000DD210000}"/>
    <cellStyle name="Currency 2 2" xfId="8670" xr:uid="{00000000-0005-0000-0000-0000DE210000}"/>
    <cellStyle name="Currency 2 2 2" xfId="8671" xr:uid="{00000000-0005-0000-0000-0000DF210000}"/>
    <cellStyle name="Currency 2 2 2 2" xfId="8672" xr:uid="{00000000-0005-0000-0000-0000E0210000}"/>
    <cellStyle name="Currency 2 2 3" xfId="8673" xr:uid="{00000000-0005-0000-0000-0000E1210000}"/>
    <cellStyle name="Currency 2 2 4" xfId="8674" xr:uid="{00000000-0005-0000-0000-0000E2210000}"/>
    <cellStyle name="Currency 2 2 5" xfId="8675" xr:uid="{00000000-0005-0000-0000-0000E3210000}"/>
    <cellStyle name="Currency 2 3" xfId="8676" xr:uid="{00000000-0005-0000-0000-0000E4210000}"/>
    <cellStyle name="Currency 2 3 2" xfId="8677" xr:uid="{00000000-0005-0000-0000-0000E5210000}"/>
    <cellStyle name="Currency 2 4" xfId="8678" xr:uid="{00000000-0005-0000-0000-0000E6210000}"/>
    <cellStyle name="Currency 2 4 2" xfId="8679" xr:uid="{00000000-0005-0000-0000-0000E7210000}"/>
    <cellStyle name="Currency 2 5" xfId="8680" xr:uid="{00000000-0005-0000-0000-0000E8210000}"/>
    <cellStyle name="Currency 2 6" xfId="8681" xr:uid="{00000000-0005-0000-0000-0000E9210000}"/>
    <cellStyle name="Currency 2 7" xfId="8682" xr:uid="{00000000-0005-0000-0000-0000EA210000}"/>
    <cellStyle name="Currency 2 8" xfId="8683" xr:uid="{00000000-0005-0000-0000-0000EB210000}"/>
    <cellStyle name="Currency 3" xfId="8684" xr:uid="{00000000-0005-0000-0000-0000EC210000}"/>
    <cellStyle name="Currency 3 2" xfId="8685" xr:uid="{00000000-0005-0000-0000-0000ED210000}"/>
    <cellStyle name="Currency 4" xfId="8686" xr:uid="{00000000-0005-0000-0000-0000EE210000}"/>
    <cellStyle name="Currency 5" xfId="8687" xr:uid="{00000000-0005-0000-0000-0000EF210000}"/>
    <cellStyle name="Currency 5 2" xfId="8688" xr:uid="{00000000-0005-0000-0000-0000F0210000}"/>
    <cellStyle name="Currency 6" xfId="8689" xr:uid="{00000000-0005-0000-0000-0000F1210000}"/>
    <cellStyle name="Currency 7" xfId="8690" xr:uid="{00000000-0005-0000-0000-0000F2210000}"/>
    <cellStyle name="Currency 8" xfId="8691" xr:uid="{00000000-0005-0000-0000-0000F3210000}"/>
    <cellStyle name="Currency 9" xfId="8692" xr:uid="{00000000-0005-0000-0000-0000F4210000}"/>
    <cellStyle name="Currency0" xfId="44" xr:uid="{00000000-0005-0000-0000-00002C000000}"/>
    <cellStyle name="Currency0 2" xfId="159" xr:uid="{00000000-0005-0000-0000-00009F000000}"/>
    <cellStyle name="Currency0 2 2" xfId="8695" xr:uid="{00000000-0005-0000-0000-0000F7210000}"/>
    <cellStyle name="Currency0 2 3" xfId="8694" xr:uid="{00000000-0005-0000-0000-0000F6210000}"/>
    <cellStyle name="Currency0 3" xfId="8696" xr:uid="{00000000-0005-0000-0000-0000F8210000}"/>
    <cellStyle name="Currency0 4" xfId="8693" xr:uid="{00000000-0005-0000-0000-0000F5210000}"/>
    <cellStyle name="Currency0nospace" xfId="8697" xr:uid="{00000000-0005-0000-0000-0000F9210000}"/>
    <cellStyle name="Currency2" xfId="8698" xr:uid="{00000000-0005-0000-0000-0000FA210000}"/>
    <cellStyle name="Date" xfId="45" xr:uid="{00000000-0005-0000-0000-00002D000000}"/>
    <cellStyle name="Date 2" xfId="160" xr:uid="{00000000-0005-0000-0000-0000A0000000}"/>
    <cellStyle name="Date 2 3" xfId="8700" xr:uid="{00000000-0005-0000-0000-0000FC210000}"/>
    <cellStyle name="Date 3" xfId="8701" xr:uid="{00000000-0005-0000-0000-0000FD210000}"/>
    <cellStyle name="Date 5" xfId="8699" xr:uid="{00000000-0005-0000-0000-0000FB210000}"/>
    <cellStyle name="Decimal  .0" xfId="8702" xr:uid="{00000000-0005-0000-0000-0000FE210000}"/>
    <cellStyle name="Dollars &amp; Cents" xfId="8703" xr:uid="{00000000-0005-0000-0000-0000FF210000}"/>
    <cellStyle name="Entered" xfId="8704" xr:uid="{00000000-0005-0000-0000-000000220000}"/>
    <cellStyle name="Euro" xfId="8705" xr:uid="{00000000-0005-0000-0000-000001220000}"/>
    <cellStyle name="Euro 10" xfId="8706" xr:uid="{00000000-0005-0000-0000-000002220000}"/>
    <cellStyle name="Euro 10 2" xfId="8707" xr:uid="{00000000-0005-0000-0000-000003220000}"/>
    <cellStyle name="Euro 10 3" xfId="8708" xr:uid="{00000000-0005-0000-0000-000004220000}"/>
    <cellStyle name="Euro 11" xfId="8709" xr:uid="{00000000-0005-0000-0000-000005220000}"/>
    <cellStyle name="Euro 11 2" xfId="8710" xr:uid="{00000000-0005-0000-0000-000006220000}"/>
    <cellStyle name="Euro 11 3" xfId="8711" xr:uid="{00000000-0005-0000-0000-000007220000}"/>
    <cellStyle name="Euro 12" xfId="8712" xr:uid="{00000000-0005-0000-0000-000008220000}"/>
    <cellStyle name="Euro 12 2" xfId="8713" xr:uid="{00000000-0005-0000-0000-000009220000}"/>
    <cellStyle name="Euro 12 3" xfId="8714" xr:uid="{00000000-0005-0000-0000-00000A220000}"/>
    <cellStyle name="Euro 13" xfId="8715" xr:uid="{00000000-0005-0000-0000-00000B220000}"/>
    <cellStyle name="Euro 13 2" xfId="8716" xr:uid="{00000000-0005-0000-0000-00000C220000}"/>
    <cellStyle name="Euro 13 3" xfId="8717" xr:uid="{00000000-0005-0000-0000-00000D220000}"/>
    <cellStyle name="Euro 14" xfId="8718" xr:uid="{00000000-0005-0000-0000-00000E220000}"/>
    <cellStyle name="Euro 14 2" xfId="8719" xr:uid="{00000000-0005-0000-0000-00000F220000}"/>
    <cellStyle name="Euro 14 3" xfId="8720" xr:uid="{00000000-0005-0000-0000-000010220000}"/>
    <cellStyle name="Euro 15" xfId="8721" xr:uid="{00000000-0005-0000-0000-000011220000}"/>
    <cellStyle name="Euro 15 2" xfId="8722" xr:uid="{00000000-0005-0000-0000-000012220000}"/>
    <cellStyle name="Euro 15 3" xfId="8723" xr:uid="{00000000-0005-0000-0000-000013220000}"/>
    <cellStyle name="Euro 16" xfId="8724" xr:uid="{00000000-0005-0000-0000-000014220000}"/>
    <cellStyle name="Euro 16 2" xfId="8725" xr:uid="{00000000-0005-0000-0000-000015220000}"/>
    <cellStyle name="Euro 16 3" xfId="8726" xr:uid="{00000000-0005-0000-0000-000016220000}"/>
    <cellStyle name="Euro 17" xfId="8727" xr:uid="{00000000-0005-0000-0000-000017220000}"/>
    <cellStyle name="Euro 17 2" xfId="8728" xr:uid="{00000000-0005-0000-0000-000018220000}"/>
    <cellStyle name="Euro 17 3" xfId="8729" xr:uid="{00000000-0005-0000-0000-000019220000}"/>
    <cellStyle name="Euro 18" xfId="8730" xr:uid="{00000000-0005-0000-0000-00001A220000}"/>
    <cellStyle name="Euro 19" xfId="8731" xr:uid="{00000000-0005-0000-0000-00001B220000}"/>
    <cellStyle name="Euro 2" xfId="8732" xr:uid="{00000000-0005-0000-0000-00001C220000}"/>
    <cellStyle name="Euro 2 2" xfId="8733" xr:uid="{00000000-0005-0000-0000-00001D220000}"/>
    <cellStyle name="Euro 2 3" xfId="8734" xr:uid="{00000000-0005-0000-0000-00001E220000}"/>
    <cellStyle name="Euro 3" xfId="8735" xr:uid="{00000000-0005-0000-0000-00001F220000}"/>
    <cellStyle name="Euro 3 2" xfId="8736" xr:uid="{00000000-0005-0000-0000-000020220000}"/>
    <cellStyle name="Euro 3 3" xfId="8737" xr:uid="{00000000-0005-0000-0000-000021220000}"/>
    <cellStyle name="Euro 4" xfId="8738" xr:uid="{00000000-0005-0000-0000-000022220000}"/>
    <cellStyle name="Euro 4 2" xfId="8739" xr:uid="{00000000-0005-0000-0000-000023220000}"/>
    <cellStyle name="Euro 4 3" xfId="8740" xr:uid="{00000000-0005-0000-0000-000024220000}"/>
    <cellStyle name="Euro 5" xfId="8741" xr:uid="{00000000-0005-0000-0000-000025220000}"/>
    <cellStyle name="Euro 5 2" xfId="8742" xr:uid="{00000000-0005-0000-0000-000026220000}"/>
    <cellStyle name="Euro 5 3" xfId="8743" xr:uid="{00000000-0005-0000-0000-000027220000}"/>
    <cellStyle name="Euro 6" xfId="8744" xr:uid="{00000000-0005-0000-0000-000028220000}"/>
    <cellStyle name="Euro 6 2" xfId="8745" xr:uid="{00000000-0005-0000-0000-000029220000}"/>
    <cellStyle name="Euro 6 3" xfId="8746" xr:uid="{00000000-0005-0000-0000-00002A220000}"/>
    <cellStyle name="Euro 7" xfId="8747" xr:uid="{00000000-0005-0000-0000-00002B220000}"/>
    <cellStyle name="Euro 7 2" xfId="8748" xr:uid="{00000000-0005-0000-0000-00002C220000}"/>
    <cellStyle name="Euro 7 3" xfId="8749" xr:uid="{00000000-0005-0000-0000-00002D220000}"/>
    <cellStyle name="Euro 8" xfId="8750" xr:uid="{00000000-0005-0000-0000-00002E220000}"/>
    <cellStyle name="Euro 8 2" xfId="8751" xr:uid="{00000000-0005-0000-0000-00002F220000}"/>
    <cellStyle name="Euro 8 3" xfId="8752" xr:uid="{00000000-0005-0000-0000-000030220000}"/>
    <cellStyle name="Euro 9" xfId="8753" xr:uid="{00000000-0005-0000-0000-000031220000}"/>
    <cellStyle name="Euro 9 2" xfId="8754" xr:uid="{00000000-0005-0000-0000-000032220000}"/>
    <cellStyle name="Euro 9 3" xfId="8755" xr:uid="{00000000-0005-0000-0000-000033220000}"/>
    <cellStyle name="Explanatory Text 10" xfId="8756" xr:uid="{00000000-0005-0000-0000-000034220000}"/>
    <cellStyle name="Explanatory Text 11" xfId="8757" xr:uid="{00000000-0005-0000-0000-000035220000}"/>
    <cellStyle name="Explanatory Text 12" xfId="8758" xr:uid="{00000000-0005-0000-0000-000036220000}"/>
    <cellStyle name="Explanatory Text 13" xfId="8759" xr:uid="{00000000-0005-0000-0000-000037220000}"/>
    <cellStyle name="Explanatory Text 14" xfId="8760" xr:uid="{00000000-0005-0000-0000-000038220000}"/>
    <cellStyle name="Explanatory Text 15" xfId="8761" xr:uid="{00000000-0005-0000-0000-000039220000}"/>
    <cellStyle name="Explanatory Text 16" xfId="8762" xr:uid="{00000000-0005-0000-0000-00003A220000}"/>
    <cellStyle name="Explanatory Text 17" xfId="8763" xr:uid="{00000000-0005-0000-0000-00003B220000}"/>
    <cellStyle name="Explanatory Text 18" xfId="8764" xr:uid="{00000000-0005-0000-0000-00003C220000}"/>
    <cellStyle name="Explanatory Text 19" xfId="8765" xr:uid="{00000000-0005-0000-0000-00003D220000}"/>
    <cellStyle name="Explanatory Text 2" xfId="237" xr:uid="{00000000-0005-0000-0000-0000ED000000}"/>
    <cellStyle name="Explanatory Text 2 2" xfId="8766" xr:uid="{00000000-0005-0000-0000-00003E220000}"/>
    <cellStyle name="Explanatory Text 2 3" xfId="8767" xr:uid="{00000000-0005-0000-0000-00003F220000}"/>
    <cellStyle name="Explanatory Text 2 4" xfId="8768" xr:uid="{00000000-0005-0000-0000-000040220000}"/>
    <cellStyle name="Explanatory Text 20" xfId="8769" xr:uid="{00000000-0005-0000-0000-000041220000}"/>
    <cellStyle name="Explanatory Text 21" xfId="8770" xr:uid="{00000000-0005-0000-0000-000042220000}"/>
    <cellStyle name="Explanatory Text 22" xfId="8771" xr:uid="{00000000-0005-0000-0000-000043220000}"/>
    <cellStyle name="Explanatory Text 23" xfId="8772" xr:uid="{00000000-0005-0000-0000-000044220000}"/>
    <cellStyle name="Explanatory Text 24" xfId="8773" xr:uid="{00000000-0005-0000-0000-000045220000}"/>
    <cellStyle name="Explanatory Text 25" xfId="8774" xr:uid="{00000000-0005-0000-0000-000046220000}"/>
    <cellStyle name="Explanatory Text 26" xfId="8775" xr:uid="{00000000-0005-0000-0000-000047220000}"/>
    <cellStyle name="Explanatory Text 27" xfId="8776" xr:uid="{00000000-0005-0000-0000-000048220000}"/>
    <cellStyle name="Explanatory Text 28" xfId="8777" xr:uid="{00000000-0005-0000-0000-000049220000}"/>
    <cellStyle name="Explanatory Text 29" xfId="8778" xr:uid="{00000000-0005-0000-0000-00004A220000}"/>
    <cellStyle name="Explanatory Text 3" xfId="8779" xr:uid="{00000000-0005-0000-0000-00004B220000}"/>
    <cellStyle name="Explanatory Text 30" xfId="8780" xr:uid="{00000000-0005-0000-0000-00004C220000}"/>
    <cellStyle name="Explanatory Text 31" xfId="8781" xr:uid="{00000000-0005-0000-0000-00004D220000}"/>
    <cellStyle name="Explanatory Text 32" xfId="8782" xr:uid="{00000000-0005-0000-0000-00004E220000}"/>
    <cellStyle name="Explanatory Text 33" xfId="8783" xr:uid="{00000000-0005-0000-0000-00004F220000}"/>
    <cellStyle name="Explanatory Text 34" xfId="8784" xr:uid="{00000000-0005-0000-0000-000050220000}"/>
    <cellStyle name="Explanatory Text 35" xfId="8785" xr:uid="{00000000-0005-0000-0000-000051220000}"/>
    <cellStyle name="Explanatory Text 36" xfId="8786" xr:uid="{00000000-0005-0000-0000-000052220000}"/>
    <cellStyle name="Explanatory Text 37" xfId="8787" xr:uid="{00000000-0005-0000-0000-000053220000}"/>
    <cellStyle name="Explanatory Text 38" xfId="8788" xr:uid="{00000000-0005-0000-0000-000054220000}"/>
    <cellStyle name="Explanatory Text 39" xfId="8789" xr:uid="{00000000-0005-0000-0000-000055220000}"/>
    <cellStyle name="Explanatory Text 4" xfId="8790" xr:uid="{00000000-0005-0000-0000-000056220000}"/>
    <cellStyle name="Explanatory Text 40" xfId="8791" xr:uid="{00000000-0005-0000-0000-000057220000}"/>
    <cellStyle name="Explanatory Text 41" xfId="8792" xr:uid="{00000000-0005-0000-0000-000058220000}"/>
    <cellStyle name="Explanatory Text 42" xfId="8793" xr:uid="{00000000-0005-0000-0000-000059220000}"/>
    <cellStyle name="Explanatory Text 43" xfId="8794" xr:uid="{00000000-0005-0000-0000-00005A220000}"/>
    <cellStyle name="Explanatory Text 44" xfId="8795" xr:uid="{00000000-0005-0000-0000-00005B220000}"/>
    <cellStyle name="Explanatory Text 45" xfId="8796" xr:uid="{00000000-0005-0000-0000-00005C220000}"/>
    <cellStyle name="Explanatory Text 46" xfId="8797" xr:uid="{00000000-0005-0000-0000-00005D220000}"/>
    <cellStyle name="Explanatory Text 47" xfId="8798" xr:uid="{00000000-0005-0000-0000-00005E220000}"/>
    <cellStyle name="Explanatory Text 48" xfId="8799" xr:uid="{00000000-0005-0000-0000-00005F220000}"/>
    <cellStyle name="Explanatory Text 49" xfId="8800" xr:uid="{00000000-0005-0000-0000-000060220000}"/>
    <cellStyle name="Explanatory Text 5" xfId="8801" xr:uid="{00000000-0005-0000-0000-000061220000}"/>
    <cellStyle name="Explanatory Text 50" xfId="8802" xr:uid="{00000000-0005-0000-0000-000062220000}"/>
    <cellStyle name="Explanatory Text 51" xfId="8803" xr:uid="{00000000-0005-0000-0000-000063220000}"/>
    <cellStyle name="Explanatory Text 52" xfId="8804" xr:uid="{00000000-0005-0000-0000-000064220000}"/>
    <cellStyle name="Explanatory Text 53" xfId="8805" xr:uid="{00000000-0005-0000-0000-000065220000}"/>
    <cellStyle name="Explanatory Text 54" xfId="8806" xr:uid="{00000000-0005-0000-0000-000066220000}"/>
    <cellStyle name="Explanatory Text 55" xfId="8807" xr:uid="{00000000-0005-0000-0000-000067220000}"/>
    <cellStyle name="Explanatory Text 56" xfId="8808" xr:uid="{00000000-0005-0000-0000-000068220000}"/>
    <cellStyle name="Explanatory Text 57" xfId="8809" xr:uid="{00000000-0005-0000-0000-000069220000}"/>
    <cellStyle name="Explanatory Text 58" xfId="8810" xr:uid="{00000000-0005-0000-0000-00006A220000}"/>
    <cellStyle name="Explanatory Text 59" xfId="8811" xr:uid="{00000000-0005-0000-0000-00006B220000}"/>
    <cellStyle name="Explanatory Text 6" xfId="8812" xr:uid="{00000000-0005-0000-0000-00006C220000}"/>
    <cellStyle name="Explanatory Text 60" xfId="8813" xr:uid="{00000000-0005-0000-0000-00006D220000}"/>
    <cellStyle name="Explanatory Text 61" xfId="8814" xr:uid="{00000000-0005-0000-0000-00006E220000}"/>
    <cellStyle name="Explanatory Text 62" xfId="8815" xr:uid="{00000000-0005-0000-0000-00006F220000}"/>
    <cellStyle name="Explanatory Text 63" xfId="8816" xr:uid="{00000000-0005-0000-0000-000070220000}"/>
    <cellStyle name="Explanatory Text 64" xfId="8817" xr:uid="{00000000-0005-0000-0000-000071220000}"/>
    <cellStyle name="Explanatory Text 65" xfId="8818" xr:uid="{00000000-0005-0000-0000-000072220000}"/>
    <cellStyle name="Explanatory Text 66" xfId="8819" xr:uid="{00000000-0005-0000-0000-000073220000}"/>
    <cellStyle name="Explanatory Text 67" xfId="8820" xr:uid="{00000000-0005-0000-0000-000074220000}"/>
    <cellStyle name="Explanatory Text 68" xfId="8821" xr:uid="{00000000-0005-0000-0000-000075220000}"/>
    <cellStyle name="Explanatory Text 69" xfId="8822" xr:uid="{00000000-0005-0000-0000-000076220000}"/>
    <cellStyle name="Explanatory Text 7" xfId="8823" xr:uid="{00000000-0005-0000-0000-000077220000}"/>
    <cellStyle name="Explanatory Text 70" xfId="8824" xr:uid="{00000000-0005-0000-0000-000078220000}"/>
    <cellStyle name="Explanatory Text 71" xfId="8825" xr:uid="{00000000-0005-0000-0000-000079220000}"/>
    <cellStyle name="Explanatory Text 72" xfId="8826" xr:uid="{00000000-0005-0000-0000-00007A220000}"/>
    <cellStyle name="Explanatory Text 73" xfId="46" xr:uid="{00000000-0005-0000-0000-00002E000000}"/>
    <cellStyle name="Explanatory Text 8" xfId="8827" xr:uid="{00000000-0005-0000-0000-00007B220000}"/>
    <cellStyle name="Explanatory Text 9" xfId="8828" xr:uid="{00000000-0005-0000-0000-00007C220000}"/>
    <cellStyle name="F2" xfId="8829" xr:uid="{00000000-0005-0000-0000-00007D220000}"/>
    <cellStyle name="F2 2" xfId="8830" xr:uid="{00000000-0005-0000-0000-00007E220000}"/>
    <cellStyle name="F3" xfId="8831" xr:uid="{00000000-0005-0000-0000-00007F220000}"/>
    <cellStyle name="F3 2" xfId="8832" xr:uid="{00000000-0005-0000-0000-000080220000}"/>
    <cellStyle name="F4" xfId="8833" xr:uid="{00000000-0005-0000-0000-000081220000}"/>
    <cellStyle name="F4 2" xfId="8834" xr:uid="{00000000-0005-0000-0000-000082220000}"/>
    <cellStyle name="F5" xfId="8835" xr:uid="{00000000-0005-0000-0000-000083220000}"/>
    <cellStyle name="F5 2" xfId="8836" xr:uid="{00000000-0005-0000-0000-000084220000}"/>
    <cellStyle name="F6" xfId="8837" xr:uid="{00000000-0005-0000-0000-000085220000}"/>
    <cellStyle name="F6 2" xfId="8838" xr:uid="{00000000-0005-0000-0000-000086220000}"/>
    <cellStyle name="F7" xfId="8839" xr:uid="{00000000-0005-0000-0000-000087220000}"/>
    <cellStyle name="F7 2" xfId="8840" xr:uid="{00000000-0005-0000-0000-000088220000}"/>
    <cellStyle name="F8" xfId="8841" xr:uid="{00000000-0005-0000-0000-000089220000}"/>
    <cellStyle name="F8 2" xfId="8842" xr:uid="{00000000-0005-0000-0000-00008A220000}"/>
    <cellStyle name="Fixed" xfId="47" xr:uid="{00000000-0005-0000-0000-00002F000000}"/>
    <cellStyle name="Fixed 10" xfId="8844" xr:uid="{00000000-0005-0000-0000-00008C220000}"/>
    <cellStyle name="Fixed 10 2" xfId="8845" xr:uid="{00000000-0005-0000-0000-00008D220000}"/>
    <cellStyle name="Fixed 10 3" xfId="8846" xr:uid="{00000000-0005-0000-0000-00008E220000}"/>
    <cellStyle name="Fixed 11" xfId="8847" xr:uid="{00000000-0005-0000-0000-00008F220000}"/>
    <cellStyle name="Fixed 11 2" xfId="8848" xr:uid="{00000000-0005-0000-0000-000090220000}"/>
    <cellStyle name="Fixed 11 3" xfId="8849" xr:uid="{00000000-0005-0000-0000-000091220000}"/>
    <cellStyle name="Fixed 12" xfId="8850" xr:uid="{00000000-0005-0000-0000-000092220000}"/>
    <cellStyle name="Fixed 12 2" xfId="8851" xr:uid="{00000000-0005-0000-0000-000093220000}"/>
    <cellStyle name="Fixed 12 3" xfId="8852" xr:uid="{00000000-0005-0000-0000-000094220000}"/>
    <cellStyle name="Fixed 13" xfId="8853" xr:uid="{00000000-0005-0000-0000-000095220000}"/>
    <cellStyle name="Fixed 13 2" xfId="8854" xr:uid="{00000000-0005-0000-0000-000096220000}"/>
    <cellStyle name="Fixed 13 3" xfId="8855" xr:uid="{00000000-0005-0000-0000-000097220000}"/>
    <cellStyle name="Fixed 14" xfId="8856" xr:uid="{00000000-0005-0000-0000-000098220000}"/>
    <cellStyle name="Fixed 14 2" xfId="8857" xr:uid="{00000000-0005-0000-0000-000099220000}"/>
    <cellStyle name="Fixed 14 3" xfId="8858" xr:uid="{00000000-0005-0000-0000-00009A220000}"/>
    <cellStyle name="Fixed 15" xfId="8859" xr:uid="{00000000-0005-0000-0000-00009B220000}"/>
    <cellStyle name="Fixed 15 2" xfId="8860" xr:uid="{00000000-0005-0000-0000-00009C220000}"/>
    <cellStyle name="Fixed 15 3" xfId="8861" xr:uid="{00000000-0005-0000-0000-00009D220000}"/>
    <cellStyle name="Fixed 16" xfId="8862" xr:uid="{00000000-0005-0000-0000-00009E220000}"/>
    <cellStyle name="Fixed 16 2" xfId="8863" xr:uid="{00000000-0005-0000-0000-00009F220000}"/>
    <cellStyle name="Fixed 16 3" xfId="8864" xr:uid="{00000000-0005-0000-0000-0000A0220000}"/>
    <cellStyle name="Fixed 17" xfId="8865" xr:uid="{00000000-0005-0000-0000-0000A1220000}"/>
    <cellStyle name="Fixed 17 2" xfId="8866" xr:uid="{00000000-0005-0000-0000-0000A2220000}"/>
    <cellStyle name="Fixed 17 3" xfId="8867" xr:uid="{00000000-0005-0000-0000-0000A3220000}"/>
    <cellStyle name="Fixed 18" xfId="8868" xr:uid="{00000000-0005-0000-0000-0000A4220000}"/>
    <cellStyle name="Fixed 19" xfId="8869" xr:uid="{00000000-0005-0000-0000-0000A5220000}"/>
    <cellStyle name="Fixed 2" xfId="161" xr:uid="{00000000-0005-0000-0000-0000A1000000}"/>
    <cellStyle name="Fixed 2 2" xfId="8871" xr:uid="{00000000-0005-0000-0000-0000A7220000}"/>
    <cellStyle name="Fixed 2 3" xfId="8872" xr:uid="{00000000-0005-0000-0000-0000A8220000}"/>
    <cellStyle name="Fixed 2 5" xfId="8870" xr:uid="{00000000-0005-0000-0000-0000A6220000}"/>
    <cellStyle name="Fixed 21" xfId="8843" xr:uid="{00000000-0005-0000-0000-00008B220000}"/>
    <cellStyle name="Fixed 3" xfId="8873" xr:uid="{00000000-0005-0000-0000-0000A9220000}"/>
    <cellStyle name="Fixed 3 2" xfId="8874" xr:uid="{00000000-0005-0000-0000-0000AA220000}"/>
    <cellStyle name="Fixed 3 3" xfId="8875" xr:uid="{00000000-0005-0000-0000-0000AB220000}"/>
    <cellStyle name="Fixed 4" xfId="8876" xr:uid="{00000000-0005-0000-0000-0000AC220000}"/>
    <cellStyle name="Fixed 4 2" xfId="8877" xr:uid="{00000000-0005-0000-0000-0000AD220000}"/>
    <cellStyle name="Fixed 4 3" xfId="8878" xr:uid="{00000000-0005-0000-0000-0000AE220000}"/>
    <cellStyle name="Fixed 5" xfId="8879" xr:uid="{00000000-0005-0000-0000-0000AF220000}"/>
    <cellStyle name="Fixed 5 2" xfId="8880" xr:uid="{00000000-0005-0000-0000-0000B0220000}"/>
    <cellStyle name="Fixed 5 3" xfId="8881" xr:uid="{00000000-0005-0000-0000-0000B1220000}"/>
    <cellStyle name="Fixed 6" xfId="8882" xr:uid="{00000000-0005-0000-0000-0000B2220000}"/>
    <cellStyle name="Fixed 6 2" xfId="8883" xr:uid="{00000000-0005-0000-0000-0000B3220000}"/>
    <cellStyle name="Fixed 6 3" xfId="8884" xr:uid="{00000000-0005-0000-0000-0000B4220000}"/>
    <cellStyle name="Fixed 7" xfId="8885" xr:uid="{00000000-0005-0000-0000-0000B5220000}"/>
    <cellStyle name="Fixed 7 2" xfId="8886" xr:uid="{00000000-0005-0000-0000-0000B6220000}"/>
    <cellStyle name="Fixed 7 3" xfId="8887" xr:uid="{00000000-0005-0000-0000-0000B7220000}"/>
    <cellStyle name="Fixed 8" xfId="8888" xr:uid="{00000000-0005-0000-0000-0000B8220000}"/>
    <cellStyle name="Fixed 8 2" xfId="8889" xr:uid="{00000000-0005-0000-0000-0000B9220000}"/>
    <cellStyle name="Fixed 8 3" xfId="8890" xr:uid="{00000000-0005-0000-0000-0000BA220000}"/>
    <cellStyle name="Fixed 9" xfId="8891" xr:uid="{00000000-0005-0000-0000-0000BB220000}"/>
    <cellStyle name="Fixed 9 2" xfId="8892" xr:uid="{00000000-0005-0000-0000-0000BC220000}"/>
    <cellStyle name="Fixed 9 3" xfId="8893" xr:uid="{00000000-0005-0000-0000-0000BD220000}"/>
    <cellStyle name="Fixed_2014 GRC ED Capital Rev00" xfId="8894" xr:uid="{00000000-0005-0000-0000-0000BE220000}"/>
    <cellStyle name="Fon10" xfId="8895" xr:uid="{00000000-0005-0000-0000-0000BF220000}"/>
    <cellStyle name="Fon10B" xfId="8896" xr:uid="{00000000-0005-0000-0000-0000C0220000}"/>
    <cellStyle name="Fon12" xfId="8897" xr:uid="{00000000-0005-0000-0000-0000C1220000}"/>
    <cellStyle name="Fon12B" xfId="8898" xr:uid="{00000000-0005-0000-0000-0000C2220000}"/>
    <cellStyle name="Fon14B" xfId="8899" xr:uid="{00000000-0005-0000-0000-0000C3220000}"/>
    <cellStyle name="Fon18B" xfId="8900" xr:uid="{00000000-0005-0000-0000-0000C4220000}"/>
    <cellStyle name="Fon6" xfId="8901" xr:uid="{00000000-0005-0000-0000-0000C5220000}"/>
    <cellStyle name="Fon8B" xfId="8902" xr:uid="{00000000-0005-0000-0000-0000C6220000}"/>
    <cellStyle name="Fon9" xfId="8903" xr:uid="{00000000-0005-0000-0000-0000C7220000}"/>
    <cellStyle name="Forecast" xfId="8904" xr:uid="{00000000-0005-0000-0000-0000C8220000}"/>
    <cellStyle name="FORECAST TITLES" xfId="8905" xr:uid="{00000000-0005-0000-0000-0000C9220000}"/>
    <cellStyle name="Forecast_A&amp;G RO Workpapers 2014 GRC BPC ver.2" xfId="8906" xr:uid="{00000000-0005-0000-0000-0000CA220000}"/>
    <cellStyle name="General" xfId="48" xr:uid="{00000000-0005-0000-0000-000030000000}"/>
    <cellStyle name="General 10" xfId="8907" xr:uid="{00000000-0005-0000-0000-0000CB220000}"/>
    <cellStyle name="General 10 2" xfId="8908" xr:uid="{00000000-0005-0000-0000-0000CC220000}"/>
    <cellStyle name="General 10 3" xfId="8909" xr:uid="{00000000-0005-0000-0000-0000CD220000}"/>
    <cellStyle name="General 11" xfId="8910" xr:uid="{00000000-0005-0000-0000-0000CE220000}"/>
    <cellStyle name="General 11 2" xfId="8911" xr:uid="{00000000-0005-0000-0000-0000CF220000}"/>
    <cellStyle name="General 11 3" xfId="8912" xr:uid="{00000000-0005-0000-0000-0000D0220000}"/>
    <cellStyle name="General 12" xfId="8913" xr:uid="{00000000-0005-0000-0000-0000D1220000}"/>
    <cellStyle name="General 12 2" xfId="8914" xr:uid="{00000000-0005-0000-0000-0000D2220000}"/>
    <cellStyle name="General 12 3" xfId="8915" xr:uid="{00000000-0005-0000-0000-0000D3220000}"/>
    <cellStyle name="General 13" xfId="8916" xr:uid="{00000000-0005-0000-0000-0000D4220000}"/>
    <cellStyle name="General 13 2" xfId="8917" xr:uid="{00000000-0005-0000-0000-0000D5220000}"/>
    <cellStyle name="General 13 3" xfId="8918" xr:uid="{00000000-0005-0000-0000-0000D6220000}"/>
    <cellStyle name="General 14" xfId="8919" xr:uid="{00000000-0005-0000-0000-0000D7220000}"/>
    <cellStyle name="General 14 2" xfId="8920" xr:uid="{00000000-0005-0000-0000-0000D8220000}"/>
    <cellStyle name="General 14 3" xfId="8921" xr:uid="{00000000-0005-0000-0000-0000D9220000}"/>
    <cellStyle name="General 15" xfId="8922" xr:uid="{00000000-0005-0000-0000-0000DA220000}"/>
    <cellStyle name="General 15 2" xfId="8923" xr:uid="{00000000-0005-0000-0000-0000DB220000}"/>
    <cellStyle name="General 15 3" xfId="8924" xr:uid="{00000000-0005-0000-0000-0000DC220000}"/>
    <cellStyle name="General 16" xfId="8925" xr:uid="{00000000-0005-0000-0000-0000DD220000}"/>
    <cellStyle name="General 16 2" xfId="8926" xr:uid="{00000000-0005-0000-0000-0000DE220000}"/>
    <cellStyle name="General 16 3" xfId="8927" xr:uid="{00000000-0005-0000-0000-0000DF220000}"/>
    <cellStyle name="General 17" xfId="8928" xr:uid="{00000000-0005-0000-0000-0000E0220000}"/>
    <cellStyle name="General 17 2" xfId="8929" xr:uid="{00000000-0005-0000-0000-0000E1220000}"/>
    <cellStyle name="General 17 3" xfId="8930" xr:uid="{00000000-0005-0000-0000-0000E2220000}"/>
    <cellStyle name="General 18" xfId="8931" xr:uid="{00000000-0005-0000-0000-0000E3220000}"/>
    <cellStyle name="General 19" xfId="8932" xr:uid="{00000000-0005-0000-0000-0000E4220000}"/>
    <cellStyle name="General 2" xfId="8933" xr:uid="{00000000-0005-0000-0000-0000E5220000}"/>
    <cellStyle name="General 2 2" xfId="8934" xr:uid="{00000000-0005-0000-0000-0000E6220000}"/>
    <cellStyle name="General 2 3" xfId="8935" xr:uid="{00000000-0005-0000-0000-0000E7220000}"/>
    <cellStyle name="General 3" xfId="8936" xr:uid="{00000000-0005-0000-0000-0000E8220000}"/>
    <cellStyle name="General 3 2" xfId="8937" xr:uid="{00000000-0005-0000-0000-0000E9220000}"/>
    <cellStyle name="General 3 3" xfId="8938" xr:uid="{00000000-0005-0000-0000-0000EA220000}"/>
    <cellStyle name="General 4" xfId="8939" xr:uid="{00000000-0005-0000-0000-0000EB220000}"/>
    <cellStyle name="General 4 2" xfId="8940" xr:uid="{00000000-0005-0000-0000-0000EC220000}"/>
    <cellStyle name="General 4 3" xfId="8941" xr:uid="{00000000-0005-0000-0000-0000ED220000}"/>
    <cellStyle name="General 5" xfId="8942" xr:uid="{00000000-0005-0000-0000-0000EE220000}"/>
    <cellStyle name="General 5 2" xfId="8943" xr:uid="{00000000-0005-0000-0000-0000EF220000}"/>
    <cellStyle name="General 5 3" xfId="8944" xr:uid="{00000000-0005-0000-0000-0000F0220000}"/>
    <cellStyle name="General 6" xfId="8945" xr:uid="{00000000-0005-0000-0000-0000F1220000}"/>
    <cellStyle name="General 6 2" xfId="8946" xr:uid="{00000000-0005-0000-0000-0000F2220000}"/>
    <cellStyle name="General 6 3" xfId="8947" xr:uid="{00000000-0005-0000-0000-0000F3220000}"/>
    <cellStyle name="General 7" xfId="8948" xr:uid="{00000000-0005-0000-0000-0000F4220000}"/>
    <cellStyle name="General 7 2" xfId="8949" xr:uid="{00000000-0005-0000-0000-0000F5220000}"/>
    <cellStyle name="General 7 3" xfId="8950" xr:uid="{00000000-0005-0000-0000-0000F6220000}"/>
    <cellStyle name="General 8" xfId="8951" xr:uid="{00000000-0005-0000-0000-0000F7220000}"/>
    <cellStyle name="General 8 2" xfId="8952" xr:uid="{00000000-0005-0000-0000-0000F8220000}"/>
    <cellStyle name="General 8 3" xfId="8953" xr:uid="{00000000-0005-0000-0000-0000F9220000}"/>
    <cellStyle name="General 9" xfId="8954" xr:uid="{00000000-0005-0000-0000-0000FA220000}"/>
    <cellStyle name="General 9 2" xfId="8955" xr:uid="{00000000-0005-0000-0000-0000FB220000}"/>
    <cellStyle name="General 9 3" xfId="8956" xr:uid="{00000000-0005-0000-0000-0000FC220000}"/>
    <cellStyle name="Good 10" xfId="8957" xr:uid="{00000000-0005-0000-0000-0000FD220000}"/>
    <cellStyle name="Good 11" xfId="8958" xr:uid="{00000000-0005-0000-0000-0000FE220000}"/>
    <cellStyle name="Good 12" xfId="8959" xr:uid="{00000000-0005-0000-0000-0000FF220000}"/>
    <cellStyle name="Good 13" xfId="8960" xr:uid="{00000000-0005-0000-0000-000000230000}"/>
    <cellStyle name="Good 14" xfId="8961" xr:uid="{00000000-0005-0000-0000-000001230000}"/>
    <cellStyle name="Good 15" xfId="8962" xr:uid="{00000000-0005-0000-0000-000002230000}"/>
    <cellStyle name="Good 16" xfId="8963" xr:uid="{00000000-0005-0000-0000-000003230000}"/>
    <cellStyle name="Good 17" xfId="8964" xr:uid="{00000000-0005-0000-0000-000004230000}"/>
    <cellStyle name="Good 18" xfId="8965" xr:uid="{00000000-0005-0000-0000-000005230000}"/>
    <cellStyle name="Good 19" xfId="8966" xr:uid="{00000000-0005-0000-0000-000006230000}"/>
    <cellStyle name="Good 2" xfId="238" xr:uid="{00000000-0005-0000-0000-0000EE000000}"/>
    <cellStyle name="Good 2 2" xfId="8968" xr:uid="{00000000-0005-0000-0000-000008230000}"/>
    <cellStyle name="Good 2 3" xfId="8969" xr:uid="{00000000-0005-0000-0000-000009230000}"/>
    <cellStyle name="Good 2 4" xfId="8970" xr:uid="{00000000-0005-0000-0000-00000A230000}"/>
    <cellStyle name="Good 2 5" xfId="8971" xr:uid="{00000000-0005-0000-0000-00000B230000}"/>
    <cellStyle name="Good 2 6" xfId="8967" xr:uid="{00000000-0005-0000-0000-000007230000}"/>
    <cellStyle name="Good 20" xfId="8972" xr:uid="{00000000-0005-0000-0000-00000C230000}"/>
    <cellStyle name="Good 21" xfId="8973" xr:uid="{00000000-0005-0000-0000-00000D230000}"/>
    <cellStyle name="Good 22" xfId="8974" xr:uid="{00000000-0005-0000-0000-00000E230000}"/>
    <cellStyle name="Good 23" xfId="8975" xr:uid="{00000000-0005-0000-0000-00000F230000}"/>
    <cellStyle name="Good 24" xfId="8976" xr:uid="{00000000-0005-0000-0000-000010230000}"/>
    <cellStyle name="Good 25" xfId="8977" xr:uid="{00000000-0005-0000-0000-000011230000}"/>
    <cellStyle name="Good 26" xfId="8978" xr:uid="{00000000-0005-0000-0000-000012230000}"/>
    <cellStyle name="Good 27" xfId="8979" xr:uid="{00000000-0005-0000-0000-000013230000}"/>
    <cellStyle name="Good 28" xfId="8980" xr:uid="{00000000-0005-0000-0000-000014230000}"/>
    <cellStyle name="Good 29" xfId="8981" xr:uid="{00000000-0005-0000-0000-000015230000}"/>
    <cellStyle name="Good 3" xfId="8982" xr:uid="{00000000-0005-0000-0000-000016230000}"/>
    <cellStyle name="Good 3 2" xfId="8983" xr:uid="{00000000-0005-0000-0000-000017230000}"/>
    <cellStyle name="Good 30" xfId="8984" xr:uid="{00000000-0005-0000-0000-000018230000}"/>
    <cellStyle name="Good 31" xfId="8985" xr:uid="{00000000-0005-0000-0000-000019230000}"/>
    <cellStyle name="Good 32" xfId="8986" xr:uid="{00000000-0005-0000-0000-00001A230000}"/>
    <cellStyle name="Good 33" xfId="8987" xr:uid="{00000000-0005-0000-0000-00001B230000}"/>
    <cellStyle name="Good 34" xfId="8988" xr:uid="{00000000-0005-0000-0000-00001C230000}"/>
    <cellStyle name="Good 35" xfId="8989" xr:uid="{00000000-0005-0000-0000-00001D230000}"/>
    <cellStyle name="Good 36" xfId="8990" xr:uid="{00000000-0005-0000-0000-00001E230000}"/>
    <cellStyle name="Good 37" xfId="8991" xr:uid="{00000000-0005-0000-0000-00001F230000}"/>
    <cellStyle name="Good 38" xfId="8992" xr:uid="{00000000-0005-0000-0000-000020230000}"/>
    <cellStyle name="Good 39" xfId="8993" xr:uid="{00000000-0005-0000-0000-000021230000}"/>
    <cellStyle name="Good 4" xfId="8994" xr:uid="{00000000-0005-0000-0000-000022230000}"/>
    <cellStyle name="Good 4 2" xfId="8995" xr:uid="{00000000-0005-0000-0000-000023230000}"/>
    <cellStyle name="Good 40" xfId="8996" xr:uid="{00000000-0005-0000-0000-000024230000}"/>
    <cellStyle name="Good 41" xfId="8997" xr:uid="{00000000-0005-0000-0000-000025230000}"/>
    <cellStyle name="Good 42" xfId="8998" xr:uid="{00000000-0005-0000-0000-000026230000}"/>
    <cellStyle name="Good 43" xfId="8999" xr:uid="{00000000-0005-0000-0000-000027230000}"/>
    <cellStyle name="Good 44" xfId="9000" xr:uid="{00000000-0005-0000-0000-000028230000}"/>
    <cellStyle name="Good 45" xfId="9001" xr:uid="{00000000-0005-0000-0000-000029230000}"/>
    <cellStyle name="Good 46" xfId="9002" xr:uid="{00000000-0005-0000-0000-00002A230000}"/>
    <cellStyle name="Good 47" xfId="9003" xr:uid="{00000000-0005-0000-0000-00002B230000}"/>
    <cellStyle name="Good 48" xfId="9004" xr:uid="{00000000-0005-0000-0000-00002C230000}"/>
    <cellStyle name="Good 49" xfId="9005" xr:uid="{00000000-0005-0000-0000-00002D230000}"/>
    <cellStyle name="Good 5" xfId="9006" xr:uid="{00000000-0005-0000-0000-00002E230000}"/>
    <cellStyle name="Good 5 2" xfId="9007" xr:uid="{00000000-0005-0000-0000-00002F230000}"/>
    <cellStyle name="Good 50" xfId="9008" xr:uid="{00000000-0005-0000-0000-000030230000}"/>
    <cellStyle name="Good 51" xfId="9009" xr:uid="{00000000-0005-0000-0000-000031230000}"/>
    <cellStyle name="Good 52" xfId="9010" xr:uid="{00000000-0005-0000-0000-000032230000}"/>
    <cellStyle name="Good 53" xfId="9011" xr:uid="{00000000-0005-0000-0000-000033230000}"/>
    <cellStyle name="Good 54" xfId="9012" xr:uid="{00000000-0005-0000-0000-000034230000}"/>
    <cellStyle name="Good 55" xfId="9013" xr:uid="{00000000-0005-0000-0000-000035230000}"/>
    <cellStyle name="Good 56" xfId="9014" xr:uid="{00000000-0005-0000-0000-000036230000}"/>
    <cellStyle name="Good 57" xfId="9015" xr:uid="{00000000-0005-0000-0000-000037230000}"/>
    <cellStyle name="Good 58" xfId="9016" xr:uid="{00000000-0005-0000-0000-000038230000}"/>
    <cellStyle name="Good 59" xfId="9017" xr:uid="{00000000-0005-0000-0000-000039230000}"/>
    <cellStyle name="Good 6" xfId="9018" xr:uid="{00000000-0005-0000-0000-00003A230000}"/>
    <cellStyle name="Good 6 2" xfId="9019" xr:uid="{00000000-0005-0000-0000-00003B230000}"/>
    <cellStyle name="Good 60" xfId="9020" xr:uid="{00000000-0005-0000-0000-00003C230000}"/>
    <cellStyle name="Good 61" xfId="9021" xr:uid="{00000000-0005-0000-0000-00003D230000}"/>
    <cellStyle name="Good 62" xfId="9022" xr:uid="{00000000-0005-0000-0000-00003E230000}"/>
    <cellStyle name="Good 63" xfId="9023" xr:uid="{00000000-0005-0000-0000-00003F230000}"/>
    <cellStyle name="Good 64" xfId="9024" xr:uid="{00000000-0005-0000-0000-000040230000}"/>
    <cellStyle name="Good 65" xfId="9025" xr:uid="{00000000-0005-0000-0000-000041230000}"/>
    <cellStyle name="Good 66" xfId="9026" xr:uid="{00000000-0005-0000-0000-000042230000}"/>
    <cellStyle name="Good 67" xfId="9027" xr:uid="{00000000-0005-0000-0000-000043230000}"/>
    <cellStyle name="Good 68" xfId="9028" xr:uid="{00000000-0005-0000-0000-000044230000}"/>
    <cellStyle name="Good 69" xfId="9029" xr:uid="{00000000-0005-0000-0000-000045230000}"/>
    <cellStyle name="Good 7" xfId="9030" xr:uid="{00000000-0005-0000-0000-000046230000}"/>
    <cellStyle name="Good 7 2" xfId="9031" xr:uid="{00000000-0005-0000-0000-000047230000}"/>
    <cellStyle name="Good 70" xfId="9032" xr:uid="{00000000-0005-0000-0000-000048230000}"/>
    <cellStyle name="Good 71" xfId="9033" xr:uid="{00000000-0005-0000-0000-000049230000}"/>
    <cellStyle name="Good 72" xfId="9034" xr:uid="{00000000-0005-0000-0000-00004A230000}"/>
    <cellStyle name="Good 73" xfId="49" xr:uid="{00000000-0005-0000-0000-000031000000}"/>
    <cellStyle name="Good 8" xfId="9035" xr:uid="{00000000-0005-0000-0000-00004B230000}"/>
    <cellStyle name="Good 8 2" xfId="9036" xr:uid="{00000000-0005-0000-0000-00004C230000}"/>
    <cellStyle name="Good 9" xfId="9037" xr:uid="{00000000-0005-0000-0000-00004D230000}"/>
    <cellStyle name="Grey" xfId="50" xr:uid="{00000000-0005-0000-0000-000032000000}"/>
    <cellStyle name="Hand Input" xfId="9038" xr:uid="{00000000-0005-0000-0000-00004E230000}"/>
    <cellStyle name="HEADER" xfId="51" xr:uid="{00000000-0005-0000-0000-000033000000}"/>
    <cellStyle name="Header1" xfId="9039" xr:uid="{00000000-0005-0000-0000-00004F230000}"/>
    <cellStyle name="Header2" xfId="9040" xr:uid="{00000000-0005-0000-0000-000050230000}"/>
    <cellStyle name="heading" xfId="9041" xr:uid="{00000000-0005-0000-0000-000051230000}"/>
    <cellStyle name="Heading 1 10" xfId="9042" xr:uid="{00000000-0005-0000-0000-000052230000}"/>
    <cellStyle name="Heading 1 11" xfId="9043" xr:uid="{00000000-0005-0000-0000-000053230000}"/>
    <cellStyle name="Heading 1 12" xfId="9044" xr:uid="{00000000-0005-0000-0000-000054230000}"/>
    <cellStyle name="Heading 1 13" xfId="9045" xr:uid="{00000000-0005-0000-0000-000055230000}"/>
    <cellStyle name="Heading 1 14" xfId="9046" xr:uid="{00000000-0005-0000-0000-000056230000}"/>
    <cellStyle name="Heading 1 15" xfId="9047" xr:uid="{00000000-0005-0000-0000-000057230000}"/>
    <cellStyle name="Heading 1 16" xfId="9048" xr:uid="{00000000-0005-0000-0000-000058230000}"/>
    <cellStyle name="Heading 1 17" xfId="9049" xr:uid="{00000000-0005-0000-0000-000059230000}"/>
    <cellStyle name="Heading 1 18" xfId="9050" xr:uid="{00000000-0005-0000-0000-00005A230000}"/>
    <cellStyle name="Heading 1 19" xfId="9051" xr:uid="{00000000-0005-0000-0000-00005B230000}"/>
    <cellStyle name="Heading 1 2" xfId="240" xr:uid="{00000000-0005-0000-0000-0000F0000000}"/>
    <cellStyle name="Heading 1 2 2" xfId="9053" xr:uid="{00000000-0005-0000-0000-00005D230000}"/>
    <cellStyle name="Heading 1 2 3" xfId="9054" xr:uid="{00000000-0005-0000-0000-00005E230000}"/>
    <cellStyle name="Heading 1 2 4" xfId="9055" xr:uid="{00000000-0005-0000-0000-00005F230000}"/>
    <cellStyle name="Heading 1 2 5" xfId="9056" xr:uid="{00000000-0005-0000-0000-000060230000}"/>
    <cellStyle name="Heading 1 2 6" xfId="9052" xr:uid="{00000000-0005-0000-0000-00005C230000}"/>
    <cellStyle name="Heading 1 20" xfId="9057" xr:uid="{00000000-0005-0000-0000-000061230000}"/>
    <cellStyle name="Heading 1 21" xfId="9058" xr:uid="{00000000-0005-0000-0000-000062230000}"/>
    <cellStyle name="Heading 1 22" xfId="9059" xr:uid="{00000000-0005-0000-0000-000063230000}"/>
    <cellStyle name="Heading 1 23" xfId="9060" xr:uid="{00000000-0005-0000-0000-000064230000}"/>
    <cellStyle name="Heading 1 24" xfId="9061" xr:uid="{00000000-0005-0000-0000-000065230000}"/>
    <cellStyle name="Heading 1 25" xfId="9062" xr:uid="{00000000-0005-0000-0000-000066230000}"/>
    <cellStyle name="Heading 1 26" xfId="9063" xr:uid="{00000000-0005-0000-0000-000067230000}"/>
    <cellStyle name="Heading 1 27" xfId="9064" xr:uid="{00000000-0005-0000-0000-000068230000}"/>
    <cellStyle name="Heading 1 28" xfId="9065" xr:uid="{00000000-0005-0000-0000-000069230000}"/>
    <cellStyle name="Heading 1 29" xfId="9066" xr:uid="{00000000-0005-0000-0000-00006A230000}"/>
    <cellStyle name="Heading 1 3" xfId="9067" xr:uid="{00000000-0005-0000-0000-00006B230000}"/>
    <cellStyle name="Heading 1 3 2" xfId="9068" xr:uid="{00000000-0005-0000-0000-00006C230000}"/>
    <cellStyle name="Heading 1 30" xfId="9069" xr:uid="{00000000-0005-0000-0000-00006D230000}"/>
    <cellStyle name="Heading 1 31" xfId="9070" xr:uid="{00000000-0005-0000-0000-00006E230000}"/>
    <cellStyle name="Heading 1 32" xfId="9071" xr:uid="{00000000-0005-0000-0000-00006F230000}"/>
    <cellStyle name="Heading 1 33" xfId="9072" xr:uid="{00000000-0005-0000-0000-000070230000}"/>
    <cellStyle name="Heading 1 34" xfId="9073" xr:uid="{00000000-0005-0000-0000-000071230000}"/>
    <cellStyle name="Heading 1 35" xfId="9074" xr:uid="{00000000-0005-0000-0000-000072230000}"/>
    <cellStyle name="Heading 1 36" xfId="9075" xr:uid="{00000000-0005-0000-0000-000073230000}"/>
    <cellStyle name="Heading 1 37" xfId="9076" xr:uid="{00000000-0005-0000-0000-000074230000}"/>
    <cellStyle name="Heading 1 38" xfId="9077" xr:uid="{00000000-0005-0000-0000-000075230000}"/>
    <cellStyle name="Heading 1 39" xfId="9078" xr:uid="{00000000-0005-0000-0000-000076230000}"/>
    <cellStyle name="Heading 1 4" xfId="9079" xr:uid="{00000000-0005-0000-0000-000077230000}"/>
    <cellStyle name="Heading 1 4 2" xfId="9080" xr:uid="{00000000-0005-0000-0000-000078230000}"/>
    <cellStyle name="Heading 1 40" xfId="9081" xr:uid="{00000000-0005-0000-0000-000079230000}"/>
    <cellStyle name="Heading 1 41" xfId="9082" xr:uid="{00000000-0005-0000-0000-00007A230000}"/>
    <cellStyle name="Heading 1 42" xfId="9083" xr:uid="{00000000-0005-0000-0000-00007B230000}"/>
    <cellStyle name="Heading 1 43" xfId="9084" xr:uid="{00000000-0005-0000-0000-00007C230000}"/>
    <cellStyle name="Heading 1 44" xfId="9085" xr:uid="{00000000-0005-0000-0000-00007D230000}"/>
    <cellStyle name="Heading 1 45" xfId="9086" xr:uid="{00000000-0005-0000-0000-00007E230000}"/>
    <cellStyle name="Heading 1 46" xfId="9087" xr:uid="{00000000-0005-0000-0000-00007F230000}"/>
    <cellStyle name="Heading 1 47" xfId="9088" xr:uid="{00000000-0005-0000-0000-000080230000}"/>
    <cellStyle name="Heading 1 48" xfId="9089" xr:uid="{00000000-0005-0000-0000-000081230000}"/>
    <cellStyle name="Heading 1 49" xfId="9090" xr:uid="{00000000-0005-0000-0000-000082230000}"/>
    <cellStyle name="Heading 1 5" xfId="9091" xr:uid="{00000000-0005-0000-0000-000083230000}"/>
    <cellStyle name="Heading 1 5 2" xfId="9092" xr:uid="{00000000-0005-0000-0000-000084230000}"/>
    <cellStyle name="Heading 1 50" xfId="9093" xr:uid="{00000000-0005-0000-0000-000085230000}"/>
    <cellStyle name="Heading 1 51" xfId="9094" xr:uid="{00000000-0005-0000-0000-000086230000}"/>
    <cellStyle name="Heading 1 52" xfId="9095" xr:uid="{00000000-0005-0000-0000-000087230000}"/>
    <cellStyle name="Heading 1 53" xfId="9096" xr:uid="{00000000-0005-0000-0000-000088230000}"/>
    <cellStyle name="Heading 1 54" xfId="9097" xr:uid="{00000000-0005-0000-0000-000089230000}"/>
    <cellStyle name="Heading 1 55" xfId="9098" xr:uid="{00000000-0005-0000-0000-00008A230000}"/>
    <cellStyle name="Heading 1 56" xfId="9099" xr:uid="{00000000-0005-0000-0000-00008B230000}"/>
    <cellStyle name="Heading 1 57" xfId="9100" xr:uid="{00000000-0005-0000-0000-00008C230000}"/>
    <cellStyle name="Heading 1 58" xfId="9101" xr:uid="{00000000-0005-0000-0000-00008D230000}"/>
    <cellStyle name="Heading 1 59" xfId="9102" xr:uid="{00000000-0005-0000-0000-00008E230000}"/>
    <cellStyle name="Heading 1 6" xfId="9103" xr:uid="{00000000-0005-0000-0000-00008F230000}"/>
    <cellStyle name="Heading 1 6 2" xfId="9104" xr:uid="{00000000-0005-0000-0000-000090230000}"/>
    <cellStyle name="Heading 1 60" xfId="9105" xr:uid="{00000000-0005-0000-0000-000091230000}"/>
    <cellStyle name="Heading 1 61" xfId="9106" xr:uid="{00000000-0005-0000-0000-000092230000}"/>
    <cellStyle name="Heading 1 62" xfId="9107" xr:uid="{00000000-0005-0000-0000-000093230000}"/>
    <cellStyle name="Heading 1 63" xfId="9108" xr:uid="{00000000-0005-0000-0000-000094230000}"/>
    <cellStyle name="Heading 1 64" xfId="9109" xr:uid="{00000000-0005-0000-0000-000095230000}"/>
    <cellStyle name="Heading 1 65" xfId="9110" xr:uid="{00000000-0005-0000-0000-000096230000}"/>
    <cellStyle name="Heading 1 66" xfId="9111" xr:uid="{00000000-0005-0000-0000-000097230000}"/>
    <cellStyle name="Heading 1 67" xfId="9112" xr:uid="{00000000-0005-0000-0000-000098230000}"/>
    <cellStyle name="Heading 1 68" xfId="9113" xr:uid="{00000000-0005-0000-0000-000099230000}"/>
    <cellStyle name="Heading 1 69" xfId="9114" xr:uid="{00000000-0005-0000-0000-00009A230000}"/>
    <cellStyle name="Heading 1 7" xfId="9115" xr:uid="{00000000-0005-0000-0000-00009B230000}"/>
    <cellStyle name="Heading 1 7 2" xfId="9116" xr:uid="{00000000-0005-0000-0000-00009C230000}"/>
    <cellStyle name="Heading 1 70" xfId="9117" xr:uid="{00000000-0005-0000-0000-00009D230000}"/>
    <cellStyle name="Heading 1 71" xfId="9118" xr:uid="{00000000-0005-0000-0000-00009E230000}"/>
    <cellStyle name="Heading 1 72" xfId="9119" xr:uid="{00000000-0005-0000-0000-00009F230000}"/>
    <cellStyle name="Heading 1 73" xfId="52" xr:uid="{00000000-0005-0000-0000-000034000000}"/>
    <cellStyle name="Heading 1 8" xfId="9120" xr:uid="{00000000-0005-0000-0000-0000A0230000}"/>
    <cellStyle name="Heading 1 8 2" xfId="9121" xr:uid="{00000000-0005-0000-0000-0000A1230000}"/>
    <cellStyle name="Heading 1 9" xfId="9122" xr:uid="{00000000-0005-0000-0000-0000A2230000}"/>
    <cellStyle name="Heading 2 10" xfId="9123" xr:uid="{00000000-0005-0000-0000-0000A3230000}"/>
    <cellStyle name="Heading 2 11" xfId="9124" xr:uid="{00000000-0005-0000-0000-0000A4230000}"/>
    <cellStyle name="Heading 2 12" xfId="9125" xr:uid="{00000000-0005-0000-0000-0000A5230000}"/>
    <cellStyle name="Heading 2 13" xfId="9126" xr:uid="{00000000-0005-0000-0000-0000A6230000}"/>
    <cellStyle name="Heading 2 14" xfId="9127" xr:uid="{00000000-0005-0000-0000-0000A7230000}"/>
    <cellStyle name="Heading 2 15" xfId="9128" xr:uid="{00000000-0005-0000-0000-0000A8230000}"/>
    <cellStyle name="Heading 2 16" xfId="9129" xr:uid="{00000000-0005-0000-0000-0000A9230000}"/>
    <cellStyle name="Heading 2 17" xfId="9130" xr:uid="{00000000-0005-0000-0000-0000AA230000}"/>
    <cellStyle name="Heading 2 18" xfId="9131" xr:uid="{00000000-0005-0000-0000-0000AB230000}"/>
    <cellStyle name="Heading 2 19" xfId="9132" xr:uid="{00000000-0005-0000-0000-0000AC230000}"/>
    <cellStyle name="Heading 2 2" xfId="241" xr:uid="{00000000-0005-0000-0000-0000F1000000}"/>
    <cellStyle name="Heading 2 2 2" xfId="9134" xr:uid="{00000000-0005-0000-0000-0000AE230000}"/>
    <cellStyle name="Heading 2 2 3" xfId="9135" xr:uid="{00000000-0005-0000-0000-0000AF230000}"/>
    <cellStyle name="Heading 2 2 4" xfId="9136" xr:uid="{00000000-0005-0000-0000-0000B0230000}"/>
    <cellStyle name="Heading 2 2 5" xfId="9137" xr:uid="{00000000-0005-0000-0000-0000B1230000}"/>
    <cellStyle name="Heading 2 2 6" xfId="9133" xr:uid="{00000000-0005-0000-0000-0000AD230000}"/>
    <cellStyle name="Heading 2 20" xfId="9138" xr:uid="{00000000-0005-0000-0000-0000B2230000}"/>
    <cellStyle name="Heading 2 21" xfId="9139" xr:uid="{00000000-0005-0000-0000-0000B3230000}"/>
    <cellStyle name="Heading 2 22" xfId="9140" xr:uid="{00000000-0005-0000-0000-0000B4230000}"/>
    <cellStyle name="Heading 2 23" xfId="9141" xr:uid="{00000000-0005-0000-0000-0000B5230000}"/>
    <cellStyle name="Heading 2 24" xfId="9142" xr:uid="{00000000-0005-0000-0000-0000B6230000}"/>
    <cellStyle name="Heading 2 25" xfId="9143" xr:uid="{00000000-0005-0000-0000-0000B7230000}"/>
    <cellStyle name="Heading 2 26" xfId="9144" xr:uid="{00000000-0005-0000-0000-0000B8230000}"/>
    <cellStyle name="Heading 2 27" xfId="9145" xr:uid="{00000000-0005-0000-0000-0000B9230000}"/>
    <cellStyle name="Heading 2 28" xfId="9146" xr:uid="{00000000-0005-0000-0000-0000BA230000}"/>
    <cellStyle name="Heading 2 29" xfId="9147" xr:uid="{00000000-0005-0000-0000-0000BB230000}"/>
    <cellStyle name="Heading 2 3" xfId="9148" xr:uid="{00000000-0005-0000-0000-0000BC230000}"/>
    <cellStyle name="Heading 2 3 2" xfId="9149" xr:uid="{00000000-0005-0000-0000-0000BD230000}"/>
    <cellStyle name="Heading 2 30" xfId="9150" xr:uid="{00000000-0005-0000-0000-0000BE230000}"/>
    <cellStyle name="Heading 2 31" xfId="9151" xr:uid="{00000000-0005-0000-0000-0000BF230000}"/>
    <cellStyle name="Heading 2 32" xfId="9152" xr:uid="{00000000-0005-0000-0000-0000C0230000}"/>
    <cellStyle name="Heading 2 33" xfId="9153" xr:uid="{00000000-0005-0000-0000-0000C1230000}"/>
    <cellStyle name="Heading 2 34" xfId="9154" xr:uid="{00000000-0005-0000-0000-0000C2230000}"/>
    <cellStyle name="Heading 2 35" xfId="9155" xr:uid="{00000000-0005-0000-0000-0000C3230000}"/>
    <cellStyle name="Heading 2 36" xfId="9156" xr:uid="{00000000-0005-0000-0000-0000C4230000}"/>
    <cellStyle name="Heading 2 37" xfId="9157" xr:uid="{00000000-0005-0000-0000-0000C5230000}"/>
    <cellStyle name="Heading 2 38" xfId="9158" xr:uid="{00000000-0005-0000-0000-0000C6230000}"/>
    <cellStyle name="Heading 2 39" xfId="9159" xr:uid="{00000000-0005-0000-0000-0000C7230000}"/>
    <cellStyle name="Heading 2 4" xfId="9160" xr:uid="{00000000-0005-0000-0000-0000C8230000}"/>
    <cellStyle name="Heading 2 4 2" xfId="9161" xr:uid="{00000000-0005-0000-0000-0000C9230000}"/>
    <cellStyle name="Heading 2 40" xfId="9162" xr:uid="{00000000-0005-0000-0000-0000CA230000}"/>
    <cellStyle name="Heading 2 41" xfId="9163" xr:uid="{00000000-0005-0000-0000-0000CB230000}"/>
    <cellStyle name="Heading 2 42" xfId="9164" xr:uid="{00000000-0005-0000-0000-0000CC230000}"/>
    <cellStyle name="Heading 2 43" xfId="9165" xr:uid="{00000000-0005-0000-0000-0000CD230000}"/>
    <cellStyle name="Heading 2 44" xfId="9166" xr:uid="{00000000-0005-0000-0000-0000CE230000}"/>
    <cellStyle name="Heading 2 45" xfId="9167" xr:uid="{00000000-0005-0000-0000-0000CF230000}"/>
    <cellStyle name="Heading 2 46" xfId="9168" xr:uid="{00000000-0005-0000-0000-0000D0230000}"/>
    <cellStyle name="Heading 2 47" xfId="9169" xr:uid="{00000000-0005-0000-0000-0000D1230000}"/>
    <cellStyle name="Heading 2 48" xfId="9170" xr:uid="{00000000-0005-0000-0000-0000D2230000}"/>
    <cellStyle name="Heading 2 49" xfId="9171" xr:uid="{00000000-0005-0000-0000-0000D3230000}"/>
    <cellStyle name="Heading 2 5" xfId="9172" xr:uid="{00000000-0005-0000-0000-0000D4230000}"/>
    <cellStyle name="Heading 2 5 2" xfId="9173" xr:uid="{00000000-0005-0000-0000-0000D5230000}"/>
    <cellStyle name="Heading 2 50" xfId="9174" xr:uid="{00000000-0005-0000-0000-0000D6230000}"/>
    <cellStyle name="Heading 2 51" xfId="9175" xr:uid="{00000000-0005-0000-0000-0000D7230000}"/>
    <cellStyle name="Heading 2 52" xfId="9176" xr:uid="{00000000-0005-0000-0000-0000D8230000}"/>
    <cellStyle name="Heading 2 53" xfId="9177" xr:uid="{00000000-0005-0000-0000-0000D9230000}"/>
    <cellStyle name="Heading 2 54" xfId="9178" xr:uid="{00000000-0005-0000-0000-0000DA230000}"/>
    <cellStyle name="Heading 2 55" xfId="9179" xr:uid="{00000000-0005-0000-0000-0000DB230000}"/>
    <cellStyle name="Heading 2 56" xfId="9180" xr:uid="{00000000-0005-0000-0000-0000DC230000}"/>
    <cellStyle name="Heading 2 57" xfId="9181" xr:uid="{00000000-0005-0000-0000-0000DD230000}"/>
    <cellStyle name="Heading 2 58" xfId="9182" xr:uid="{00000000-0005-0000-0000-0000DE230000}"/>
    <cellStyle name="Heading 2 59" xfId="9183" xr:uid="{00000000-0005-0000-0000-0000DF230000}"/>
    <cellStyle name="Heading 2 6" xfId="9184" xr:uid="{00000000-0005-0000-0000-0000E0230000}"/>
    <cellStyle name="Heading 2 6 2" xfId="9185" xr:uid="{00000000-0005-0000-0000-0000E1230000}"/>
    <cellStyle name="Heading 2 60" xfId="9186" xr:uid="{00000000-0005-0000-0000-0000E2230000}"/>
    <cellStyle name="Heading 2 61" xfId="9187" xr:uid="{00000000-0005-0000-0000-0000E3230000}"/>
    <cellStyle name="Heading 2 62" xfId="9188" xr:uid="{00000000-0005-0000-0000-0000E4230000}"/>
    <cellStyle name="Heading 2 63" xfId="9189" xr:uid="{00000000-0005-0000-0000-0000E5230000}"/>
    <cellStyle name="Heading 2 64" xfId="9190" xr:uid="{00000000-0005-0000-0000-0000E6230000}"/>
    <cellStyle name="Heading 2 65" xfId="9191" xr:uid="{00000000-0005-0000-0000-0000E7230000}"/>
    <cellStyle name="Heading 2 66" xfId="9192" xr:uid="{00000000-0005-0000-0000-0000E8230000}"/>
    <cellStyle name="Heading 2 67" xfId="9193" xr:uid="{00000000-0005-0000-0000-0000E9230000}"/>
    <cellStyle name="Heading 2 68" xfId="9194" xr:uid="{00000000-0005-0000-0000-0000EA230000}"/>
    <cellStyle name="Heading 2 69" xfId="9195" xr:uid="{00000000-0005-0000-0000-0000EB230000}"/>
    <cellStyle name="Heading 2 7" xfId="9196" xr:uid="{00000000-0005-0000-0000-0000EC230000}"/>
    <cellStyle name="Heading 2 7 2" xfId="9197" xr:uid="{00000000-0005-0000-0000-0000ED230000}"/>
    <cellStyle name="Heading 2 70" xfId="9198" xr:uid="{00000000-0005-0000-0000-0000EE230000}"/>
    <cellStyle name="Heading 2 71" xfId="9199" xr:uid="{00000000-0005-0000-0000-0000EF230000}"/>
    <cellStyle name="Heading 2 72" xfId="9200" xr:uid="{00000000-0005-0000-0000-0000F0230000}"/>
    <cellStyle name="Heading 2 73" xfId="53" xr:uid="{00000000-0005-0000-0000-000035000000}"/>
    <cellStyle name="Heading 2 8" xfId="9201" xr:uid="{00000000-0005-0000-0000-0000F1230000}"/>
    <cellStyle name="Heading 2 8 2" xfId="9202" xr:uid="{00000000-0005-0000-0000-0000F2230000}"/>
    <cellStyle name="Heading 2 9" xfId="9203" xr:uid="{00000000-0005-0000-0000-0000F3230000}"/>
    <cellStyle name="Heading 3 10" xfId="9204" xr:uid="{00000000-0005-0000-0000-0000F4230000}"/>
    <cellStyle name="Heading 3 11" xfId="9205" xr:uid="{00000000-0005-0000-0000-0000F5230000}"/>
    <cellStyle name="Heading 3 12" xfId="9206" xr:uid="{00000000-0005-0000-0000-0000F6230000}"/>
    <cellStyle name="Heading 3 13" xfId="9207" xr:uid="{00000000-0005-0000-0000-0000F7230000}"/>
    <cellStyle name="Heading 3 14" xfId="9208" xr:uid="{00000000-0005-0000-0000-0000F8230000}"/>
    <cellStyle name="Heading 3 15" xfId="9209" xr:uid="{00000000-0005-0000-0000-0000F9230000}"/>
    <cellStyle name="Heading 3 16" xfId="9210" xr:uid="{00000000-0005-0000-0000-0000FA230000}"/>
    <cellStyle name="Heading 3 17" xfId="9211" xr:uid="{00000000-0005-0000-0000-0000FB230000}"/>
    <cellStyle name="Heading 3 18" xfId="9212" xr:uid="{00000000-0005-0000-0000-0000FC230000}"/>
    <cellStyle name="Heading 3 19" xfId="9213" xr:uid="{00000000-0005-0000-0000-0000FD230000}"/>
    <cellStyle name="Heading 3 2" xfId="242" xr:uid="{00000000-0005-0000-0000-0000F2000000}"/>
    <cellStyle name="Heading 3 2 2" xfId="9215" xr:uid="{00000000-0005-0000-0000-0000FF230000}"/>
    <cellStyle name="Heading 3 2 3" xfId="9216" xr:uid="{00000000-0005-0000-0000-000000240000}"/>
    <cellStyle name="Heading 3 2 4" xfId="9217" xr:uid="{00000000-0005-0000-0000-000001240000}"/>
    <cellStyle name="Heading 3 2 5" xfId="9218" xr:uid="{00000000-0005-0000-0000-000002240000}"/>
    <cellStyle name="Heading 3 2 5 2" xfId="9219" xr:uid="{00000000-0005-0000-0000-000003240000}"/>
    <cellStyle name="Heading 3 2 6" xfId="9214" xr:uid="{00000000-0005-0000-0000-0000FE230000}"/>
    <cellStyle name="Heading 3 20" xfId="9220" xr:uid="{00000000-0005-0000-0000-000004240000}"/>
    <cellStyle name="Heading 3 21" xfId="9221" xr:uid="{00000000-0005-0000-0000-000005240000}"/>
    <cellStyle name="Heading 3 22" xfId="9222" xr:uid="{00000000-0005-0000-0000-000006240000}"/>
    <cellStyle name="Heading 3 23" xfId="9223" xr:uid="{00000000-0005-0000-0000-000007240000}"/>
    <cellStyle name="Heading 3 24" xfId="9224" xr:uid="{00000000-0005-0000-0000-000008240000}"/>
    <cellStyle name="Heading 3 25" xfId="9225" xr:uid="{00000000-0005-0000-0000-000009240000}"/>
    <cellStyle name="Heading 3 26" xfId="9226" xr:uid="{00000000-0005-0000-0000-00000A240000}"/>
    <cellStyle name="Heading 3 27" xfId="9227" xr:uid="{00000000-0005-0000-0000-00000B240000}"/>
    <cellStyle name="Heading 3 28" xfId="9228" xr:uid="{00000000-0005-0000-0000-00000C240000}"/>
    <cellStyle name="Heading 3 29" xfId="9229" xr:uid="{00000000-0005-0000-0000-00000D240000}"/>
    <cellStyle name="Heading 3 3" xfId="9230" xr:uid="{00000000-0005-0000-0000-00000E240000}"/>
    <cellStyle name="Heading 3 3 2" xfId="9231" xr:uid="{00000000-0005-0000-0000-00000F240000}"/>
    <cellStyle name="Heading 3 3 2 2" xfId="9232" xr:uid="{00000000-0005-0000-0000-000010240000}"/>
    <cellStyle name="Heading 3 30" xfId="9233" xr:uid="{00000000-0005-0000-0000-000011240000}"/>
    <cellStyle name="Heading 3 31" xfId="9234" xr:uid="{00000000-0005-0000-0000-000012240000}"/>
    <cellStyle name="Heading 3 32" xfId="9235" xr:uid="{00000000-0005-0000-0000-000013240000}"/>
    <cellStyle name="Heading 3 33" xfId="9236" xr:uid="{00000000-0005-0000-0000-000014240000}"/>
    <cellStyle name="Heading 3 34" xfId="9237" xr:uid="{00000000-0005-0000-0000-000015240000}"/>
    <cellStyle name="Heading 3 35" xfId="9238" xr:uid="{00000000-0005-0000-0000-000016240000}"/>
    <cellStyle name="Heading 3 36" xfId="9239" xr:uid="{00000000-0005-0000-0000-000017240000}"/>
    <cellStyle name="Heading 3 37" xfId="9240" xr:uid="{00000000-0005-0000-0000-000018240000}"/>
    <cellStyle name="Heading 3 38" xfId="9241" xr:uid="{00000000-0005-0000-0000-000019240000}"/>
    <cellStyle name="Heading 3 39" xfId="9242" xr:uid="{00000000-0005-0000-0000-00001A240000}"/>
    <cellStyle name="Heading 3 4" xfId="9243" xr:uid="{00000000-0005-0000-0000-00001B240000}"/>
    <cellStyle name="Heading 3 4 2" xfId="9244" xr:uid="{00000000-0005-0000-0000-00001C240000}"/>
    <cellStyle name="Heading 3 4 2 2" xfId="9245" xr:uid="{00000000-0005-0000-0000-00001D240000}"/>
    <cellStyle name="Heading 3 40" xfId="9246" xr:uid="{00000000-0005-0000-0000-00001E240000}"/>
    <cellStyle name="Heading 3 41" xfId="9247" xr:uid="{00000000-0005-0000-0000-00001F240000}"/>
    <cellStyle name="Heading 3 42" xfId="9248" xr:uid="{00000000-0005-0000-0000-000020240000}"/>
    <cellStyle name="Heading 3 43" xfId="9249" xr:uid="{00000000-0005-0000-0000-000021240000}"/>
    <cellStyle name="Heading 3 44" xfId="9250" xr:uid="{00000000-0005-0000-0000-000022240000}"/>
    <cellStyle name="Heading 3 45" xfId="9251" xr:uid="{00000000-0005-0000-0000-000023240000}"/>
    <cellStyle name="Heading 3 46" xfId="9252" xr:uid="{00000000-0005-0000-0000-000024240000}"/>
    <cellStyle name="Heading 3 47" xfId="9253" xr:uid="{00000000-0005-0000-0000-000025240000}"/>
    <cellStyle name="Heading 3 48" xfId="9254" xr:uid="{00000000-0005-0000-0000-000026240000}"/>
    <cellStyle name="Heading 3 49" xfId="9255" xr:uid="{00000000-0005-0000-0000-000027240000}"/>
    <cellStyle name="Heading 3 5" xfId="9256" xr:uid="{00000000-0005-0000-0000-000028240000}"/>
    <cellStyle name="Heading 3 5 2" xfId="9257" xr:uid="{00000000-0005-0000-0000-000029240000}"/>
    <cellStyle name="Heading 3 5 2 2" xfId="9258" xr:uid="{00000000-0005-0000-0000-00002A240000}"/>
    <cellStyle name="Heading 3 50" xfId="9259" xr:uid="{00000000-0005-0000-0000-00002B240000}"/>
    <cellStyle name="Heading 3 51" xfId="9260" xr:uid="{00000000-0005-0000-0000-00002C240000}"/>
    <cellStyle name="Heading 3 52" xfId="9261" xr:uid="{00000000-0005-0000-0000-00002D240000}"/>
    <cellStyle name="Heading 3 53" xfId="9262" xr:uid="{00000000-0005-0000-0000-00002E240000}"/>
    <cellStyle name="Heading 3 54" xfId="9263" xr:uid="{00000000-0005-0000-0000-00002F240000}"/>
    <cellStyle name="Heading 3 55" xfId="9264" xr:uid="{00000000-0005-0000-0000-000030240000}"/>
    <cellStyle name="Heading 3 56" xfId="9265" xr:uid="{00000000-0005-0000-0000-000031240000}"/>
    <cellStyle name="Heading 3 57" xfId="9266" xr:uid="{00000000-0005-0000-0000-000032240000}"/>
    <cellStyle name="Heading 3 58" xfId="9267" xr:uid="{00000000-0005-0000-0000-000033240000}"/>
    <cellStyle name="Heading 3 59" xfId="9268" xr:uid="{00000000-0005-0000-0000-000034240000}"/>
    <cellStyle name="Heading 3 6" xfId="9269" xr:uid="{00000000-0005-0000-0000-000035240000}"/>
    <cellStyle name="Heading 3 6 2" xfId="9270" xr:uid="{00000000-0005-0000-0000-000036240000}"/>
    <cellStyle name="Heading 3 6 2 2" xfId="9271" xr:uid="{00000000-0005-0000-0000-000037240000}"/>
    <cellStyle name="Heading 3 60" xfId="9272" xr:uid="{00000000-0005-0000-0000-000038240000}"/>
    <cellStyle name="Heading 3 61" xfId="9273" xr:uid="{00000000-0005-0000-0000-000039240000}"/>
    <cellStyle name="Heading 3 62" xfId="9274" xr:uid="{00000000-0005-0000-0000-00003A240000}"/>
    <cellStyle name="Heading 3 63" xfId="9275" xr:uid="{00000000-0005-0000-0000-00003B240000}"/>
    <cellStyle name="Heading 3 64" xfId="9276" xr:uid="{00000000-0005-0000-0000-00003C240000}"/>
    <cellStyle name="Heading 3 65" xfId="9277" xr:uid="{00000000-0005-0000-0000-00003D240000}"/>
    <cellStyle name="Heading 3 66" xfId="9278" xr:uid="{00000000-0005-0000-0000-00003E240000}"/>
    <cellStyle name="Heading 3 67" xfId="9279" xr:uid="{00000000-0005-0000-0000-00003F240000}"/>
    <cellStyle name="Heading 3 68" xfId="9280" xr:uid="{00000000-0005-0000-0000-000040240000}"/>
    <cellStyle name="Heading 3 69" xfId="9281" xr:uid="{00000000-0005-0000-0000-000041240000}"/>
    <cellStyle name="Heading 3 7" xfId="9282" xr:uid="{00000000-0005-0000-0000-000042240000}"/>
    <cellStyle name="Heading 3 7 2" xfId="9283" xr:uid="{00000000-0005-0000-0000-000043240000}"/>
    <cellStyle name="Heading 3 7 2 2" xfId="9284" xr:uid="{00000000-0005-0000-0000-000044240000}"/>
    <cellStyle name="Heading 3 70" xfId="9285" xr:uid="{00000000-0005-0000-0000-000045240000}"/>
    <cellStyle name="Heading 3 71" xfId="9286" xr:uid="{00000000-0005-0000-0000-000046240000}"/>
    <cellStyle name="Heading 3 72" xfId="9287" xr:uid="{00000000-0005-0000-0000-000047240000}"/>
    <cellStyle name="Heading 3 73" xfId="54" xr:uid="{00000000-0005-0000-0000-000036000000}"/>
    <cellStyle name="Heading 3 8" xfId="9288" xr:uid="{00000000-0005-0000-0000-000048240000}"/>
    <cellStyle name="Heading 3 8 2" xfId="9289" xr:uid="{00000000-0005-0000-0000-000049240000}"/>
    <cellStyle name="Heading 3 8 2 2" xfId="9290" xr:uid="{00000000-0005-0000-0000-00004A240000}"/>
    <cellStyle name="Heading 3 9" xfId="9291" xr:uid="{00000000-0005-0000-0000-00004B240000}"/>
    <cellStyle name="Heading 4 10" xfId="9292" xr:uid="{00000000-0005-0000-0000-00004C240000}"/>
    <cellStyle name="Heading 4 11" xfId="9293" xr:uid="{00000000-0005-0000-0000-00004D240000}"/>
    <cellStyle name="Heading 4 12" xfId="9294" xr:uid="{00000000-0005-0000-0000-00004E240000}"/>
    <cellStyle name="Heading 4 13" xfId="9295" xr:uid="{00000000-0005-0000-0000-00004F240000}"/>
    <cellStyle name="Heading 4 14" xfId="9296" xr:uid="{00000000-0005-0000-0000-000050240000}"/>
    <cellStyle name="Heading 4 15" xfId="9297" xr:uid="{00000000-0005-0000-0000-000051240000}"/>
    <cellStyle name="Heading 4 16" xfId="9298" xr:uid="{00000000-0005-0000-0000-000052240000}"/>
    <cellStyle name="Heading 4 17" xfId="9299" xr:uid="{00000000-0005-0000-0000-000053240000}"/>
    <cellStyle name="Heading 4 18" xfId="9300" xr:uid="{00000000-0005-0000-0000-000054240000}"/>
    <cellStyle name="Heading 4 19" xfId="9301" xr:uid="{00000000-0005-0000-0000-000055240000}"/>
    <cellStyle name="Heading 4 2" xfId="243" xr:uid="{00000000-0005-0000-0000-0000F3000000}"/>
    <cellStyle name="Heading 4 2 2" xfId="9303" xr:uid="{00000000-0005-0000-0000-000057240000}"/>
    <cellStyle name="Heading 4 2 3" xfId="9304" xr:uid="{00000000-0005-0000-0000-000058240000}"/>
    <cellStyle name="Heading 4 2 4" xfId="9305" xr:uid="{00000000-0005-0000-0000-000059240000}"/>
    <cellStyle name="Heading 4 2 5" xfId="9306" xr:uid="{00000000-0005-0000-0000-00005A240000}"/>
    <cellStyle name="Heading 4 2 6" xfId="9302" xr:uid="{00000000-0005-0000-0000-000056240000}"/>
    <cellStyle name="Heading 4 20" xfId="9307" xr:uid="{00000000-0005-0000-0000-00005B240000}"/>
    <cellStyle name="Heading 4 21" xfId="9308" xr:uid="{00000000-0005-0000-0000-00005C240000}"/>
    <cellStyle name="Heading 4 22" xfId="9309" xr:uid="{00000000-0005-0000-0000-00005D240000}"/>
    <cellStyle name="Heading 4 23" xfId="9310" xr:uid="{00000000-0005-0000-0000-00005E240000}"/>
    <cellStyle name="Heading 4 24" xfId="9311" xr:uid="{00000000-0005-0000-0000-00005F240000}"/>
    <cellStyle name="Heading 4 25" xfId="9312" xr:uid="{00000000-0005-0000-0000-000060240000}"/>
    <cellStyle name="Heading 4 26" xfId="9313" xr:uid="{00000000-0005-0000-0000-000061240000}"/>
    <cellStyle name="Heading 4 27" xfId="9314" xr:uid="{00000000-0005-0000-0000-000062240000}"/>
    <cellStyle name="Heading 4 28" xfId="9315" xr:uid="{00000000-0005-0000-0000-000063240000}"/>
    <cellStyle name="Heading 4 29" xfId="9316" xr:uid="{00000000-0005-0000-0000-000064240000}"/>
    <cellStyle name="Heading 4 3" xfId="9317" xr:uid="{00000000-0005-0000-0000-000065240000}"/>
    <cellStyle name="Heading 4 3 2" xfId="9318" xr:uid="{00000000-0005-0000-0000-000066240000}"/>
    <cellStyle name="Heading 4 30" xfId="9319" xr:uid="{00000000-0005-0000-0000-000067240000}"/>
    <cellStyle name="Heading 4 31" xfId="9320" xr:uid="{00000000-0005-0000-0000-000068240000}"/>
    <cellStyle name="Heading 4 32" xfId="9321" xr:uid="{00000000-0005-0000-0000-000069240000}"/>
    <cellStyle name="Heading 4 33" xfId="9322" xr:uid="{00000000-0005-0000-0000-00006A240000}"/>
    <cellStyle name="Heading 4 34" xfId="9323" xr:uid="{00000000-0005-0000-0000-00006B240000}"/>
    <cellStyle name="Heading 4 35" xfId="9324" xr:uid="{00000000-0005-0000-0000-00006C240000}"/>
    <cellStyle name="Heading 4 36" xfId="9325" xr:uid="{00000000-0005-0000-0000-00006D240000}"/>
    <cellStyle name="Heading 4 37" xfId="9326" xr:uid="{00000000-0005-0000-0000-00006E240000}"/>
    <cellStyle name="Heading 4 38" xfId="9327" xr:uid="{00000000-0005-0000-0000-00006F240000}"/>
    <cellStyle name="Heading 4 39" xfId="9328" xr:uid="{00000000-0005-0000-0000-000070240000}"/>
    <cellStyle name="Heading 4 4" xfId="9329" xr:uid="{00000000-0005-0000-0000-000071240000}"/>
    <cellStyle name="Heading 4 4 2" xfId="9330" xr:uid="{00000000-0005-0000-0000-000072240000}"/>
    <cellStyle name="Heading 4 40" xfId="9331" xr:uid="{00000000-0005-0000-0000-000073240000}"/>
    <cellStyle name="Heading 4 41" xfId="9332" xr:uid="{00000000-0005-0000-0000-000074240000}"/>
    <cellStyle name="Heading 4 42" xfId="9333" xr:uid="{00000000-0005-0000-0000-000075240000}"/>
    <cellStyle name="Heading 4 43" xfId="9334" xr:uid="{00000000-0005-0000-0000-000076240000}"/>
    <cellStyle name="Heading 4 44" xfId="9335" xr:uid="{00000000-0005-0000-0000-000077240000}"/>
    <cellStyle name="Heading 4 45" xfId="9336" xr:uid="{00000000-0005-0000-0000-000078240000}"/>
    <cellStyle name="Heading 4 46" xfId="9337" xr:uid="{00000000-0005-0000-0000-000079240000}"/>
    <cellStyle name="Heading 4 47" xfId="9338" xr:uid="{00000000-0005-0000-0000-00007A240000}"/>
    <cellStyle name="Heading 4 48" xfId="9339" xr:uid="{00000000-0005-0000-0000-00007B240000}"/>
    <cellStyle name="Heading 4 49" xfId="9340" xr:uid="{00000000-0005-0000-0000-00007C240000}"/>
    <cellStyle name="Heading 4 5" xfId="9341" xr:uid="{00000000-0005-0000-0000-00007D240000}"/>
    <cellStyle name="Heading 4 5 2" xfId="9342" xr:uid="{00000000-0005-0000-0000-00007E240000}"/>
    <cellStyle name="Heading 4 50" xfId="9343" xr:uid="{00000000-0005-0000-0000-00007F240000}"/>
    <cellStyle name="Heading 4 51" xfId="9344" xr:uid="{00000000-0005-0000-0000-000080240000}"/>
    <cellStyle name="Heading 4 52" xfId="9345" xr:uid="{00000000-0005-0000-0000-000081240000}"/>
    <cellStyle name="Heading 4 53" xfId="9346" xr:uid="{00000000-0005-0000-0000-000082240000}"/>
    <cellStyle name="Heading 4 54" xfId="9347" xr:uid="{00000000-0005-0000-0000-000083240000}"/>
    <cellStyle name="Heading 4 55" xfId="9348" xr:uid="{00000000-0005-0000-0000-000084240000}"/>
    <cellStyle name="Heading 4 56" xfId="9349" xr:uid="{00000000-0005-0000-0000-000085240000}"/>
    <cellStyle name="Heading 4 57" xfId="9350" xr:uid="{00000000-0005-0000-0000-000086240000}"/>
    <cellStyle name="Heading 4 58" xfId="9351" xr:uid="{00000000-0005-0000-0000-000087240000}"/>
    <cellStyle name="Heading 4 59" xfId="9352" xr:uid="{00000000-0005-0000-0000-000088240000}"/>
    <cellStyle name="Heading 4 6" xfId="9353" xr:uid="{00000000-0005-0000-0000-000089240000}"/>
    <cellStyle name="Heading 4 6 2" xfId="9354" xr:uid="{00000000-0005-0000-0000-00008A240000}"/>
    <cellStyle name="Heading 4 60" xfId="9355" xr:uid="{00000000-0005-0000-0000-00008B240000}"/>
    <cellStyle name="Heading 4 61" xfId="9356" xr:uid="{00000000-0005-0000-0000-00008C240000}"/>
    <cellStyle name="Heading 4 62" xfId="9357" xr:uid="{00000000-0005-0000-0000-00008D240000}"/>
    <cellStyle name="Heading 4 63" xfId="9358" xr:uid="{00000000-0005-0000-0000-00008E240000}"/>
    <cellStyle name="Heading 4 64" xfId="9359" xr:uid="{00000000-0005-0000-0000-00008F240000}"/>
    <cellStyle name="Heading 4 65" xfId="9360" xr:uid="{00000000-0005-0000-0000-000090240000}"/>
    <cellStyle name="Heading 4 66" xfId="9361" xr:uid="{00000000-0005-0000-0000-000091240000}"/>
    <cellStyle name="Heading 4 67" xfId="9362" xr:uid="{00000000-0005-0000-0000-000092240000}"/>
    <cellStyle name="Heading 4 68" xfId="9363" xr:uid="{00000000-0005-0000-0000-000093240000}"/>
    <cellStyle name="Heading 4 69" xfId="9364" xr:uid="{00000000-0005-0000-0000-000094240000}"/>
    <cellStyle name="Heading 4 7" xfId="9365" xr:uid="{00000000-0005-0000-0000-000095240000}"/>
    <cellStyle name="Heading 4 7 2" xfId="9366" xr:uid="{00000000-0005-0000-0000-000096240000}"/>
    <cellStyle name="Heading 4 70" xfId="9367" xr:uid="{00000000-0005-0000-0000-000097240000}"/>
    <cellStyle name="Heading 4 71" xfId="9368" xr:uid="{00000000-0005-0000-0000-000098240000}"/>
    <cellStyle name="Heading 4 72" xfId="9369" xr:uid="{00000000-0005-0000-0000-000099240000}"/>
    <cellStyle name="Heading 4 73" xfId="55" xr:uid="{00000000-0005-0000-0000-000037000000}"/>
    <cellStyle name="Heading 4 8" xfId="9370" xr:uid="{00000000-0005-0000-0000-00009A240000}"/>
    <cellStyle name="Heading 4 8 2" xfId="9371" xr:uid="{00000000-0005-0000-0000-00009B240000}"/>
    <cellStyle name="Heading 4 9" xfId="9372" xr:uid="{00000000-0005-0000-0000-00009C240000}"/>
    <cellStyle name="Heading1" xfId="56" xr:uid="{00000000-0005-0000-0000-000038000000}"/>
    <cellStyle name="Heading1 10" xfId="9373" xr:uid="{00000000-0005-0000-0000-00009D240000}"/>
    <cellStyle name="Heading1 10 2" xfId="9374" xr:uid="{00000000-0005-0000-0000-00009E240000}"/>
    <cellStyle name="Heading1 10 3" xfId="9375" xr:uid="{00000000-0005-0000-0000-00009F240000}"/>
    <cellStyle name="Heading1 11" xfId="9376" xr:uid="{00000000-0005-0000-0000-0000A0240000}"/>
    <cellStyle name="Heading1 11 2" xfId="9377" xr:uid="{00000000-0005-0000-0000-0000A1240000}"/>
    <cellStyle name="Heading1 11 3" xfId="9378" xr:uid="{00000000-0005-0000-0000-0000A2240000}"/>
    <cellStyle name="Heading1 12" xfId="9379" xr:uid="{00000000-0005-0000-0000-0000A3240000}"/>
    <cellStyle name="Heading1 12 2" xfId="9380" xr:uid="{00000000-0005-0000-0000-0000A4240000}"/>
    <cellStyle name="Heading1 12 3" xfId="9381" xr:uid="{00000000-0005-0000-0000-0000A5240000}"/>
    <cellStyle name="Heading1 13" xfId="9382" xr:uid="{00000000-0005-0000-0000-0000A6240000}"/>
    <cellStyle name="Heading1 13 2" xfId="9383" xr:uid="{00000000-0005-0000-0000-0000A7240000}"/>
    <cellStyle name="Heading1 13 3" xfId="9384" xr:uid="{00000000-0005-0000-0000-0000A8240000}"/>
    <cellStyle name="Heading1 14" xfId="9385" xr:uid="{00000000-0005-0000-0000-0000A9240000}"/>
    <cellStyle name="Heading1 14 2" xfId="9386" xr:uid="{00000000-0005-0000-0000-0000AA240000}"/>
    <cellStyle name="Heading1 14 3" xfId="9387" xr:uid="{00000000-0005-0000-0000-0000AB240000}"/>
    <cellStyle name="Heading1 15" xfId="9388" xr:uid="{00000000-0005-0000-0000-0000AC240000}"/>
    <cellStyle name="Heading1 15 2" xfId="9389" xr:uid="{00000000-0005-0000-0000-0000AD240000}"/>
    <cellStyle name="Heading1 15 3" xfId="9390" xr:uid="{00000000-0005-0000-0000-0000AE240000}"/>
    <cellStyle name="Heading1 16" xfId="9391" xr:uid="{00000000-0005-0000-0000-0000AF240000}"/>
    <cellStyle name="Heading1 16 2" xfId="9392" xr:uid="{00000000-0005-0000-0000-0000B0240000}"/>
    <cellStyle name="Heading1 16 3" xfId="9393" xr:uid="{00000000-0005-0000-0000-0000B1240000}"/>
    <cellStyle name="Heading1 17" xfId="9394" xr:uid="{00000000-0005-0000-0000-0000B2240000}"/>
    <cellStyle name="Heading1 17 2" xfId="9395" xr:uid="{00000000-0005-0000-0000-0000B3240000}"/>
    <cellStyle name="Heading1 17 3" xfId="9396" xr:uid="{00000000-0005-0000-0000-0000B4240000}"/>
    <cellStyle name="Heading1 18" xfId="9397" xr:uid="{00000000-0005-0000-0000-0000B5240000}"/>
    <cellStyle name="Heading1 19" xfId="9398" xr:uid="{00000000-0005-0000-0000-0000B6240000}"/>
    <cellStyle name="Heading1 2" xfId="9399" xr:uid="{00000000-0005-0000-0000-0000B7240000}"/>
    <cellStyle name="Heading1 2 2" xfId="9400" xr:uid="{00000000-0005-0000-0000-0000B8240000}"/>
    <cellStyle name="Heading1 2 3" xfId="9401" xr:uid="{00000000-0005-0000-0000-0000B9240000}"/>
    <cellStyle name="Heading1 3" xfId="9402" xr:uid="{00000000-0005-0000-0000-0000BA240000}"/>
    <cellStyle name="Heading1 3 2" xfId="9403" xr:uid="{00000000-0005-0000-0000-0000BB240000}"/>
    <cellStyle name="Heading1 3 3" xfId="9404" xr:uid="{00000000-0005-0000-0000-0000BC240000}"/>
    <cellStyle name="Heading1 4" xfId="9405" xr:uid="{00000000-0005-0000-0000-0000BD240000}"/>
    <cellStyle name="Heading1 4 2" xfId="9406" xr:uid="{00000000-0005-0000-0000-0000BE240000}"/>
    <cellStyle name="Heading1 4 3" xfId="9407" xr:uid="{00000000-0005-0000-0000-0000BF240000}"/>
    <cellStyle name="Heading1 5" xfId="9408" xr:uid="{00000000-0005-0000-0000-0000C0240000}"/>
    <cellStyle name="Heading1 5 2" xfId="9409" xr:uid="{00000000-0005-0000-0000-0000C1240000}"/>
    <cellStyle name="Heading1 5 3" xfId="9410" xr:uid="{00000000-0005-0000-0000-0000C2240000}"/>
    <cellStyle name="Heading1 6" xfId="9411" xr:uid="{00000000-0005-0000-0000-0000C3240000}"/>
    <cellStyle name="Heading1 6 2" xfId="9412" xr:uid="{00000000-0005-0000-0000-0000C4240000}"/>
    <cellStyle name="Heading1 6 3" xfId="9413" xr:uid="{00000000-0005-0000-0000-0000C5240000}"/>
    <cellStyle name="Heading1 7" xfId="9414" xr:uid="{00000000-0005-0000-0000-0000C6240000}"/>
    <cellStyle name="Heading1 7 2" xfId="9415" xr:uid="{00000000-0005-0000-0000-0000C7240000}"/>
    <cellStyle name="Heading1 7 3" xfId="9416" xr:uid="{00000000-0005-0000-0000-0000C8240000}"/>
    <cellStyle name="Heading1 8" xfId="9417" xr:uid="{00000000-0005-0000-0000-0000C9240000}"/>
    <cellStyle name="Heading1 8 2" xfId="9418" xr:uid="{00000000-0005-0000-0000-0000CA240000}"/>
    <cellStyle name="Heading1 8 3" xfId="9419" xr:uid="{00000000-0005-0000-0000-0000CB240000}"/>
    <cellStyle name="Heading1 9" xfId="9420" xr:uid="{00000000-0005-0000-0000-0000CC240000}"/>
    <cellStyle name="Heading1 9 2" xfId="9421" xr:uid="{00000000-0005-0000-0000-0000CD240000}"/>
    <cellStyle name="Heading1 9 3" xfId="9422" xr:uid="{00000000-0005-0000-0000-0000CE240000}"/>
    <cellStyle name="Heading1_2014 GRC ED Capital Rev00" xfId="9423" xr:uid="{00000000-0005-0000-0000-0000CF240000}"/>
    <cellStyle name="Heading2" xfId="57" xr:uid="{00000000-0005-0000-0000-000039000000}"/>
    <cellStyle name="Heading2 10" xfId="9424" xr:uid="{00000000-0005-0000-0000-0000D0240000}"/>
    <cellStyle name="Heading2 10 2" xfId="9425" xr:uid="{00000000-0005-0000-0000-0000D1240000}"/>
    <cellStyle name="Heading2 10 3" xfId="9426" xr:uid="{00000000-0005-0000-0000-0000D2240000}"/>
    <cellStyle name="Heading2 11" xfId="9427" xr:uid="{00000000-0005-0000-0000-0000D3240000}"/>
    <cellStyle name="Heading2 11 2" xfId="9428" xr:uid="{00000000-0005-0000-0000-0000D4240000}"/>
    <cellStyle name="Heading2 11 3" xfId="9429" xr:uid="{00000000-0005-0000-0000-0000D5240000}"/>
    <cellStyle name="Heading2 12" xfId="9430" xr:uid="{00000000-0005-0000-0000-0000D6240000}"/>
    <cellStyle name="Heading2 12 2" xfId="9431" xr:uid="{00000000-0005-0000-0000-0000D7240000}"/>
    <cellStyle name="Heading2 12 3" xfId="9432" xr:uid="{00000000-0005-0000-0000-0000D8240000}"/>
    <cellStyle name="Heading2 13" xfId="9433" xr:uid="{00000000-0005-0000-0000-0000D9240000}"/>
    <cellStyle name="Heading2 13 2" xfId="9434" xr:uid="{00000000-0005-0000-0000-0000DA240000}"/>
    <cellStyle name="Heading2 13 3" xfId="9435" xr:uid="{00000000-0005-0000-0000-0000DB240000}"/>
    <cellStyle name="Heading2 14" xfId="9436" xr:uid="{00000000-0005-0000-0000-0000DC240000}"/>
    <cellStyle name="Heading2 14 2" xfId="9437" xr:uid="{00000000-0005-0000-0000-0000DD240000}"/>
    <cellStyle name="Heading2 14 3" xfId="9438" xr:uid="{00000000-0005-0000-0000-0000DE240000}"/>
    <cellStyle name="Heading2 15" xfId="9439" xr:uid="{00000000-0005-0000-0000-0000DF240000}"/>
    <cellStyle name="Heading2 15 2" xfId="9440" xr:uid="{00000000-0005-0000-0000-0000E0240000}"/>
    <cellStyle name="Heading2 15 3" xfId="9441" xr:uid="{00000000-0005-0000-0000-0000E1240000}"/>
    <cellStyle name="Heading2 16" xfId="9442" xr:uid="{00000000-0005-0000-0000-0000E2240000}"/>
    <cellStyle name="Heading2 16 2" xfId="9443" xr:uid="{00000000-0005-0000-0000-0000E3240000}"/>
    <cellStyle name="Heading2 16 3" xfId="9444" xr:uid="{00000000-0005-0000-0000-0000E4240000}"/>
    <cellStyle name="Heading2 17" xfId="9445" xr:uid="{00000000-0005-0000-0000-0000E5240000}"/>
    <cellStyle name="Heading2 17 2" xfId="9446" xr:uid="{00000000-0005-0000-0000-0000E6240000}"/>
    <cellStyle name="Heading2 17 3" xfId="9447" xr:uid="{00000000-0005-0000-0000-0000E7240000}"/>
    <cellStyle name="Heading2 18" xfId="9448" xr:uid="{00000000-0005-0000-0000-0000E8240000}"/>
    <cellStyle name="Heading2 19" xfId="9449" xr:uid="{00000000-0005-0000-0000-0000E9240000}"/>
    <cellStyle name="Heading2 2" xfId="9450" xr:uid="{00000000-0005-0000-0000-0000EA240000}"/>
    <cellStyle name="Heading2 2 2" xfId="9451" xr:uid="{00000000-0005-0000-0000-0000EB240000}"/>
    <cellStyle name="Heading2 2 3" xfId="9452" xr:uid="{00000000-0005-0000-0000-0000EC240000}"/>
    <cellStyle name="Heading2 3" xfId="9453" xr:uid="{00000000-0005-0000-0000-0000ED240000}"/>
    <cellStyle name="Heading2 3 2" xfId="9454" xr:uid="{00000000-0005-0000-0000-0000EE240000}"/>
    <cellStyle name="Heading2 3 3" xfId="9455" xr:uid="{00000000-0005-0000-0000-0000EF240000}"/>
    <cellStyle name="Heading2 4" xfId="9456" xr:uid="{00000000-0005-0000-0000-0000F0240000}"/>
    <cellStyle name="Heading2 4 2" xfId="9457" xr:uid="{00000000-0005-0000-0000-0000F1240000}"/>
    <cellStyle name="Heading2 4 3" xfId="9458" xr:uid="{00000000-0005-0000-0000-0000F2240000}"/>
    <cellStyle name="Heading2 5" xfId="9459" xr:uid="{00000000-0005-0000-0000-0000F3240000}"/>
    <cellStyle name="Heading2 5 2" xfId="9460" xr:uid="{00000000-0005-0000-0000-0000F4240000}"/>
    <cellStyle name="Heading2 5 3" xfId="9461" xr:uid="{00000000-0005-0000-0000-0000F5240000}"/>
    <cellStyle name="Heading2 6" xfId="9462" xr:uid="{00000000-0005-0000-0000-0000F6240000}"/>
    <cellStyle name="Heading2 6 2" xfId="9463" xr:uid="{00000000-0005-0000-0000-0000F7240000}"/>
    <cellStyle name="Heading2 6 3" xfId="9464" xr:uid="{00000000-0005-0000-0000-0000F8240000}"/>
    <cellStyle name="Heading2 7" xfId="9465" xr:uid="{00000000-0005-0000-0000-0000F9240000}"/>
    <cellStyle name="Heading2 7 2" xfId="9466" xr:uid="{00000000-0005-0000-0000-0000FA240000}"/>
    <cellStyle name="Heading2 7 3" xfId="9467" xr:uid="{00000000-0005-0000-0000-0000FB240000}"/>
    <cellStyle name="Heading2 8" xfId="9468" xr:uid="{00000000-0005-0000-0000-0000FC240000}"/>
    <cellStyle name="Heading2 8 2" xfId="9469" xr:uid="{00000000-0005-0000-0000-0000FD240000}"/>
    <cellStyle name="Heading2 8 3" xfId="9470" xr:uid="{00000000-0005-0000-0000-0000FE240000}"/>
    <cellStyle name="Heading2 9" xfId="9471" xr:uid="{00000000-0005-0000-0000-0000FF240000}"/>
    <cellStyle name="Heading2 9 2" xfId="9472" xr:uid="{00000000-0005-0000-0000-000000250000}"/>
    <cellStyle name="Heading2 9 3" xfId="9473" xr:uid="{00000000-0005-0000-0000-000001250000}"/>
    <cellStyle name="Heading2_2014 GRC ED Capital Rev00" xfId="9474" xr:uid="{00000000-0005-0000-0000-000002250000}"/>
    <cellStyle name="HIGHLIGHT" xfId="58" xr:uid="{00000000-0005-0000-0000-00003A000000}"/>
    <cellStyle name="highlite" xfId="59" xr:uid="{00000000-0005-0000-0000-00003B000000}"/>
    <cellStyle name="hilite" xfId="60" xr:uid="{00000000-0005-0000-0000-00003C000000}"/>
    <cellStyle name="hilite 10" xfId="9475" xr:uid="{00000000-0005-0000-0000-000003250000}"/>
    <cellStyle name="hilite 11" xfId="9476" xr:uid="{00000000-0005-0000-0000-000004250000}"/>
    <cellStyle name="hilite 12" xfId="9477" xr:uid="{00000000-0005-0000-0000-000005250000}"/>
    <cellStyle name="hilite 13" xfId="9478" xr:uid="{00000000-0005-0000-0000-000006250000}"/>
    <cellStyle name="hilite 14" xfId="9479" xr:uid="{00000000-0005-0000-0000-000007250000}"/>
    <cellStyle name="hilite 15" xfId="9480" xr:uid="{00000000-0005-0000-0000-000008250000}"/>
    <cellStyle name="hilite 16" xfId="9481" xr:uid="{00000000-0005-0000-0000-000009250000}"/>
    <cellStyle name="hilite 17" xfId="9482" xr:uid="{00000000-0005-0000-0000-00000A250000}"/>
    <cellStyle name="hilite 2" xfId="162" xr:uid="{00000000-0005-0000-0000-0000A2000000}"/>
    <cellStyle name="hilite 2 3" xfId="9483" xr:uid="{00000000-0005-0000-0000-00000B250000}"/>
    <cellStyle name="hilite 3" xfId="9484" xr:uid="{00000000-0005-0000-0000-00000C250000}"/>
    <cellStyle name="hilite 4" xfId="9485" xr:uid="{00000000-0005-0000-0000-00000D250000}"/>
    <cellStyle name="hilite 5" xfId="9486" xr:uid="{00000000-0005-0000-0000-00000E250000}"/>
    <cellStyle name="hilite 6" xfId="9487" xr:uid="{00000000-0005-0000-0000-00000F250000}"/>
    <cellStyle name="hilite 7" xfId="9488" xr:uid="{00000000-0005-0000-0000-000010250000}"/>
    <cellStyle name="hilite 8" xfId="9489" xr:uid="{00000000-0005-0000-0000-000011250000}"/>
    <cellStyle name="hilite 9" xfId="9490" xr:uid="{00000000-0005-0000-0000-000012250000}"/>
    <cellStyle name="HITLITE" xfId="9491" xr:uid="{00000000-0005-0000-0000-000013250000}"/>
    <cellStyle name="Hyperlink 2" xfId="9492" xr:uid="{00000000-0005-0000-0000-000014250000}"/>
    <cellStyle name="Hyperlink 2 2" xfId="9493" xr:uid="{00000000-0005-0000-0000-000015250000}"/>
    <cellStyle name="Hyperlink 3" xfId="9494" xr:uid="{00000000-0005-0000-0000-000016250000}"/>
    <cellStyle name="Hyperlink 4" xfId="9495" xr:uid="{00000000-0005-0000-0000-000017250000}"/>
    <cellStyle name="Input [yellow]" xfId="62" xr:uid="{00000000-0005-0000-0000-00003E000000}"/>
    <cellStyle name="Input [yellow] 2" xfId="9496" xr:uid="{00000000-0005-0000-0000-000018250000}"/>
    <cellStyle name="Input [yellow] 2 2" xfId="9497" xr:uid="{00000000-0005-0000-0000-000019250000}"/>
    <cellStyle name="Input [yellow] 2 2 2" xfId="9498" xr:uid="{00000000-0005-0000-0000-00001A250000}"/>
    <cellStyle name="Input [yellow] 2 2 2 2" xfId="9499" xr:uid="{00000000-0005-0000-0000-00001B250000}"/>
    <cellStyle name="Input [yellow] 2 2 2 2 2" xfId="9500" xr:uid="{00000000-0005-0000-0000-00001C250000}"/>
    <cellStyle name="Input [yellow] 2 2 2 3" xfId="9501" xr:uid="{00000000-0005-0000-0000-00001D250000}"/>
    <cellStyle name="Input [yellow] 2 2 3" xfId="9502" xr:uid="{00000000-0005-0000-0000-00001E250000}"/>
    <cellStyle name="Input [yellow] 2 2 3 2" xfId="9503" xr:uid="{00000000-0005-0000-0000-00001F250000}"/>
    <cellStyle name="Input [yellow] 2 2 3 2 2" xfId="9504" xr:uid="{00000000-0005-0000-0000-000020250000}"/>
    <cellStyle name="Input [yellow] 2 2 3 3" xfId="9505" xr:uid="{00000000-0005-0000-0000-000021250000}"/>
    <cellStyle name="Input [yellow] 2 2 4" xfId="9506" xr:uid="{00000000-0005-0000-0000-000022250000}"/>
    <cellStyle name="Input [yellow] 2 2 4 2" xfId="9507" xr:uid="{00000000-0005-0000-0000-000023250000}"/>
    <cellStyle name="Input [yellow] 2 2 4 2 2" xfId="9508" xr:uid="{00000000-0005-0000-0000-000024250000}"/>
    <cellStyle name="Input [yellow] 2 2 4 3" xfId="9509" xr:uid="{00000000-0005-0000-0000-000025250000}"/>
    <cellStyle name="Input [yellow] 2 2 5" xfId="9510" xr:uid="{00000000-0005-0000-0000-000026250000}"/>
    <cellStyle name="Input [yellow] 2 2 5 2" xfId="9511" xr:uid="{00000000-0005-0000-0000-000027250000}"/>
    <cellStyle name="Input [yellow] 2 2 5 2 2" xfId="9512" xr:uid="{00000000-0005-0000-0000-000028250000}"/>
    <cellStyle name="Input [yellow] 2 2 5 3" xfId="9513" xr:uid="{00000000-0005-0000-0000-000029250000}"/>
    <cellStyle name="Input [yellow] 2 2 6" xfId="9514" xr:uid="{00000000-0005-0000-0000-00002A250000}"/>
    <cellStyle name="Input [yellow] 2 2 6 2" xfId="9515" xr:uid="{00000000-0005-0000-0000-00002B250000}"/>
    <cellStyle name="Input [yellow] 2 2 7" xfId="9516" xr:uid="{00000000-0005-0000-0000-00002C250000}"/>
    <cellStyle name="Input [yellow] 2 3" xfId="9517" xr:uid="{00000000-0005-0000-0000-00002D250000}"/>
    <cellStyle name="Input [yellow] 2 3 2" xfId="9518" xr:uid="{00000000-0005-0000-0000-00002E250000}"/>
    <cellStyle name="Input [yellow] 2 3 2 2" xfId="9519" xr:uid="{00000000-0005-0000-0000-00002F250000}"/>
    <cellStyle name="Input [yellow] 2 3 3" xfId="9520" xr:uid="{00000000-0005-0000-0000-000030250000}"/>
    <cellStyle name="Input [yellow] 2 4" xfId="9521" xr:uid="{00000000-0005-0000-0000-000031250000}"/>
    <cellStyle name="Input [yellow] 2 4 2" xfId="9522" xr:uid="{00000000-0005-0000-0000-000032250000}"/>
    <cellStyle name="Input [yellow] 2 4 2 2" xfId="9523" xr:uid="{00000000-0005-0000-0000-000033250000}"/>
    <cellStyle name="Input [yellow] 2 4 3" xfId="9524" xr:uid="{00000000-0005-0000-0000-000034250000}"/>
    <cellStyle name="Input [yellow] 2 5" xfId="9525" xr:uid="{00000000-0005-0000-0000-000035250000}"/>
    <cellStyle name="Input [yellow] 2 5 2" xfId="9526" xr:uid="{00000000-0005-0000-0000-000036250000}"/>
    <cellStyle name="Input [yellow] 2 5 2 2" xfId="9527" xr:uid="{00000000-0005-0000-0000-000037250000}"/>
    <cellStyle name="Input [yellow] 2 5 3" xfId="9528" xr:uid="{00000000-0005-0000-0000-000038250000}"/>
    <cellStyle name="Input [yellow] 2 6" xfId="9529" xr:uid="{00000000-0005-0000-0000-000039250000}"/>
    <cellStyle name="Input [yellow] 2 6 2" xfId="9530" xr:uid="{00000000-0005-0000-0000-00003A250000}"/>
    <cellStyle name="Input [yellow] 2 6 2 2" xfId="9531" xr:uid="{00000000-0005-0000-0000-00003B250000}"/>
    <cellStyle name="Input [yellow] 2 6 3" xfId="9532" xr:uid="{00000000-0005-0000-0000-00003C250000}"/>
    <cellStyle name="Input [yellow] 2 7" xfId="9533" xr:uid="{00000000-0005-0000-0000-00003D250000}"/>
    <cellStyle name="Input [yellow] 2 7 2" xfId="9534" xr:uid="{00000000-0005-0000-0000-00003E250000}"/>
    <cellStyle name="Input [yellow] 2 8" xfId="9535" xr:uid="{00000000-0005-0000-0000-00003F250000}"/>
    <cellStyle name="Input [yellow] 3" xfId="9536" xr:uid="{00000000-0005-0000-0000-000040250000}"/>
    <cellStyle name="Input [yellow] 3 2" xfId="9537" xr:uid="{00000000-0005-0000-0000-000041250000}"/>
    <cellStyle name="Input [yellow] 3 2 2" xfId="9538" xr:uid="{00000000-0005-0000-0000-000042250000}"/>
    <cellStyle name="Input [yellow] 3 2 2 2" xfId="9539" xr:uid="{00000000-0005-0000-0000-000043250000}"/>
    <cellStyle name="Input [yellow] 3 2 3" xfId="9540" xr:uid="{00000000-0005-0000-0000-000044250000}"/>
    <cellStyle name="Input [yellow] 3 3" xfId="9541" xr:uid="{00000000-0005-0000-0000-000045250000}"/>
    <cellStyle name="Input [yellow] 3 3 2" xfId="9542" xr:uid="{00000000-0005-0000-0000-000046250000}"/>
    <cellStyle name="Input [yellow] 3 3 2 2" xfId="9543" xr:uid="{00000000-0005-0000-0000-000047250000}"/>
    <cellStyle name="Input [yellow] 3 3 3" xfId="9544" xr:uid="{00000000-0005-0000-0000-000048250000}"/>
    <cellStyle name="Input [yellow] 3 4" xfId="9545" xr:uid="{00000000-0005-0000-0000-000049250000}"/>
    <cellStyle name="Input [yellow] 3 4 2" xfId="9546" xr:uid="{00000000-0005-0000-0000-00004A250000}"/>
    <cellStyle name="Input [yellow] 3 4 2 2" xfId="9547" xr:uid="{00000000-0005-0000-0000-00004B250000}"/>
    <cellStyle name="Input [yellow] 3 4 3" xfId="9548" xr:uid="{00000000-0005-0000-0000-00004C250000}"/>
    <cellStyle name="Input [yellow] 3 5" xfId="9549" xr:uid="{00000000-0005-0000-0000-00004D250000}"/>
    <cellStyle name="Input [yellow] 3 5 2" xfId="9550" xr:uid="{00000000-0005-0000-0000-00004E250000}"/>
    <cellStyle name="Input [yellow] 3 5 2 2" xfId="9551" xr:uid="{00000000-0005-0000-0000-00004F250000}"/>
    <cellStyle name="Input [yellow] 3 5 3" xfId="9552" xr:uid="{00000000-0005-0000-0000-000050250000}"/>
    <cellStyle name="Input [yellow] 3 6" xfId="9553" xr:uid="{00000000-0005-0000-0000-000051250000}"/>
    <cellStyle name="Input [yellow] 3 6 2" xfId="9554" xr:uid="{00000000-0005-0000-0000-000052250000}"/>
    <cellStyle name="Input [yellow] 3 7" xfId="9555" xr:uid="{00000000-0005-0000-0000-000053250000}"/>
    <cellStyle name="Input [yellow] 4" xfId="9556" xr:uid="{00000000-0005-0000-0000-000054250000}"/>
    <cellStyle name="Input [yellow] 4 2" xfId="9557" xr:uid="{00000000-0005-0000-0000-000055250000}"/>
    <cellStyle name="Input [yellow] 4 2 2" xfId="9558" xr:uid="{00000000-0005-0000-0000-000056250000}"/>
    <cellStyle name="Input [yellow] 4 3" xfId="9559" xr:uid="{00000000-0005-0000-0000-000057250000}"/>
    <cellStyle name="Input [yellow] 5" xfId="9560" xr:uid="{00000000-0005-0000-0000-000058250000}"/>
    <cellStyle name="Input [yellow] 5 2" xfId="9561" xr:uid="{00000000-0005-0000-0000-000059250000}"/>
    <cellStyle name="Input [yellow] 6" xfId="9562" xr:uid="{00000000-0005-0000-0000-00005A250000}"/>
    <cellStyle name="Input [yellow] 7" xfId="9563" xr:uid="{00000000-0005-0000-0000-00005B250000}"/>
    <cellStyle name="Input 10" xfId="9564" xr:uid="{00000000-0005-0000-0000-00005C250000}"/>
    <cellStyle name="Input 100" xfId="9565" xr:uid="{00000000-0005-0000-0000-00005D250000}"/>
    <cellStyle name="Input 101" xfId="9566" xr:uid="{00000000-0005-0000-0000-00005E250000}"/>
    <cellStyle name="Input 102" xfId="9567" xr:uid="{00000000-0005-0000-0000-00005F250000}"/>
    <cellStyle name="Input 103" xfId="9568" xr:uid="{00000000-0005-0000-0000-000060250000}"/>
    <cellStyle name="Input 104" xfId="9569" xr:uid="{00000000-0005-0000-0000-000061250000}"/>
    <cellStyle name="Input 105" xfId="9570" xr:uid="{00000000-0005-0000-0000-000062250000}"/>
    <cellStyle name="Input 106" xfId="9571" xr:uid="{00000000-0005-0000-0000-000063250000}"/>
    <cellStyle name="Input 107" xfId="9572" xr:uid="{00000000-0005-0000-0000-000064250000}"/>
    <cellStyle name="Input 108" xfId="9573" xr:uid="{00000000-0005-0000-0000-000065250000}"/>
    <cellStyle name="Input 109" xfId="9574" xr:uid="{00000000-0005-0000-0000-000066250000}"/>
    <cellStyle name="Input 11" xfId="9575" xr:uid="{00000000-0005-0000-0000-000067250000}"/>
    <cellStyle name="Input 110" xfId="9576" xr:uid="{00000000-0005-0000-0000-000068250000}"/>
    <cellStyle name="Input 111" xfId="9577" xr:uid="{00000000-0005-0000-0000-000069250000}"/>
    <cellStyle name="Input 112" xfId="9578" xr:uid="{00000000-0005-0000-0000-00006A250000}"/>
    <cellStyle name="Input 117" xfId="61" xr:uid="{00000000-0005-0000-0000-00003D000000}"/>
    <cellStyle name="Input 12" xfId="9579" xr:uid="{00000000-0005-0000-0000-00006B250000}"/>
    <cellStyle name="Input 13" xfId="9580" xr:uid="{00000000-0005-0000-0000-00006C250000}"/>
    <cellStyle name="Input 14" xfId="9581" xr:uid="{00000000-0005-0000-0000-00006D250000}"/>
    <cellStyle name="Input 15" xfId="9582" xr:uid="{00000000-0005-0000-0000-00006E250000}"/>
    <cellStyle name="Input 16" xfId="9583" xr:uid="{00000000-0005-0000-0000-00006F250000}"/>
    <cellStyle name="Input 17" xfId="9584" xr:uid="{00000000-0005-0000-0000-000070250000}"/>
    <cellStyle name="Input 18" xfId="9585" xr:uid="{00000000-0005-0000-0000-000071250000}"/>
    <cellStyle name="Input 19" xfId="9586" xr:uid="{00000000-0005-0000-0000-000072250000}"/>
    <cellStyle name="Input 2" xfId="244" xr:uid="{00000000-0005-0000-0000-0000F4000000}"/>
    <cellStyle name="Input 2 2" xfId="9588" xr:uid="{00000000-0005-0000-0000-000074250000}"/>
    <cellStyle name="Input 2 3" xfId="9589" xr:uid="{00000000-0005-0000-0000-000075250000}"/>
    <cellStyle name="Input 2 4" xfId="9590" xr:uid="{00000000-0005-0000-0000-000076250000}"/>
    <cellStyle name="Input 2 5" xfId="9591" xr:uid="{00000000-0005-0000-0000-000077250000}"/>
    <cellStyle name="Input 2 9" xfId="9587" xr:uid="{00000000-0005-0000-0000-000073250000}"/>
    <cellStyle name="Input 20" xfId="9592" xr:uid="{00000000-0005-0000-0000-000078250000}"/>
    <cellStyle name="Input 21" xfId="9593" xr:uid="{00000000-0005-0000-0000-000079250000}"/>
    <cellStyle name="Input 22" xfId="9594" xr:uid="{00000000-0005-0000-0000-00007A250000}"/>
    <cellStyle name="Input 23" xfId="9595" xr:uid="{00000000-0005-0000-0000-00007B250000}"/>
    <cellStyle name="Input 24" xfId="9596" xr:uid="{00000000-0005-0000-0000-00007C250000}"/>
    <cellStyle name="Input 25" xfId="9597" xr:uid="{00000000-0005-0000-0000-00007D250000}"/>
    <cellStyle name="Input 26" xfId="9598" xr:uid="{00000000-0005-0000-0000-00007E250000}"/>
    <cellStyle name="Input 27" xfId="9599" xr:uid="{00000000-0005-0000-0000-00007F250000}"/>
    <cellStyle name="Input 28" xfId="9600" xr:uid="{00000000-0005-0000-0000-000080250000}"/>
    <cellStyle name="Input 29" xfId="9601" xr:uid="{00000000-0005-0000-0000-000081250000}"/>
    <cellStyle name="Input 3" xfId="271" xr:uid="{00000000-0005-0000-0000-00000F010000}"/>
    <cellStyle name="Input 3 2" xfId="9603" xr:uid="{00000000-0005-0000-0000-000083250000}"/>
    <cellStyle name="Input 3 6" xfId="9602" xr:uid="{00000000-0005-0000-0000-000082250000}"/>
    <cellStyle name="Input 30" xfId="9604" xr:uid="{00000000-0005-0000-0000-000084250000}"/>
    <cellStyle name="Input 31" xfId="9605" xr:uid="{00000000-0005-0000-0000-000085250000}"/>
    <cellStyle name="Input 32" xfId="9606" xr:uid="{00000000-0005-0000-0000-000086250000}"/>
    <cellStyle name="Input 33" xfId="9607" xr:uid="{00000000-0005-0000-0000-000087250000}"/>
    <cellStyle name="Input 34" xfId="9608" xr:uid="{00000000-0005-0000-0000-000088250000}"/>
    <cellStyle name="Input 35" xfId="9609" xr:uid="{00000000-0005-0000-0000-000089250000}"/>
    <cellStyle name="Input 36" xfId="9610" xr:uid="{00000000-0005-0000-0000-00008A250000}"/>
    <cellStyle name="Input 37" xfId="9611" xr:uid="{00000000-0005-0000-0000-00008B250000}"/>
    <cellStyle name="Input 38" xfId="9612" xr:uid="{00000000-0005-0000-0000-00008C250000}"/>
    <cellStyle name="Input 39" xfId="9613" xr:uid="{00000000-0005-0000-0000-00008D250000}"/>
    <cellStyle name="Input 4" xfId="273" xr:uid="{00000000-0005-0000-0000-000011010000}"/>
    <cellStyle name="Input 4 2" xfId="9615" xr:uid="{00000000-0005-0000-0000-00008F250000}"/>
    <cellStyle name="Input 4 6" xfId="9614" xr:uid="{00000000-0005-0000-0000-00008E250000}"/>
    <cellStyle name="Input 40" xfId="9616" xr:uid="{00000000-0005-0000-0000-000090250000}"/>
    <cellStyle name="Input 41" xfId="9617" xr:uid="{00000000-0005-0000-0000-000091250000}"/>
    <cellStyle name="Input 42" xfId="9618" xr:uid="{00000000-0005-0000-0000-000092250000}"/>
    <cellStyle name="Input 43" xfId="9619" xr:uid="{00000000-0005-0000-0000-000093250000}"/>
    <cellStyle name="Input 44" xfId="9620" xr:uid="{00000000-0005-0000-0000-000094250000}"/>
    <cellStyle name="Input 45" xfId="9621" xr:uid="{00000000-0005-0000-0000-000095250000}"/>
    <cellStyle name="Input 46" xfId="9622" xr:uid="{00000000-0005-0000-0000-000096250000}"/>
    <cellStyle name="Input 47" xfId="9623" xr:uid="{00000000-0005-0000-0000-000097250000}"/>
    <cellStyle name="Input 48" xfId="9624" xr:uid="{00000000-0005-0000-0000-000098250000}"/>
    <cellStyle name="Input 49" xfId="9625" xr:uid="{00000000-0005-0000-0000-000099250000}"/>
    <cellStyle name="Input 5" xfId="9626" xr:uid="{00000000-0005-0000-0000-00009A250000}"/>
    <cellStyle name="Input 5 2" xfId="9627" xr:uid="{00000000-0005-0000-0000-00009B250000}"/>
    <cellStyle name="Input 50" xfId="9628" xr:uid="{00000000-0005-0000-0000-00009C250000}"/>
    <cellStyle name="Input 51" xfId="9629" xr:uid="{00000000-0005-0000-0000-00009D250000}"/>
    <cellStyle name="Input 52" xfId="9630" xr:uid="{00000000-0005-0000-0000-00009E250000}"/>
    <cellStyle name="Input 53" xfId="9631" xr:uid="{00000000-0005-0000-0000-00009F250000}"/>
    <cellStyle name="Input 54" xfId="9632" xr:uid="{00000000-0005-0000-0000-0000A0250000}"/>
    <cellStyle name="Input 55" xfId="9633" xr:uid="{00000000-0005-0000-0000-0000A1250000}"/>
    <cellStyle name="Input 56" xfId="9634" xr:uid="{00000000-0005-0000-0000-0000A2250000}"/>
    <cellStyle name="Input 57" xfId="9635" xr:uid="{00000000-0005-0000-0000-0000A3250000}"/>
    <cellStyle name="Input 58" xfId="9636" xr:uid="{00000000-0005-0000-0000-0000A4250000}"/>
    <cellStyle name="Input 59" xfId="9637" xr:uid="{00000000-0005-0000-0000-0000A5250000}"/>
    <cellStyle name="Input 6" xfId="9638" xr:uid="{00000000-0005-0000-0000-0000A6250000}"/>
    <cellStyle name="Input 6 2" xfId="9639" xr:uid="{00000000-0005-0000-0000-0000A7250000}"/>
    <cellStyle name="Input 60" xfId="9640" xr:uid="{00000000-0005-0000-0000-0000A8250000}"/>
    <cellStyle name="Input 61" xfId="9641" xr:uid="{00000000-0005-0000-0000-0000A9250000}"/>
    <cellStyle name="Input 62" xfId="9642" xr:uid="{00000000-0005-0000-0000-0000AA250000}"/>
    <cellStyle name="Input 63" xfId="9643" xr:uid="{00000000-0005-0000-0000-0000AB250000}"/>
    <cellStyle name="Input 64" xfId="9644" xr:uid="{00000000-0005-0000-0000-0000AC250000}"/>
    <cellStyle name="Input 65" xfId="9645" xr:uid="{00000000-0005-0000-0000-0000AD250000}"/>
    <cellStyle name="Input 66" xfId="9646" xr:uid="{00000000-0005-0000-0000-0000AE250000}"/>
    <cellStyle name="Input 67" xfId="9647" xr:uid="{00000000-0005-0000-0000-0000AF250000}"/>
    <cellStyle name="Input 68" xfId="9648" xr:uid="{00000000-0005-0000-0000-0000B0250000}"/>
    <cellStyle name="Input 69" xfId="9649" xr:uid="{00000000-0005-0000-0000-0000B1250000}"/>
    <cellStyle name="Input 7" xfId="9650" xr:uid="{00000000-0005-0000-0000-0000B2250000}"/>
    <cellStyle name="Input 7 2" xfId="9651" xr:uid="{00000000-0005-0000-0000-0000B3250000}"/>
    <cellStyle name="Input 70" xfId="9652" xr:uid="{00000000-0005-0000-0000-0000B4250000}"/>
    <cellStyle name="Input 71" xfId="9653" xr:uid="{00000000-0005-0000-0000-0000B5250000}"/>
    <cellStyle name="Input 72" xfId="9654" xr:uid="{00000000-0005-0000-0000-0000B6250000}"/>
    <cellStyle name="Input 73" xfId="9655" xr:uid="{00000000-0005-0000-0000-0000B7250000}"/>
    <cellStyle name="Input 74" xfId="9656" xr:uid="{00000000-0005-0000-0000-0000B8250000}"/>
    <cellStyle name="Input 75" xfId="9657" xr:uid="{00000000-0005-0000-0000-0000B9250000}"/>
    <cellStyle name="Input 76" xfId="9658" xr:uid="{00000000-0005-0000-0000-0000BA250000}"/>
    <cellStyle name="Input 77" xfId="9659" xr:uid="{00000000-0005-0000-0000-0000BB250000}"/>
    <cellStyle name="Input 78" xfId="9660" xr:uid="{00000000-0005-0000-0000-0000BC250000}"/>
    <cellStyle name="Input 79" xfId="9661" xr:uid="{00000000-0005-0000-0000-0000BD250000}"/>
    <cellStyle name="Input 8" xfId="9662" xr:uid="{00000000-0005-0000-0000-0000BE250000}"/>
    <cellStyle name="Input 8 2" xfId="9663" xr:uid="{00000000-0005-0000-0000-0000BF250000}"/>
    <cellStyle name="Input 80" xfId="9664" xr:uid="{00000000-0005-0000-0000-0000C0250000}"/>
    <cellStyle name="Input 81" xfId="9665" xr:uid="{00000000-0005-0000-0000-0000C1250000}"/>
    <cellStyle name="Input 82" xfId="9666" xr:uid="{00000000-0005-0000-0000-0000C2250000}"/>
    <cellStyle name="Input 83" xfId="9667" xr:uid="{00000000-0005-0000-0000-0000C3250000}"/>
    <cellStyle name="Input 84" xfId="9668" xr:uid="{00000000-0005-0000-0000-0000C4250000}"/>
    <cellStyle name="Input 85" xfId="9669" xr:uid="{00000000-0005-0000-0000-0000C5250000}"/>
    <cellStyle name="Input 86" xfId="9670" xr:uid="{00000000-0005-0000-0000-0000C6250000}"/>
    <cellStyle name="Input 87" xfId="9671" xr:uid="{00000000-0005-0000-0000-0000C7250000}"/>
    <cellStyle name="Input 88" xfId="9672" xr:uid="{00000000-0005-0000-0000-0000C8250000}"/>
    <cellStyle name="Input 89" xfId="9673" xr:uid="{00000000-0005-0000-0000-0000C9250000}"/>
    <cellStyle name="Input 9" xfId="9674" xr:uid="{00000000-0005-0000-0000-0000CA250000}"/>
    <cellStyle name="Input 90" xfId="9675" xr:uid="{00000000-0005-0000-0000-0000CB250000}"/>
    <cellStyle name="Input 91" xfId="9676" xr:uid="{00000000-0005-0000-0000-0000CC250000}"/>
    <cellStyle name="Input 92" xfId="9677" xr:uid="{00000000-0005-0000-0000-0000CD250000}"/>
    <cellStyle name="Input 93" xfId="9678" xr:uid="{00000000-0005-0000-0000-0000CE250000}"/>
    <cellStyle name="Input 94" xfId="9679" xr:uid="{00000000-0005-0000-0000-0000CF250000}"/>
    <cellStyle name="Input 95" xfId="9680" xr:uid="{00000000-0005-0000-0000-0000D0250000}"/>
    <cellStyle name="Input 96" xfId="9681" xr:uid="{00000000-0005-0000-0000-0000D1250000}"/>
    <cellStyle name="Input 97" xfId="9682" xr:uid="{00000000-0005-0000-0000-0000D2250000}"/>
    <cellStyle name="Input 98" xfId="9683" xr:uid="{00000000-0005-0000-0000-0000D3250000}"/>
    <cellStyle name="Input 99" xfId="9684" xr:uid="{00000000-0005-0000-0000-0000D4250000}"/>
    <cellStyle name="LabelWithTotals" xfId="9685" xr:uid="{00000000-0005-0000-0000-0000D5250000}"/>
    <cellStyle name="LabelWithTotals 2" xfId="9686" xr:uid="{00000000-0005-0000-0000-0000D6250000}"/>
    <cellStyle name="left" xfId="9687" xr:uid="{00000000-0005-0000-0000-0000D7250000}"/>
    <cellStyle name="Linked Cell 10" xfId="9688" xr:uid="{00000000-0005-0000-0000-0000D8250000}"/>
    <cellStyle name="Linked Cell 11" xfId="9689" xr:uid="{00000000-0005-0000-0000-0000D9250000}"/>
    <cellStyle name="Linked Cell 12" xfId="9690" xr:uid="{00000000-0005-0000-0000-0000DA250000}"/>
    <cellStyle name="Linked Cell 13" xfId="9691" xr:uid="{00000000-0005-0000-0000-0000DB250000}"/>
    <cellStyle name="Linked Cell 14" xfId="9692" xr:uid="{00000000-0005-0000-0000-0000DC250000}"/>
    <cellStyle name="Linked Cell 15" xfId="9693" xr:uid="{00000000-0005-0000-0000-0000DD250000}"/>
    <cellStyle name="Linked Cell 16" xfId="9694" xr:uid="{00000000-0005-0000-0000-0000DE250000}"/>
    <cellStyle name="Linked Cell 17" xfId="9695" xr:uid="{00000000-0005-0000-0000-0000DF250000}"/>
    <cellStyle name="Linked Cell 18" xfId="9696" xr:uid="{00000000-0005-0000-0000-0000E0250000}"/>
    <cellStyle name="Linked Cell 19" xfId="9697" xr:uid="{00000000-0005-0000-0000-0000E1250000}"/>
    <cellStyle name="Linked Cell 2" xfId="246" xr:uid="{00000000-0005-0000-0000-0000F6000000}"/>
    <cellStyle name="Linked Cell 2 2" xfId="9699" xr:uid="{00000000-0005-0000-0000-0000E3250000}"/>
    <cellStyle name="Linked Cell 2 3" xfId="9700" xr:uid="{00000000-0005-0000-0000-0000E4250000}"/>
    <cellStyle name="Linked Cell 2 4" xfId="9701" xr:uid="{00000000-0005-0000-0000-0000E5250000}"/>
    <cellStyle name="Linked Cell 2 5" xfId="9702" xr:uid="{00000000-0005-0000-0000-0000E6250000}"/>
    <cellStyle name="Linked Cell 2 6" xfId="9698" xr:uid="{00000000-0005-0000-0000-0000E2250000}"/>
    <cellStyle name="Linked Cell 20" xfId="9703" xr:uid="{00000000-0005-0000-0000-0000E7250000}"/>
    <cellStyle name="Linked Cell 21" xfId="9704" xr:uid="{00000000-0005-0000-0000-0000E8250000}"/>
    <cellStyle name="Linked Cell 22" xfId="9705" xr:uid="{00000000-0005-0000-0000-0000E9250000}"/>
    <cellStyle name="Linked Cell 23" xfId="9706" xr:uid="{00000000-0005-0000-0000-0000EA250000}"/>
    <cellStyle name="Linked Cell 24" xfId="9707" xr:uid="{00000000-0005-0000-0000-0000EB250000}"/>
    <cellStyle name="Linked Cell 25" xfId="9708" xr:uid="{00000000-0005-0000-0000-0000EC250000}"/>
    <cellStyle name="Linked Cell 26" xfId="9709" xr:uid="{00000000-0005-0000-0000-0000ED250000}"/>
    <cellStyle name="Linked Cell 27" xfId="9710" xr:uid="{00000000-0005-0000-0000-0000EE250000}"/>
    <cellStyle name="Linked Cell 28" xfId="9711" xr:uid="{00000000-0005-0000-0000-0000EF250000}"/>
    <cellStyle name="Linked Cell 29" xfId="9712" xr:uid="{00000000-0005-0000-0000-0000F0250000}"/>
    <cellStyle name="Linked Cell 3" xfId="9713" xr:uid="{00000000-0005-0000-0000-0000F1250000}"/>
    <cellStyle name="Linked Cell 3 2" xfId="9714" xr:uid="{00000000-0005-0000-0000-0000F2250000}"/>
    <cellStyle name="Linked Cell 30" xfId="9715" xr:uid="{00000000-0005-0000-0000-0000F3250000}"/>
    <cellStyle name="Linked Cell 31" xfId="9716" xr:uid="{00000000-0005-0000-0000-0000F4250000}"/>
    <cellStyle name="Linked Cell 32" xfId="9717" xr:uid="{00000000-0005-0000-0000-0000F5250000}"/>
    <cellStyle name="Linked Cell 33" xfId="9718" xr:uid="{00000000-0005-0000-0000-0000F6250000}"/>
    <cellStyle name="Linked Cell 34" xfId="9719" xr:uid="{00000000-0005-0000-0000-0000F7250000}"/>
    <cellStyle name="Linked Cell 35" xfId="9720" xr:uid="{00000000-0005-0000-0000-0000F8250000}"/>
    <cellStyle name="Linked Cell 36" xfId="9721" xr:uid="{00000000-0005-0000-0000-0000F9250000}"/>
    <cellStyle name="Linked Cell 37" xfId="9722" xr:uid="{00000000-0005-0000-0000-0000FA250000}"/>
    <cellStyle name="Linked Cell 38" xfId="9723" xr:uid="{00000000-0005-0000-0000-0000FB250000}"/>
    <cellStyle name="Linked Cell 39" xfId="9724" xr:uid="{00000000-0005-0000-0000-0000FC250000}"/>
    <cellStyle name="Linked Cell 4" xfId="9725" xr:uid="{00000000-0005-0000-0000-0000FD250000}"/>
    <cellStyle name="Linked Cell 4 2" xfId="9726" xr:uid="{00000000-0005-0000-0000-0000FE250000}"/>
    <cellStyle name="Linked Cell 40" xfId="9727" xr:uid="{00000000-0005-0000-0000-0000FF250000}"/>
    <cellStyle name="Linked Cell 41" xfId="9728" xr:uid="{00000000-0005-0000-0000-000000260000}"/>
    <cellStyle name="Linked Cell 42" xfId="9729" xr:uid="{00000000-0005-0000-0000-000001260000}"/>
    <cellStyle name="Linked Cell 43" xfId="9730" xr:uid="{00000000-0005-0000-0000-000002260000}"/>
    <cellStyle name="Linked Cell 44" xfId="9731" xr:uid="{00000000-0005-0000-0000-000003260000}"/>
    <cellStyle name="Linked Cell 45" xfId="9732" xr:uid="{00000000-0005-0000-0000-000004260000}"/>
    <cellStyle name="Linked Cell 46" xfId="9733" xr:uid="{00000000-0005-0000-0000-000005260000}"/>
    <cellStyle name="Linked Cell 47" xfId="9734" xr:uid="{00000000-0005-0000-0000-000006260000}"/>
    <cellStyle name="Linked Cell 48" xfId="9735" xr:uid="{00000000-0005-0000-0000-000007260000}"/>
    <cellStyle name="Linked Cell 49" xfId="9736" xr:uid="{00000000-0005-0000-0000-000008260000}"/>
    <cellStyle name="Linked Cell 5" xfId="9737" xr:uid="{00000000-0005-0000-0000-000009260000}"/>
    <cellStyle name="Linked Cell 5 2" xfId="9738" xr:uid="{00000000-0005-0000-0000-00000A260000}"/>
    <cellStyle name="Linked Cell 50" xfId="9739" xr:uid="{00000000-0005-0000-0000-00000B260000}"/>
    <cellStyle name="Linked Cell 51" xfId="9740" xr:uid="{00000000-0005-0000-0000-00000C260000}"/>
    <cellStyle name="Linked Cell 52" xfId="9741" xr:uid="{00000000-0005-0000-0000-00000D260000}"/>
    <cellStyle name="Linked Cell 53" xfId="9742" xr:uid="{00000000-0005-0000-0000-00000E260000}"/>
    <cellStyle name="Linked Cell 54" xfId="9743" xr:uid="{00000000-0005-0000-0000-00000F260000}"/>
    <cellStyle name="Linked Cell 55" xfId="9744" xr:uid="{00000000-0005-0000-0000-000010260000}"/>
    <cellStyle name="Linked Cell 56" xfId="9745" xr:uid="{00000000-0005-0000-0000-000011260000}"/>
    <cellStyle name="Linked Cell 57" xfId="9746" xr:uid="{00000000-0005-0000-0000-000012260000}"/>
    <cellStyle name="Linked Cell 58" xfId="9747" xr:uid="{00000000-0005-0000-0000-000013260000}"/>
    <cellStyle name="Linked Cell 59" xfId="9748" xr:uid="{00000000-0005-0000-0000-000014260000}"/>
    <cellStyle name="Linked Cell 6" xfId="9749" xr:uid="{00000000-0005-0000-0000-000015260000}"/>
    <cellStyle name="Linked Cell 6 2" xfId="9750" xr:uid="{00000000-0005-0000-0000-000016260000}"/>
    <cellStyle name="Linked Cell 60" xfId="9751" xr:uid="{00000000-0005-0000-0000-000017260000}"/>
    <cellStyle name="Linked Cell 61" xfId="9752" xr:uid="{00000000-0005-0000-0000-000018260000}"/>
    <cellStyle name="Linked Cell 62" xfId="9753" xr:uid="{00000000-0005-0000-0000-000019260000}"/>
    <cellStyle name="Linked Cell 63" xfId="9754" xr:uid="{00000000-0005-0000-0000-00001A260000}"/>
    <cellStyle name="Linked Cell 64" xfId="9755" xr:uid="{00000000-0005-0000-0000-00001B260000}"/>
    <cellStyle name="Linked Cell 65" xfId="9756" xr:uid="{00000000-0005-0000-0000-00001C260000}"/>
    <cellStyle name="Linked Cell 66" xfId="9757" xr:uid="{00000000-0005-0000-0000-00001D260000}"/>
    <cellStyle name="Linked Cell 67" xfId="9758" xr:uid="{00000000-0005-0000-0000-00001E260000}"/>
    <cellStyle name="Linked Cell 68" xfId="9759" xr:uid="{00000000-0005-0000-0000-00001F260000}"/>
    <cellStyle name="Linked Cell 69" xfId="9760" xr:uid="{00000000-0005-0000-0000-000020260000}"/>
    <cellStyle name="Linked Cell 7" xfId="9761" xr:uid="{00000000-0005-0000-0000-000021260000}"/>
    <cellStyle name="Linked Cell 7 2" xfId="9762" xr:uid="{00000000-0005-0000-0000-000022260000}"/>
    <cellStyle name="Linked Cell 70" xfId="9763" xr:uid="{00000000-0005-0000-0000-000023260000}"/>
    <cellStyle name="Linked Cell 71" xfId="9764" xr:uid="{00000000-0005-0000-0000-000024260000}"/>
    <cellStyle name="Linked Cell 72" xfId="9765" xr:uid="{00000000-0005-0000-0000-000025260000}"/>
    <cellStyle name="Linked Cell 73" xfId="63" xr:uid="{00000000-0005-0000-0000-00003F000000}"/>
    <cellStyle name="Linked Cell 8" xfId="9766" xr:uid="{00000000-0005-0000-0000-000026260000}"/>
    <cellStyle name="Linked Cell 8 2" xfId="9767" xr:uid="{00000000-0005-0000-0000-000027260000}"/>
    <cellStyle name="Linked Cell 9" xfId="9768" xr:uid="{00000000-0005-0000-0000-000028260000}"/>
    <cellStyle name="Millares [0]_2AV_M_M " xfId="64" xr:uid="{00000000-0005-0000-0000-000040000000}"/>
    <cellStyle name="Millares_2AV_M_M " xfId="65" xr:uid="{00000000-0005-0000-0000-000041000000}"/>
    <cellStyle name="Milliers [0]_AR1194" xfId="9769" xr:uid="{00000000-0005-0000-0000-000029260000}"/>
    <cellStyle name="Milliers_AR1194" xfId="9770" xr:uid="{00000000-0005-0000-0000-00002A260000}"/>
    <cellStyle name="Moneda [0]_2AV_M_M " xfId="66" xr:uid="{00000000-0005-0000-0000-000042000000}"/>
    <cellStyle name="Moneda_2AV_M_M " xfId="67" xr:uid="{00000000-0005-0000-0000-000043000000}"/>
    <cellStyle name="Monétaire [0]_AR1194" xfId="9771" xr:uid="{00000000-0005-0000-0000-00002B260000}"/>
    <cellStyle name="Monétaire_AR1194" xfId="9772" xr:uid="{00000000-0005-0000-0000-00002C260000}"/>
    <cellStyle name="MyHeading1" xfId="68" xr:uid="{00000000-0005-0000-0000-000044000000}"/>
    <cellStyle name="Neutral 10" xfId="9773" xr:uid="{00000000-0005-0000-0000-00002D260000}"/>
    <cellStyle name="Neutral 11" xfId="9774" xr:uid="{00000000-0005-0000-0000-00002E260000}"/>
    <cellStyle name="Neutral 12" xfId="9775" xr:uid="{00000000-0005-0000-0000-00002F260000}"/>
    <cellStyle name="Neutral 13" xfId="9776" xr:uid="{00000000-0005-0000-0000-000030260000}"/>
    <cellStyle name="Neutral 14" xfId="9777" xr:uid="{00000000-0005-0000-0000-000031260000}"/>
    <cellStyle name="Neutral 15" xfId="9778" xr:uid="{00000000-0005-0000-0000-000032260000}"/>
    <cellStyle name="Neutral 16" xfId="9779" xr:uid="{00000000-0005-0000-0000-000033260000}"/>
    <cellStyle name="Neutral 17" xfId="9780" xr:uid="{00000000-0005-0000-0000-000034260000}"/>
    <cellStyle name="Neutral 18" xfId="9781" xr:uid="{00000000-0005-0000-0000-000035260000}"/>
    <cellStyle name="Neutral 19" xfId="9782" xr:uid="{00000000-0005-0000-0000-000036260000}"/>
    <cellStyle name="Neutral 2" xfId="248" xr:uid="{00000000-0005-0000-0000-0000F8000000}"/>
    <cellStyle name="Neutral 2 2" xfId="9784" xr:uid="{00000000-0005-0000-0000-000038260000}"/>
    <cellStyle name="Neutral 2 3" xfId="9785" xr:uid="{00000000-0005-0000-0000-000039260000}"/>
    <cellStyle name="Neutral 2 4" xfId="9786" xr:uid="{00000000-0005-0000-0000-00003A260000}"/>
    <cellStyle name="Neutral 2 5" xfId="9787" xr:uid="{00000000-0005-0000-0000-00003B260000}"/>
    <cellStyle name="Neutral 2 6" xfId="9783" xr:uid="{00000000-0005-0000-0000-000037260000}"/>
    <cellStyle name="Neutral 20" xfId="9788" xr:uid="{00000000-0005-0000-0000-00003C260000}"/>
    <cellStyle name="Neutral 21" xfId="9789" xr:uid="{00000000-0005-0000-0000-00003D260000}"/>
    <cellStyle name="Neutral 22" xfId="9790" xr:uid="{00000000-0005-0000-0000-00003E260000}"/>
    <cellStyle name="Neutral 23" xfId="9791" xr:uid="{00000000-0005-0000-0000-00003F260000}"/>
    <cellStyle name="Neutral 24" xfId="9792" xr:uid="{00000000-0005-0000-0000-000040260000}"/>
    <cellStyle name="Neutral 25" xfId="9793" xr:uid="{00000000-0005-0000-0000-000041260000}"/>
    <cellStyle name="Neutral 26" xfId="9794" xr:uid="{00000000-0005-0000-0000-000042260000}"/>
    <cellStyle name="Neutral 27" xfId="9795" xr:uid="{00000000-0005-0000-0000-000043260000}"/>
    <cellStyle name="Neutral 28" xfId="9796" xr:uid="{00000000-0005-0000-0000-000044260000}"/>
    <cellStyle name="Neutral 29" xfId="9797" xr:uid="{00000000-0005-0000-0000-000045260000}"/>
    <cellStyle name="Neutral 3" xfId="9798" xr:uid="{00000000-0005-0000-0000-000046260000}"/>
    <cellStyle name="Neutral 3 2" xfId="9799" xr:uid="{00000000-0005-0000-0000-000047260000}"/>
    <cellStyle name="Neutral 30" xfId="9800" xr:uid="{00000000-0005-0000-0000-000048260000}"/>
    <cellStyle name="Neutral 31" xfId="9801" xr:uid="{00000000-0005-0000-0000-000049260000}"/>
    <cellStyle name="Neutral 32" xfId="9802" xr:uid="{00000000-0005-0000-0000-00004A260000}"/>
    <cellStyle name="Neutral 33" xfId="9803" xr:uid="{00000000-0005-0000-0000-00004B260000}"/>
    <cellStyle name="Neutral 34" xfId="9804" xr:uid="{00000000-0005-0000-0000-00004C260000}"/>
    <cellStyle name="Neutral 35" xfId="9805" xr:uid="{00000000-0005-0000-0000-00004D260000}"/>
    <cellStyle name="Neutral 36" xfId="9806" xr:uid="{00000000-0005-0000-0000-00004E260000}"/>
    <cellStyle name="Neutral 37" xfId="9807" xr:uid="{00000000-0005-0000-0000-00004F260000}"/>
    <cellStyle name="Neutral 38" xfId="9808" xr:uid="{00000000-0005-0000-0000-000050260000}"/>
    <cellStyle name="Neutral 39" xfId="9809" xr:uid="{00000000-0005-0000-0000-000051260000}"/>
    <cellStyle name="Neutral 4" xfId="9810" xr:uid="{00000000-0005-0000-0000-000052260000}"/>
    <cellStyle name="Neutral 4 2" xfId="9811" xr:uid="{00000000-0005-0000-0000-000053260000}"/>
    <cellStyle name="Neutral 40" xfId="9812" xr:uid="{00000000-0005-0000-0000-000054260000}"/>
    <cellStyle name="Neutral 41" xfId="9813" xr:uid="{00000000-0005-0000-0000-000055260000}"/>
    <cellStyle name="Neutral 42" xfId="9814" xr:uid="{00000000-0005-0000-0000-000056260000}"/>
    <cellStyle name="Neutral 43" xfId="9815" xr:uid="{00000000-0005-0000-0000-000057260000}"/>
    <cellStyle name="Neutral 44" xfId="9816" xr:uid="{00000000-0005-0000-0000-000058260000}"/>
    <cellStyle name="Neutral 45" xfId="9817" xr:uid="{00000000-0005-0000-0000-000059260000}"/>
    <cellStyle name="Neutral 46" xfId="9818" xr:uid="{00000000-0005-0000-0000-00005A260000}"/>
    <cellStyle name="Neutral 47" xfId="9819" xr:uid="{00000000-0005-0000-0000-00005B260000}"/>
    <cellStyle name="Neutral 48" xfId="9820" xr:uid="{00000000-0005-0000-0000-00005C260000}"/>
    <cellStyle name="Neutral 49" xfId="9821" xr:uid="{00000000-0005-0000-0000-00005D260000}"/>
    <cellStyle name="Neutral 5" xfId="9822" xr:uid="{00000000-0005-0000-0000-00005E260000}"/>
    <cellStyle name="Neutral 5 2" xfId="9823" xr:uid="{00000000-0005-0000-0000-00005F260000}"/>
    <cellStyle name="Neutral 50" xfId="9824" xr:uid="{00000000-0005-0000-0000-000060260000}"/>
    <cellStyle name="Neutral 51" xfId="9825" xr:uid="{00000000-0005-0000-0000-000061260000}"/>
    <cellStyle name="Neutral 52" xfId="9826" xr:uid="{00000000-0005-0000-0000-000062260000}"/>
    <cellStyle name="Neutral 53" xfId="9827" xr:uid="{00000000-0005-0000-0000-000063260000}"/>
    <cellStyle name="Neutral 54" xfId="9828" xr:uid="{00000000-0005-0000-0000-000064260000}"/>
    <cellStyle name="Neutral 55" xfId="9829" xr:uid="{00000000-0005-0000-0000-000065260000}"/>
    <cellStyle name="Neutral 56" xfId="9830" xr:uid="{00000000-0005-0000-0000-000066260000}"/>
    <cellStyle name="Neutral 57" xfId="9831" xr:uid="{00000000-0005-0000-0000-000067260000}"/>
    <cellStyle name="Neutral 58" xfId="9832" xr:uid="{00000000-0005-0000-0000-000068260000}"/>
    <cellStyle name="Neutral 59" xfId="9833" xr:uid="{00000000-0005-0000-0000-000069260000}"/>
    <cellStyle name="Neutral 6" xfId="9834" xr:uid="{00000000-0005-0000-0000-00006A260000}"/>
    <cellStyle name="Neutral 6 2" xfId="9835" xr:uid="{00000000-0005-0000-0000-00006B260000}"/>
    <cellStyle name="Neutral 60" xfId="9836" xr:uid="{00000000-0005-0000-0000-00006C260000}"/>
    <cellStyle name="Neutral 61" xfId="9837" xr:uid="{00000000-0005-0000-0000-00006D260000}"/>
    <cellStyle name="Neutral 62" xfId="9838" xr:uid="{00000000-0005-0000-0000-00006E260000}"/>
    <cellStyle name="Neutral 63" xfId="9839" xr:uid="{00000000-0005-0000-0000-00006F260000}"/>
    <cellStyle name="Neutral 64" xfId="9840" xr:uid="{00000000-0005-0000-0000-000070260000}"/>
    <cellStyle name="Neutral 65" xfId="9841" xr:uid="{00000000-0005-0000-0000-000071260000}"/>
    <cellStyle name="Neutral 66" xfId="9842" xr:uid="{00000000-0005-0000-0000-000072260000}"/>
    <cellStyle name="Neutral 67" xfId="9843" xr:uid="{00000000-0005-0000-0000-000073260000}"/>
    <cellStyle name="Neutral 68" xfId="9844" xr:uid="{00000000-0005-0000-0000-000074260000}"/>
    <cellStyle name="Neutral 69" xfId="9845" xr:uid="{00000000-0005-0000-0000-000075260000}"/>
    <cellStyle name="Neutral 7" xfId="9846" xr:uid="{00000000-0005-0000-0000-000076260000}"/>
    <cellStyle name="Neutral 7 2" xfId="9847" xr:uid="{00000000-0005-0000-0000-000077260000}"/>
    <cellStyle name="Neutral 70" xfId="9848" xr:uid="{00000000-0005-0000-0000-000078260000}"/>
    <cellStyle name="Neutral 71" xfId="9849" xr:uid="{00000000-0005-0000-0000-000079260000}"/>
    <cellStyle name="Neutral 72" xfId="9850" xr:uid="{00000000-0005-0000-0000-00007A260000}"/>
    <cellStyle name="Neutral 73" xfId="69" xr:uid="{00000000-0005-0000-0000-000045000000}"/>
    <cellStyle name="Neutral 8" xfId="9851" xr:uid="{00000000-0005-0000-0000-00007B260000}"/>
    <cellStyle name="Neutral 8 2" xfId="9852" xr:uid="{00000000-0005-0000-0000-00007C260000}"/>
    <cellStyle name="Neutral 9" xfId="9853" xr:uid="{00000000-0005-0000-0000-00007D260000}"/>
    <cellStyle name="no dec" xfId="70" xr:uid="{00000000-0005-0000-0000-000046000000}"/>
    <cellStyle name="no dec 2" xfId="9854" xr:uid="{00000000-0005-0000-0000-00007E260000}"/>
    <cellStyle name="no dec 2 2" xfId="9855" xr:uid="{00000000-0005-0000-0000-00007F260000}"/>
    <cellStyle name="no dec 2 2 2" xfId="9856" xr:uid="{00000000-0005-0000-0000-000080260000}"/>
    <cellStyle name="no dec 2 3" xfId="9857" xr:uid="{00000000-0005-0000-0000-000081260000}"/>
    <cellStyle name="no dec 3" xfId="9858" xr:uid="{00000000-0005-0000-0000-000082260000}"/>
    <cellStyle name="no dec 3 2" xfId="9859" xr:uid="{00000000-0005-0000-0000-000083260000}"/>
    <cellStyle name="No Entry" xfId="9860" xr:uid="{00000000-0005-0000-0000-000084260000}"/>
    <cellStyle name="Normal" xfId="0" builtinId="0"/>
    <cellStyle name="Normal - Style1" xfId="71" xr:uid="{00000000-0005-0000-0000-000047000000}"/>
    <cellStyle name="Normal - Style1 2" xfId="9861" xr:uid="{00000000-0005-0000-0000-000085260000}"/>
    <cellStyle name="Normal - Style1 3" xfId="9862" xr:uid="{00000000-0005-0000-0000-000086260000}"/>
    <cellStyle name="Normal 10" xfId="181" xr:uid="{00000000-0005-0000-0000-0000B5000000}"/>
    <cellStyle name="Normal 10 10" xfId="9864" xr:uid="{00000000-0005-0000-0000-000088260000}"/>
    <cellStyle name="Normal 10 10 2" xfId="9865" xr:uid="{00000000-0005-0000-0000-000089260000}"/>
    <cellStyle name="Normal 10 10 2 2" xfId="9866" xr:uid="{00000000-0005-0000-0000-00008A260000}"/>
    <cellStyle name="Normal 10 10 2 2 2" xfId="9867" xr:uid="{00000000-0005-0000-0000-00008B260000}"/>
    <cellStyle name="Normal 10 10 2 3" xfId="9868" xr:uid="{00000000-0005-0000-0000-00008C260000}"/>
    <cellStyle name="Normal 10 10 3" xfId="9869" xr:uid="{00000000-0005-0000-0000-00008D260000}"/>
    <cellStyle name="Normal 10 10 3 2" xfId="9870" xr:uid="{00000000-0005-0000-0000-00008E260000}"/>
    <cellStyle name="Normal 10 10 3 2 2" xfId="9871" xr:uid="{00000000-0005-0000-0000-00008F260000}"/>
    <cellStyle name="Normal 10 10 3 3" xfId="9872" xr:uid="{00000000-0005-0000-0000-000090260000}"/>
    <cellStyle name="Normal 10 10 4" xfId="9873" xr:uid="{00000000-0005-0000-0000-000091260000}"/>
    <cellStyle name="Normal 10 10 4 2" xfId="9874" xr:uid="{00000000-0005-0000-0000-000092260000}"/>
    <cellStyle name="Normal 10 10 5" xfId="9875" xr:uid="{00000000-0005-0000-0000-000093260000}"/>
    <cellStyle name="Normal 10 11" xfId="9876" xr:uid="{00000000-0005-0000-0000-000094260000}"/>
    <cellStyle name="Normal 10 11 2" xfId="9877" xr:uid="{00000000-0005-0000-0000-000095260000}"/>
    <cellStyle name="Normal 10 11 2 2" xfId="9878" xr:uid="{00000000-0005-0000-0000-000096260000}"/>
    <cellStyle name="Normal 10 11 2 2 2" xfId="9879" xr:uid="{00000000-0005-0000-0000-000097260000}"/>
    <cellStyle name="Normal 10 11 2 3" xfId="9880" xr:uid="{00000000-0005-0000-0000-000098260000}"/>
    <cellStyle name="Normal 10 11 3" xfId="9881" xr:uid="{00000000-0005-0000-0000-000099260000}"/>
    <cellStyle name="Normal 10 11 3 2" xfId="9882" xr:uid="{00000000-0005-0000-0000-00009A260000}"/>
    <cellStyle name="Normal 10 11 3 2 2" xfId="9883" xr:uid="{00000000-0005-0000-0000-00009B260000}"/>
    <cellStyle name="Normal 10 11 3 3" xfId="9884" xr:uid="{00000000-0005-0000-0000-00009C260000}"/>
    <cellStyle name="Normal 10 11 4" xfId="9885" xr:uid="{00000000-0005-0000-0000-00009D260000}"/>
    <cellStyle name="Normal 10 11 4 2" xfId="9886" xr:uid="{00000000-0005-0000-0000-00009E260000}"/>
    <cellStyle name="Normal 10 11 5" xfId="9887" xr:uid="{00000000-0005-0000-0000-00009F260000}"/>
    <cellStyle name="Normal 10 12" xfId="9888" xr:uid="{00000000-0005-0000-0000-0000A0260000}"/>
    <cellStyle name="Normal 10 12 2" xfId="9889" xr:uid="{00000000-0005-0000-0000-0000A1260000}"/>
    <cellStyle name="Normal 10 12 2 2" xfId="9890" xr:uid="{00000000-0005-0000-0000-0000A2260000}"/>
    <cellStyle name="Normal 10 12 2 2 2" xfId="9891" xr:uid="{00000000-0005-0000-0000-0000A3260000}"/>
    <cellStyle name="Normal 10 12 2 3" xfId="9892" xr:uid="{00000000-0005-0000-0000-0000A4260000}"/>
    <cellStyle name="Normal 10 12 3" xfId="9893" xr:uid="{00000000-0005-0000-0000-0000A5260000}"/>
    <cellStyle name="Normal 10 12 3 2" xfId="9894" xr:uid="{00000000-0005-0000-0000-0000A6260000}"/>
    <cellStyle name="Normal 10 12 3 2 2" xfId="9895" xr:uid="{00000000-0005-0000-0000-0000A7260000}"/>
    <cellStyle name="Normal 10 12 3 3" xfId="9896" xr:uid="{00000000-0005-0000-0000-0000A8260000}"/>
    <cellStyle name="Normal 10 12 4" xfId="9897" xr:uid="{00000000-0005-0000-0000-0000A9260000}"/>
    <cellStyle name="Normal 10 12 4 2" xfId="9898" xr:uid="{00000000-0005-0000-0000-0000AA260000}"/>
    <cellStyle name="Normal 10 12 5" xfId="9899" xr:uid="{00000000-0005-0000-0000-0000AB260000}"/>
    <cellStyle name="Normal 10 13" xfId="9900" xr:uid="{00000000-0005-0000-0000-0000AC260000}"/>
    <cellStyle name="Normal 10 13 2" xfId="9901" xr:uid="{00000000-0005-0000-0000-0000AD260000}"/>
    <cellStyle name="Normal 10 13 2 2" xfId="9902" xr:uid="{00000000-0005-0000-0000-0000AE260000}"/>
    <cellStyle name="Normal 10 13 2 2 2" xfId="9903" xr:uid="{00000000-0005-0000-0000-0000AF260000}"/>
    <cellStyle name="Normal 10 13 2 3" xfId="9904" xr:uid="{00000000-0005-0000-0000-0000B0260000}"/>
    <cellStyle name="Normal 10 13 3" xfId="9905" xr:uid="{00000000-0005-0000-0000-0000B1260000}"/>
    <cellStyle name="Normal 10 13 3 2" xfId="9906" xr:uid="{00000000-0005-0000-0000-0000B2260000}"/>
    <cellStyle name="Normal 10 13 3 2 2" xfId="9907" xr:uid="{00000000-0005-0000-0000-0000B3260000}"/>
    <cellStyle name="Normal 10 13 3 3" xfId="9908" xr:uid="{00000000-0005-0000-0000-0000B4260000}"/>
    <cellStyle name="Normal 10 13 4" xfId="9909" xr:uid="{00000000-0005-0000-0000-0000B5260000}"/>
    <cellStyle name="Normal 10 13 4 2" xfId="9910" xr:uid="{00000000-0005-0000-0000-0000B6260000}"/>
    <cellStyle name="Normal 10 13 5" xfId="9911" xr:uid="{00000000-0005-0000-0000-0000B7260000}"/>
    <cellStyle name="Normal 10 14" xfId="9912" xr:uid="{00000000-0005-0000-0000-0000B8260000}"/>
    <cellStyle name="Normal 10 14 2" xfId="9913" xr:uid="{00000000-0005-0000-0000-0000B9260000}"/>
    <cellStyle name="Normal 10 14 2 2" xfId="9914" xr:uid="{00000000-0005-0000-0000-0000BA260000}"/>
    <cellStyle name="Normal 10 14 2 2 2" xfId="9915" xr:uid="{00000000-0005-0000-0000-0000BB260000}"/>
    <cellStyle name="Normal 10 14 2 3" xfId="9916" xr:uid="{00000000-0005-0000-0000-0000BC260000}"/>
    <cellStyle name="Normal 10 14 3" xfId="9917" xr:uid="{00000000-0005-0000-0000-0000BD260000}"/>
    <cellStyle name="Normal 10 14 3 2" xfId="9918" xr:uid="{00000000-0005-0000-0000-0000BE260000}"/>
    <cellStyle name="Normal 10 14 3 2 2" xfId="9919" xr:uid="{00000000-0005-0000-0000-0000BF260000}"/>
    <cellStyle name="Normal 10 14 3 3" xfId="9920" xr:uid="{00000000-0005-0000-0000-0000C0260000}"/>
    <cellStyle name="Normal 10 14 4" xfId="9921" xr:uid="{00000000-0005-0000-0000-0000C1260000}"/>
    <cellStyle name="Normal 10 14 4 2" xfId="9922" xr:uid="{00000000-0005-0000-0000-0000C2260000}"/>
    <cellStyle name="Normal 10 14 5" xfId="9923" xr:uid="{00000000-0005-0000-0000-0000C3260000}"/>
    <cellStyle name="Normal 10 15" xfId="9924" xr:uid="{00000000-0005-0000-0000-0000C4260000}"/>
    <cellStyle name="Normal 10 15 2" xfId="9925" xr:uid="{00000000-0005-0000-0000-0000C5260000}"/>
    <cellStyle name="Normal 10 15 2 2" xfId="9926" xr:uid="{00000000-0005-0000-0000-0000C6260000}"/>
    <cellStyle name="Normal 10 15 2 2 2" xfId="9927" xr:uid="{00000000-0005-0000-0000-0000C7260000}"/>
    <cellStyle name="Normal 10 15 2 3" xfId="9928" xr:uid="{00000000-0005-0000-0000-0000C8260000}"/>
    <cellStyle name="Normal 10 15 3" xfId="9929" xr:uid="{00000000-0005-0000-0000-0000C9260000}"/>
    <cellStyle name="Normal 10 15 3 2" xfId="9930" xr:uid="{00000000-0005-0000-0000-0000CA260000}"/>
    <cellStyle name="Normal 10 15 3 2 2" xfId="9931" xr:uid="{00000000-0005-0000-0000-0000CB260000}"/>
    <cellStyle name="Normal 10 15 3 3" xfId="9932" xr:uid="{00000000-0005-0000-0000-0000CC260000}"/>
    <cellStyle name="Normal 10 15 4" xfId="9933" xr:uid="{00000000-0005-0000-0000-0000CD260000}"/>
    <cellStyle name="Normal 10 15 4 2" xfId="9934" xr:uid="{00000000-0005-0000-0000-0000CE260000}"/>
    <cellStyle name="Normal 10 15 5" xfId="9935" xr:uid="{00000000-0005-0000-0000-0000CF260000}"/>
    <cellStyle name="Normal 10 16" xfId="9936" xr:uid="{00000000-0005-0000-0000-0000D0260000}"/>
    <cellStyle name="Normal 10 16 2" xfId="9937" xr:uid="{00000000-0005-0000-0000-0000D1260000}"/>
    <cellStyle name="Normal 10 16 2 2" xfId="9938" xr:uid="{00000000-0005-0000-0000-0000D2260000}"/>
    <cellStyle name="Normal 10 16 2 2 2" xfId="9939" xr:uid="{00000000-0005-0000-0000-0000D3260000}"/>
    <cellStyle name="Normal 10 16 2 3" xfId="9940" xr:uid="{00000000-0005-0000-0000-0000D4260000}"/>
    <cellStyle name="Normal 10 16 3" xfId="9941" xr:uid="{00000000-0005-0000-0000-0000D5260000}"/>
    <cellStyle name="Normal 10 16 3 2" xfId="9942" xr:uid="{00000000-0005-0000-0000-0000D6260000}"/>
    <cellStyle name="Normal 10 16 3 2 2" xfId="9943" xr:uid="{00000000-0005-0000-0000-0000D7260000}"/>
    <cellStyle name="Normal 10 16 3 3" xfId="9944" xr:uid="{00000000-0005-0000-0000-0000D8260000}"/>
    <cellStyle name="Normal 10 16 4" xfId="9945" xr:uid="{00000000-0005-0000-0000-0000D9260000}"/>
    <cellStyle name="Normal 10 16 4 2" xfId="9946" xr:uid="{00000000-0005-0000-0000-0000DA260000}"/>
    <cellStyle name="Normal 10 16 5" xfId="9947" xr:uid="{00000000-0005-0000-0000-0000DB260000}"/>
    <cellStyle name="Normal 10 17" xfId="9948" xr:uid="{00000000-0005-0000-0000-0000DC260000}"/>
    <cellStyle name="Normal 10 17 2" xfId="9949" xr:uid="{00000000-0005-0000-0000-0000DD260000}"/>
    <cellStyle name="Normal 10 17 2 2" xfId="9950" xr:uid="{00000000-0005-0000-0000-0000DE260000}"/>
    <cellStyle name="Normal 10 17 2 2 2" xfId="9951" xr:uid="{00000000-0005-0000-0000-0000DF260000}"/>
    <cellStyle name="Normal 10 17 2 3" xfId="9952" xr:uid="{00000000-0005-0000-0000-0000E0260000}"/>
    <cellStyle name="Normal 10 17 3" xfId="9953" xr:uid="{00000000-0005-0000-0000-0000E1260000}"/>
    <cellStyle name="Normal 10 17 3 2" xfId="9954" xr:uid="{00000000-0005-0000-0000-0000E2260000}"/>
    <cellStyle name="Normal 10 17 3 2 2" xfId="9955" xr:uid="{00000000-0005-0000-0000-0000E3260000}"/>
    <cellStyle name="Normal 10 17 3 3" xfId="9956" xr:uid="{00000000-0005-0000-0000-0000E4260000}"/>
    <cellStyle name="Normal 10 17 4" xfId="9957" xr:uid="{00000000-0005-0000-0000-0000E5260000}"/>
    <cellStyle name="Normal 10 17 4 2" xfId="9958" xr:uid="{00000000-0005-0000-0000-0000E6260000}"/>
    <cellStyle name="Normal 10 17 5" xfId="9959" xr:uid="{00000000-0005-0000-0000-0000E7260000}"/>
    <cellStyle name="Normal 10 18" xfId="9960" xr:uid="{00000000-0005-0000-0000-0000E8260000}"/>
    <cellStyle name="Normal 10 18 2" xfId="9961" xr:uid="{00000000-0005-0000-0000-0000E9260000}"/>
    <cellStyle name="Normal 10 18 2 2" xfId="9962" xr:uid="{00000000-0005-0000-0000-0000EA260000}"/>
    <cellStyle name="Normal 10 18 2 2 2" xfId="9963" xr:uid="{00000000-0005-0000-0000-0000EB260000}"/>
    <cellStyle name="Normal 10 18 2 2 2 2" xfId="9964" xr:uid="{00000000-0005-0000-0000-0000EC260000}"/>
    <cellStyle name="Normal 10 18 2 2 2 2 2" xfId="9965" xr:uid="{00000000-0005-0000-0000-0000ED260000}"/>
    <cellStyle name="Normal 10 18 2 2 2 3" xfId="9966" xr:uid="{00000000-0005-0000-0000-0000EE260000}"/>
    <cellStyle name="Normal 10 18 2 2 3" xfId="9967" xr:uid="{00000000-0005-0000-0000-0000EF260000}"/>
    <cellStyle name="Normal 10 18 2 2 3 2" xfId="9968" xr:uid="{00000000-0005-0000-0000-0000F0260000}"/>
    <cellStyle name="Normal 10 18 2 2 4" xfId="9969" xr:uid="{00000000-0005-0000-0000-0000F1260000}"/>
    <cellStyle name="Normal 10 18 2 3" xfId="9970" xr:uid="{00000000-0005-0000-0000-0000F2260000}"/>
    <cellStyle name="Normal 10 18 2 3 2" xfId="9971" xr:uid="{00000000-0005-0000-0000-0000F3260000}"/>
    <cellStyle name="Normal 10 18 2 3 2 2" xfId="9972" xr:uid="{00000000-0005-0000-0000-0000F4260000}"/>
    <cellStyle name="Normal 10 18 2 3 3" xfId="9973" xr:uid="{00000000-0005-0000-0000-0000F5260000}"/>
    <cellStyle name="Normal 10 18 2 4" xfId="9974" xr:uid="{00000000-0005-0000-0000-0000F6260000}"/>
    <cellStyle name="Normal 10 18 2 4 2" xfId="9975" xr:uid="{00000000-0005-0000-0000-0000F7260000}"/>
    <cellStyle name="Normal 10 18 2 5" xfId="9976" xr:uid="{00000000-0005-0000-0000-0000F8260000}"/>
    <cellStyle name="Normal 10 18 3" xfId="9977" xr:uid="{00000000-0005-0000-0000-0000F9260000}"/>
    <cellStyle name="Normal 10 18 3 2" xfId="9978" xr:uid="{00000000-0005-0000-0000-0000FA260000}"/>
    <cellStyle name="Normal 10 18 3 2 2" xfId="9979" xr:uid="{00000000-0005-0000-0000-0000FB260000}"/>
    <cellStyle name="Normal 10 18 3 2 2 2" xfId="9980" xr:uid="{00000000-0005-0000-0000-0000FC260000}"/>
    <cellStyle name="Normal 10 18 3 2 3" xfId="9981" xr:uid="{00000000-0005-0000-0000-0000FD260000}"/>
    <cellStyle name="Normal 10 18 3 3" xfId="9982" xr:uid="{00000000-0005-0000-0000-0000FE260000}"/>
    <cellStyle name="Normal 10 18 3 3 2" xfId="9983" xr:uid="{00000000-0005-0000-0000-0000FF260000}"/>
    <cellStyle name="Normal 10 18 3 4" xfId="9984" xr:uid="{00000000-0005-0000-0000-000000270000}"/>
    <cellStyle name="Normal 10 18 4" xfId="9985" xr:uid="{00000000-0005-0000-0000-000001270000}"/>
    <cellStyle name="Normal 10 18 4 2" xfId="9986" xr:uid="{00000000-0005-0000-0000-000002270000}"/>
    <cellStyle name="Normal 10 18 4 2 2" xfId="9987" xr:uid="{00000000-0005-0000-0000-000003270000}"/>
    <cellStyle name="Normal 10 18 4 3" xfId="9988" xr:uid="{00000000-0005-0000-0000-000004270000}"/>
    <cellStyle name="Normal 10 18 5" xfId="9989" xr:uid="{00000000-0005-0000-0000-000005270000}"/>
    <cellStyle name="Normal 10 18 5 2" xfId="9990" xr:uid="{00000000-0005-0000-0000-000006270000}"/>
    <cellStyle name="Normal 10 18 6" xfId="9991" xr:uid="{00000000-0005-0000-0000-000007270000}"/>
    <cellStyle name="Normal 10 19" xfId="9992" xr:uid="{00000000-0005-0000-0000-000008270000}"/>
    <cellStyle name="Normal 10 19 2" xfId="9993" xr:uid="{00000000-0005-0000-0000-000009270000}"/>
    <cellStyle name="Normal 10 19 2 2" xfId="9994" xr:uid="{00000000-0005-0000-0000-00000A270000}"/>
    <cellStyle name="Normal 10 19 2 2 2" xfId="9995" xr:uid="{00000000-0005-0000-0000-00000B270000}"/>
    <cellStyle name="Normal 10 19 2 2 2 2" xfId="9996" xr:uid="{00000000-0005-0000-0000-00000C270000}"/>
    <cellStyle name="Normal 10 19 2 2 3" xfId="9997" xr:uid="{00000000-0005-0000-0000-00000D270000}"/>
    <cellStyle name="Normal 10 19 2 3" xfId="9998" xr:uid="{00000000-0005-0000-0000-00000E270000}"/>
    <cellStyle name="Normal 10 19 2 3 2" xfId="9999" xr:uid="{00000000-0005-0000-0000-00000F270000}"/>
    <cellStyle name="Normal 10 19 2 4" xfId="10000" xr:uid="{00000000-0005-0000-0000-000010270000}"/>
    <cellStyle name="Normal 10 19 3" xfId="10001" xr:uid="{00000000-0005-0000-0000-000011270000}"/>
    <cellStyle name="Normal 10 19 3 2" xfId="10002" xr:uid="{00000000-0005-0000-0000-000012270000}"/>
    <cellStyle name="Normal 10 19 3 2 2" xfId="10003" xr:uid="{00000000-0005-0000-0000-000013270000}"/>
    <cellStyle name="Normal 10 19 3 3" xfId="10004" xr:uid="{00000000-0005-0000-0000-000014270000}"/>
    <cellStyle name="Normal 10 19 4" xfId="10005" xr:uid="{00000000-0005-0000-0000-000015270000}"/>
    <cellStyle name="Normal 10 19 4 2" xfId="10006" xr:uid="{00000000-0005-0000-0000-000016270000}"/>
    <cellStyle name="Normal 10 19 5" xfId="10007" xr:uid="{00000000-0005-0000-0000-000017270000}"/>
    <cellStyle name="Normal 10 2" xfId="10008" xr:uid="{00000000-0005-0000-0000-000018270000}"/>
    <cellStyle name="Normal 10 2 2" xfId="10009" xr:uid="{00000000-0005-0000-0000-000019270000}"/>
    <cellStyle name="Normal 10 2 2 2" xfId="10010" xr:uid="{00000000-0005-0000-0000-00001A270000}"/>
    <cellStyle name="Normal 10 2 2 2 2" xfId="10011" xr:uid="{00000000-0005-0000-0000-00001B270000}"/>
    <cellStyle name="Normal 10 2 2 3" xfId="10012" xr:uid="{00000000-0005-0000-0000-00001C270000}"/>
    <cellStyle name="Normal 10 2 3" xfId="10013" xr:uid="{00000000-0005-0000-0000-00001D270000}"/>
    <cellStyle name="Normal 10 2 3 2" xfId="10014" xr:uid="{00000000-0005-0000-0000-00001E270000}"/>
    <cellStyle name="Normal 10 2 3 2 2" xfId="10015" xr:uid="{00000000-0005-0000-0000-00001F270000}"/>
    <cellStyle name="Normal 10 2 3 3" xfId="10016" xr:uid="{00000000-0005-0000-0000-000020270000}"/>
    <cellStyle name="Normal 10 2 4" xfId="10017" xr:uid="{00000000-0005-0000-0000-000021270000}"/>
    <cellStyle name="Normal 10 2 5" xfId="10018" xr:uid="{00000000-0005-0000-0000-000022270000}"/>
    <cellStyle name="Normal 10 2 5 2" xfId="10019" xr:uid="{00000000-0005-0000-0000-000023270000}"/>
    <cellStyle name="Normal 10 2 6" xfId="10020" xr:uid="{00000000-0005-0000-0000-000024270000}"/>
    <cellStyle name="Normal 10 20" xfId="10021" xr:uid="{00000000-0005-0000-0000-000025270000}"/>
    <cellStyle name="Normal 10 20 2" xfId="10022" xr:uid="{00000000-0005-0000-0000-000026270000}"/>
    <cellStyle name="Normal 10 20 2 2" xfId="10023" xr:uid="{00000000-0005-0000-0000-000027270000}"/>
    <cellStyle name="Normal 10 20 2 2 2" xfId="10024" xr:uid="{00000000-0005-0000-0000-000028270000}"/>
    <cellStyle name="Normal 10 20 2 3" xfId="10025" xr:uid="{00000000-0005-0000-0000-000029270000}"/>
    <cellStyle name="Normal 10 20 3" xfId="10026" xr:uid="{00000000-0005-0000-0000-00002A270000}"/>
    <cellStyle name="Normal 10 20 3 2" xfId="10027" xr:uid="{00000000-0005-0000-0000-00002B270000}"/>
    <cellStyle name="Normal 10 20 4" xfId="10028" xr:uid="{00000000-0005-0000-0000-00002C270000}"/>
    <cellStyle name="Normal 10 21" xfId="10029" xr:uid="{00000000-0005-0000-0000-00002D270000}"/>
    <cellStyle name="Normal 10 21 2" xfId="10030" xr:uid="{00000000-0005-0000-0000-00002E270000}"/>
    <cellStyle name="Normal 10 21 2 2" xfId="10031" xr:uid="{00000000-0005-0000-0000-00002F270000}"/>
    <cellStyle name="Normal 10 21 3" xfId="10032" xr:uid="{00000000-0005-0000-0000-000030270000}"/>
    <cellStyle name="Normal 10 22" xfId="10033" xr:uid="{00000000-0005-0000-0000-000031270000}"/>
    <cellStyle name="Normal 10 22 2" xfId="10034" xr:uid="{00000000-0005-0000-0000-000032270000}"/>
    <cellStyle name="Normal 10 22 3" xfId="10035" xr:uid="{00000000-0005-0000-0000-000033270000}"/>
    <cellStyle name="Normal 10 22 3 2" xfId="10036" xr:uid="{00000000-0005-0000-0000-000034270000}"/>
    <cellStyle name="Normal 10 22 4" xfId="10037" xr:uid="{00000000-0005-0000-0000-000035270000}"/>
    <cellStyle name="Normal 10 23" xfId="10038" xr:uid="{00000000-0005-0000-0000-000036270000}"/>
    <cellStyle name="Normal 10 24" xfId="10039" xr:uid="{00000000-0005-0000-0000-000037270000}"/>
    <cellStyle name="Normal 10 25" xfId="9863" xr:uid="{00000000-0005-0000-0000-000087260000}"/>
    <cellStyle name="Normal 10 3" xfId="10040" xr:uid="{00000000-0005-0000-0000-000038270000}"/>
    <cellStyle name="Normal 10 3 2" xfId="10041" xr:uid="{00000000-0005-0000-0000-000039270000}"/>
    <cellStyle name="Normal 10 3 2 2" xfId="10042" xr:uid="{00000000-0005-0000-0000-00003A270000}"/>
    <cellStyle name="Normal 10 3 2 2 2" xfId="10043" xr:uid="{00000000-0005-0000-0000-00003B270000}"/>
    <cellStyle name="Normal 10 3 2 3" xfId="10044" xr:uid="{00000000-0005-0000-0000-00003C270000}"/>
    <cellStyle name="Normal 10 3 3" xfId="10045" xr:uid="{00000000-0005-0000-0000-00003D270000}"/>
    <cellStyle name="Normal 10 3 3 2" xfId="10046" xr:uid="{00000000-0005-0000-0000-00003E270000}"/>
    <cellStyle name="Normal 10 3 3 2 2" xfId="10047" xr:uid="{00000000-0005-0000-0000-00003F270000}"/>
    <cellStyle name="Normal 10 3 3 3" xfId="10048" xr:uid="{00000000-0005-0000-0000-000040270000}"/>
    <cellStyle name="Normal 10 3 4" xfId="10049" xr:uid="{00000000-0005-0000-0000-000041270000}"/>
    <cellStyle name="Normal 10 3 4 2" xfId="10050" xr:uid="{00000000-0005-0000-0000-000042270000}"/>
    <cellStyle name="Normal 10 3 5" xfId="10051" xr:uid="{00000000-0005-0000-0000-000043270000}"/>
    <cellStyle name="Normal 10 4" xfId="10052" xr:uid="{00000000-0005-0000-0000-000044270000}"/>
    <cellStyle name="Normal 10 4 2" xfId="10053" xr:uid="{00000000-0005-0000-0000-000045270000}"/>
    <cellStyle name="Normal 10 4 2 2" xfId="10054" xr:uid="{00000000-0005-0000-0000-000046270000}"/>
    <cellStyle name="Normal 10 4 2 2 2" xfId="10055" xr:uid="{00000000-0005-0000-0000-000047270000}"/>
    <cellStyle name="Normal 10 4 2 3" xfId="10056" xr:uid="{00000000-0005-0000-0000-000048270000}"/>
    <cellStyle name="Normal 10 4 3" xfId="10057" xr:uid="{00000000-0005-0000-0000-000049270000}"/>
    <cellStyle name="Normal 10 4 3 2" xfId="10058" xr:uid="{00000000-0005-0000-0000-00004A270000}"/>
    <cellStyle name="Normal 10 4 3 2 2" xfId="10059" xr:uid="{00000000-0005-0000-0000-00004B270000}"/>
    <cellStyle name="Normal 10 4 3 3" xfId="10060" xr:uid="{00000000-0005-0000-0000-00004C270000}"/>
    <cellStyle name="Normal 10 4 3 4" xfId="10061" xr:uid="{00000000-0005-0000-0000-00004D270000}"/>
    <cellStyle name="Normal 10 4 4" xfId="10062" xr:uid="{00000000-0005-0000-0000-00004E270000}"/>
    <cellStyle name="Normal 10 4 4 2" xfId="10063" xr:uid="{00000000-0005-0000-0000-00004F270000}"/>
    <cellStyle name="Normal 10 4 5" xfId="10064" xr:uid="{00000000-0005-0000-0000-000050270000}"/>
    <cellStyle name="Normal 10 5" xfId="10065" xr:uid="{00000000-0005-0000-0000-000051270000}"/>
    <cellStyle name="Normal 10 5 2" xfId="10066" xr:uid="{00000000-0005-0000-0000-000052270000}"/>
    <cellStyle name="Normal 10 5 2 2" xfId="10067" xr:uid="{00000000-0005-0000-0000-000053270000}"/>
    <cellStyle name="Normal 10 5 2 2 2" xfId="10068" xr:uid="{00000000-0005-0000-0000-000054270000}"/>
    <cellStyle name="Normal 10 5 2 3" xfId="10069" xr:uid="{00000000-0005-0000-0000-000055270000}"/>
    <cellStyle name="Normal 10 5 3" xfId="10070" xr:uid="{00000000-0005-0000-0000-000056270000}"/>
    <cellStyle name="Normal 10 5 3 2" xfId="10071" xr:uid="{00000000-0005-0000-0000-000057270000}"/>
    <cellStyle name="Normal 10 5 3 2 2" xfId="10072" xr:uid="{00000000-0005-0000-0000-000058270000}"/>
    <cellStyle name="Normal 10 5 3 3" xfId="10073" xr:uid="{00000000-0005-0000-0000-000059270000}"/>
    <cellStyle name="Normal 10 5 4" xfId="10074" xr:uid="{00000000-0005-0000-0000-00005A270000}"/>
    <cellStyle name="Normal 10 5 4 2" xfId="10075" xr:uid="{00000000-0005-0000-0000-00005B270000}"/>
    <cellStyle name="Normal 10 5 5" xfId="10076" xr:uid="{00000000-0005-0000-0000-00005C270000}"/>
    <cellStyle name="Normal 10 6" xfId="10077" xr:uid="{00000000-0005-0000-0000-00005D270000}"/>
    <cellStyle name="Normal 10 6 2" xfId="10078" xr:uid="{00000000-0005-0000-0000-00005E270000}"/>
    <cellStyle name="Normal 10 6 2 2" xfId="10079" xr:uid="{00000000-0005-0000-0000-00005F270000}"/>
    <cellStyle name="Normal 10 6 2 2 2" xfId="10080" xr:uid="{00000000-0005-0000-0000-000060270000}"/>
    <cellStyle name="Normal 10 6 2 3" xfId="10081" xr:uid="{00000000-0005-0000-0000-000061270000}"/>
    <cellStyle name="Normal 10 6 3" xfId="10082" xr:uid="{00000000-0005-0000-0000-000062270000}"/>
    <cellStyle name="Normal 10 6 3 2" xfId="10083" xr:uid="{00000000-0005-0000-0000-000063270000}"/>
    <cellStyle name="Normal 10 6 3 2 2" xfId="10084" xr:uid="{00000000-0005-0000-0000-000064270000}"/>
    <cellStyle name="Normal 10 6 3 3" xfId="10085" xr:uid="{00000000-0005-0000-0000-000065270000}"/>
    <cellStyle name="Normal 10 6 4" xfId="10086" xr:uid="{00000000-0005-0000-0000-000066270000}"/>
    <cellStyle name="Normal 10 6 4 2" xfId="10087" xr:uid="{00000000-0005-0000-0000-000067270000}"/>
    <cellStyle name="Normal 10 6 5" xfId="10088" xr:uid="{00000000-0005-0000-0000-000068270000}"/>
    <cellStyle name="Normal 10 7" xfId="10089" xr:uid="{00000000-0005-0000-0000-000069270000}"/>
    <cellStyle name="Normal 10 7 2" xfId="10090" xr:uid="{00000000-0005-0000-0000-00006A270000}"/>
    <cellStyle name="Normal 10 7 2 2" xfId="10091" xr:uid="{00000000-0005-0000-0000-00006B270000}"/>
    <cellStyle name="Normal 10 7 2 2 2" xfId="10092" xr:uid="{00000000-0005-0000-0000-00006C270000}"/>
    <cellStyle name="Normal 10 7 2 3" xfId="10093" xr:uid="{00000000-0005-0000-0000-00006D270000}"/>
    <cellStyle name="Normal 10 7 3" xfId="10094" xr:uid="{00000000-0005-0000-0000-00006E270000}"/>
    <cellStyle name="Normal 10 7 3 2" xfId="10095" xr:uid="{00000000-0005-0000-0000-00006F270000}"/>
    <cellStyle name="Normal 10 7 3 2 2" xfId="10096" xr:uid="{00000000-0005-0000-0000-000070270000}"/>
    <cellStyle name="Normal 10 7 3 3" xfId="10097" xr:uid="{00000000-0005-0000-0000-000071270000}"/>
    <cellStyle name="Normal 10 7 4" xfId="10098" xr:uid="{00000000-0005-0000-0000-000072270000}"/>
    <cellStyle name="Normal 10 7 4 2" xfId="10099" xr:uid="{00000000-0005-0000-0000-000073270000}"/>
    <cellStyle name="Normal 10 7 5" xfId="10100" xr:uid="{00000000-0005-0000-0000-000074270000}"/>
    <cellStyle name="Normal 10 8" xfId="10101" xr:uid="{00000000-0005-0000-0000-000075270000}"/>
    <cellStyle name="Normal 10 8 2" xfId="10102" xr:uid="{00000000-0005-0000-0000-000076270000}"/>
    <cellStyle name="Normal 10 8 2 2" xfId="10103" xr:uid="{00000000-0005-0000-0000-000077270000}"/>
    <cellStyle name="Normal 10 8 2 2 2" xfId="10104" xr:uid="{00000000-0005-0000-0000-000078270000}"/>
    <cellStyle name="Normal 10 8 2 3" xfId="10105" xr:uid="{00000000-0005-0000-0000-000079270000}"/>
    <cellStyle name="Normal 10 8 3" xfId="10106" xr:uid="{00000000-0005-0000-0000-00007A270000}"/>
    <cellStyle name="Normal 10 8 3 2" xfId="10107" xr:uid="{00000000-0005-0000-0000-00007B270000}"/>
    <cellStyle name="Normal 10 8 3 2 2" xfId="10108" xr:uid="{00000000-0005-0000-0000-00007C270000}"/>
    <cellStyle name="Normal 10 8 3 3" xfId="10109" xr:uid="{00000000-0005-0000-0000-00007D270000}"/>
    <cellStyle name="Normal 10 8 4" xfId="10110" xr:uid="{00000000-0005-0000-0000-00007E270000}"/>
    <cellStyle name="Normal 10 8 4 2" xfId="10111" xr:uid="{00000000-0005-0000-0000-00007F270000}"/>
    <cellStyle name="Normal 10 8 5" xfId="10112" xr:uid="{00000000-0005-0000-0000-000080270000}"/>
    <cellStyle name="Normal 10 9" xfId="10113" xr:uid="{00000000-0005-0000-0000-000081270000}"/>
    <cellStyle name="Normal 10 9 2" xfId="10114" xr:uid="{00000000-0005-0000-0000-000082270000}"/>
    <cellStyle name="Normal 10 9 2 2" xfId="10115" xr:uid="{00000000-0005-0000-0000-000083270000}"/>
    <cellStyle name="Normal 10 9 2 2 2" xfId="10116" xr:uid="{00000000-0005-0000-0000-000084270000}"/>
    <cellStyle name="Normal 10 9 2 3" xfId="10117" xr:uid="{00000000-0005-0000-0000-000085270000}"/>
    <cellStyle name="Normal 10 9 3" xfId="10118" xr:uid="{00000000-0005-0000-0000-000086270000}"/>
    <cellStyle name="Normal 10 9 3 2" xfId="10119" xr:uid="{00000000-0005-0000-0000-000087270000}"/>
    <cellStyle name="Normal 10 9 3 2 2" xfId="10120" xr:uid="{00000000-0005-0000-0000-000088270000}"/>
    <cellStyle name="Normal 10 9 3 3" xfId="10121" xr:uid="{00000000-0005-0000-0000-000089270000}"/>
    <cellStyle name="Normal 10 9 4" xfId="10122" xr:uid="{00000000-0005-0000-0000-00008A270000}"/>
    <cellStyle name="Normal 10 9 4 2" xfId="10123" xr:uid="{00000000-0005-0000-0000-00008B270000}"/>
    <cellStyle name="Normal 10 9 5" xfId="10124" xr:uid="{00000000-0005-0000-0000-00008C270000}"/>
    <cellStyle name="Normal 100" xfId="10125" xr:uid="{00000000-0005-0000-0000-00008D270000}"/>
    <cellStyle name="Normal 100 2" xfId="10126" xr:uid="{00000000-0005-0000-0000-00008E270000}"/>
    <cellStyle name="Normal 100 3" xfId="10127" xr:uid="{00000000-0005-0000-0000-00008F270000}"/>
    <cellStyle name="Normal 101" xfId="10128" xr:uid="{00000000-0005-0000-0000-000090270000}"/>
    <cellStyle name="Normal 101 2" xfId="10129" xr:uid="{00000000-0005-0000-0000-000091270000}"/>
    <cellStyle name="Normal 101 3" xfId="10130" xr:uid="{00000000-0005-0000-0000-000092270000}"/>
    <cellStyle name="Normal 102" xfId="10131" xr:uid="{00000000-0005-0000-0000-000093270000}"/>
    <cellStyle name="Normal 102 2" xfId="10132" xr:uid="{00000000-0005-0000-0000-000094270000}"/>
    <cellStyle name="Normal 102 3" xfId="10133" xr:uid="{00000000-0005-0000-0000-000095270000}"/>
    <cellStyle name="Normal 103" xfId="10134" xr:uid="{00000000-0005-0000-0000-000096270000}"/>
    <cellStyle name="Normal 103 2" xfId="10135" xr:uid="{00000000-0005-0000-0000-000097270000}"/>
    <cellStyle name="Normal 104" xfId="10136" xr:uid="{00000000-0005-0000-0000-000098270000}"/>
    <cellStyle name="Normal 104 2" xfId="10137" xr:uid="{00000000-0005-0000-0000-000099270000}"/>
    <cellStyle name="Normal 105" xfId="10138" xr:uid="{00000000-0005-0000-0000-00009A270000}"/>
    <cellStyle name="Normal 105 2" xfId="10139" xr:uid="{00000000-0005-0000-0000-00009B270000}"/>
    <cellStyle name="Normal 105 3" xfId="10140" xr:uid="{00000000-0005-0000-0000-00009C270000}"/>
    <cellStyle name="Normal 106" xfId="10141" xr:uid="{00000000-0005-0000-0000-00009D270000}"/>
    <cellStyle name="Normal 106 2" xfId="10142" xr:uid="{00000000-0005-0000-0000-00009E270000}"/>
    <cellStyle name="Normal 106 3" xfId="10143" xr:uid="{00000000-0005-0000-0000-00009F270000}"/>
    <cellStyle name="Normal 107" xfId="10144" xr:uid="{00000000-0005-0000-0000-0000A0270000}"/>
    <cellStyle name="Normal 107 2" xfId="10145" xr:uid="{00000000-0005-0000-0000-0000A1270000}"/>
    <cellStyle name="Normal 107 3" xfId="10146" xr:uid="{00000000-0005-0000-0000-0000A2270000}"/>
    <cellStyle name="Normal 107 4" xfId="10147" xr:uid="{00000000-0005-0000-0000-0000A3270000}"/>
    <cellStyle name="Normal 108" xfId="10148" xr:uid="{00000000-0005-0000-0000-0000A4270000}"/>
    <cellStyle name="Normal 108 2" xfId="10149" xr:uid="{00000000-0005-0000-0000-0000A5270000}"/>
    <cellStyle name="Normal 109" xfId="10150" xr:uid="{00000000-0005-0000-0000-0000A6270000}"/>
    <cellStyle name="Normal 109 2" xfId="10151" xr:uid="{00000000-0005-0000-0000-0000A7270000}"/>
    <cellStyle name="Normal 11" xfId="269" xr:uid="{00000000-0005-0000-0000-00000D010000}"/>
    <cellStyle name="Normal 11 2" xfId="10153" xr:uid="{00000000-0005-0000-0000-0000A9270000}"/>
    <cellStyle name="Normal 11 2 2" xfId="10154" xr:uid="{00000000-0005-0000-0000-0000AA270000}"/>
    <cellStyle name="Normal 11 2 2 2" xfId="10155" xr:uid="{00000000-0005-0000-0000-0000AB270000}"/>
    <cellStyle name="Normal 11 2 2 2 2" xfId="10156" xr:uid="{00000000-0005-0000-0000-0000AC270000}"/>
    <cellStyle name="Normal 11 2 2 2 2 2" xfId="10157" xr:uid="{00000000-0005-0000-0000-0000AD270000}"/>
    <cellStyle name="Normal 11 2 2 2 2 2 2" xfId="10158" xr:uid="{00000000-0005-0000-0000-0000AE270000}"/>
    <cellStyle name="Normal 11 2 2 2 2 3" xfId="10159" xr:uid="{00000000-0005-0000-0000-0000AF270000}"/>
    <cellStyle name="Normal 11 2 2 2 3" xfId="10160" xr:uid="{00000000-0005-0000-0000-0000B0270000}"/>
    <cellStyle name="Normal 11 2 2 2 3 2" xfId="10161" xr:uid="{00000000-0005-0000-0000-0000B1270000}"/>
    <cellStyle name="Normal 11 2 2 2 4" xfId="10162" xr:uid="{00000000-0005-0000-0000-0000B2270000}"/>
    <cellStyle name="Normal 11 2 2 2 4 2" xfId="10163" xr:uid="{00000000-0005-0000-0000-0000B3270000}"/>
    <cellStyle name="Normal 11 2 2 2 5" xfId="10164" xr:uid="{00000000-0005-0000-0000-0000B4270000}"/>
    <cellStyle name="Normal 11 2 2 3" xfId="10165" xr:uid="{00000000-0005-0000-0000-0000B5270000}"/>
    <cellStyle name="Normal 11 2 2 3 2" xfId="10166" xr:uid="{00000000-0005-0000-0000-0000B6270000}"/>
    <cellStyle name="Normal 11 2 2 3 2 2" xfId="10167" xr:uid="{00000000-0005-0000-0000-0000B7270000}"/>
    <cellStyle name="Normal 11 2 2 3 3" xfId="10168" xr:uid="{00000000-0005-0000-0000-0000B8270000}"/>
    <cellStyle name="Normal 11 2 2 4" xfId="10169" xr:uid="{00000000-0005-0000-0000-0000B9270000}"/>
    <cellStyle name="Normal 11 2 2 4 2" xfId="10170" xr:uid="{00000000-0005-0000-0000-0000BA270000}"/>
    <cellStyle name="Normal 11 2 2 5" xfId="10171" xr:uid="{00000000-0005-0000-0000-0000BB270000}"/>
    <cellStyle name="Normal 11 2 2 5 2" xfId="10172" xr:uid="{00000000-0005-0000-0000-0000BC270000}"/>
    <cellStyle name="Normal 11 2 2 6" xfId="10173" xr:uid="{00000000-0005-0000-0000-0000BD270000}"/>
    <cellStyle name="Normal 11 2 3" xfId="10174" xr:uid="{00000000-0005-0000-0000-0000BE270000}"/>
    <cellStyle name="Normal 11 2 3 2" xfId="10175" xr:uid="{00000000-0005-0000-0000-0000BF270000}"/>
    <cellStyle name="Normal 11 2 3 2 2" xfId="10176" xr:uid="{00000000-0005-0000-0000-0000C0270000}"/>
    <cellStyle name="Normal 11 2 3 2 2 2" xfId="10177" xr:uid="{00000000-0005-0000-0000-0000C1270000}"/>
    <cellStyle name="Normal 11 2 3 2 3" xfId="10178" xr:uid="{00000000-0005-0000-0000-0000C2270000}"/>
    <cellStyle name="Normal 11 2 3 3" xfId="10179" xr:uid="{00000000-0005-0000-0000-0000C3270000}"/>
    <cellStyle name="Normal 11 2 3 3 2" xfId="10180" xr:uid="{00000000-0005-0000-0000-0000C4270000}"/>
    <cellStyle name="Normal 11 2 3 4" xfId="10181" xr:uid="{00000000-0005-0000-0000-0000C5270000}"/>
    <cellStyle name="Normal 11 2 3 4 2" xfId="10182" xr:uid="{00000000-0005-0000-0000-0000C6270000}"/>
    <cellStyle name="Normal 11 2 3 5" xfId="10183" xr:uid="{00000000-0005-0000-0000-0000C7270000}"/>
    <cellStyle name="Normal 11 2 4" xfId="10184" xr:uid="{00000000-0005-0000-0000-0000C8270000}"/>
    <cellStyle name="Normal 11 2 4 2" xfId="10185" xr:uid="{00000000-0005-0000-0000-0000C9270000}"/>
    <cellStyle name="Normal 11 2 4 2 2" xfId="10186" xr:uid="{00000000-0005-0000-0000-0000CA270000}"/>
    <cellStyle name="Normal 11 2 4 3" xfId="10187" xr:uid="{00000000-0005-0000-0000-0000CB270000}"/>
    <cellStyle name="Normal 11 2 5" xfId="10188" xr:uid="{00000000-0005-0000-0000-0000CC270000}"/>
    <cellStyle name="Normal 11 2 5 2" xfId="10189" xr:uid="{00000000-0005-0000-0000-0000CD270000}"/>
    <cellStyle name="Normal 11 2 6" xfId="10190" xr:uid="{00000000-0005-0000-0000-0000CE270000}"/>
    <cellStyle name="Normal 11 2 6 2" xfId="10191" xr:uid="{00000000-0005-0000-0000-0000CF270000}"/>
    <cellStyle name="Normal 11 2 7" xfId="10192" xr:uid="{00000000-0005-0000-0000-0000D0270000}"/>
    <cellStyle name="Normal 11 3" xfId="10193" xr:uid="{00000000-0005-0000-0000-0000D1270000}"/>
    <cellStyle name="Normal 11 3 2" xfId="10194" xr:uid="{00000000-0005-0000-0000-0000D2270000}"/>
    <cellStyle name="Normal 11 3 2 2" xfId="10195" xr:uid="{00000000-0005-0000-0000-0000D3270000}"/>
    <cellStyle name="Normal 11 3 2 2 2" xfId="10196" xr:uid="{00000000-0005-0000-0000-0000D4270000}"/>
    <cellStyle name="Normal 11 3 2 2 2 2" xfId="10197" xr:uid="{00000000-0005-0000-0000-0000D5270000}"/>
    <cellStyle name="Normal 11 3 2 2 3" xfId="10198" xr:uid="{00000000-0005-0000-0000-0000D6270000}"/>
    <cellStyle name="Normal 11 3 2 2 3 2" xfId="10199" xr:uid="{00000000-0005-0000-0000-0000D7270000}"/>
    <cellStyle name="Normal 11 3 2 2 4" xfId="10200" xr:uid="{00000000-0005-0000-0000-0000D8270000}"/>
    <cellStyle name="Normal 11 3 2 3" xfId="10201" xr:uid="{00000000-0005-0000-0000-0000D9270000}"/>
    <cellStyle name="Normal 11 3 2 3 2" xfId="10202" xr:uid="{00000000-0005-0000-0000-0000DA270000}"/>
    <cellStyle name="Normal 11 3 2 4" xfId="10203" xr:uid="{00000000-0005-0000-0000-0000DB270000}"/>
    <cellStyle name="Normal 11 3 2 4 2" xfId="10204" xr:uid="{00000000-0005-0000-0000-0000DC270000}"/>
    <cellStyle name="Normal 11 3 2 5" xfId="10205" xr:uid="{00000000-0005-0000-0000-0000DD270000}"/>
    <cellStyle name="Normal 11 3 3" xfId="10206" xr:uid="{00000000-0005-0000-0000-0000DE270000}"/>
    <cellStyle name="Normal 11 3 3 2" xfId="10207" xr:uid="{00000000-0005-0000-0000-0000DF270000}"/>
    <cellStyle name="Normal 11 3 3 2 2" xfId="10208" xr:uid="{00000000-0005-0000-0000-0000E0270000}"/>
    <cellStyle name="Normal 11 3 3 3" xfId="10209" xr:uid="{00000000-0005-0000-0000-0000E1270000}"/>
    <cellStyle name="Normal 11 3 3 3 2" xfId="10210" xr:uid="{00000000-0005-0000-0000-0000E2270000}"/>
    <cellStyle name="Normal 11 3 3 4" xfId="10211" xr:uid="{00000000-0005-0000-0000-0000E3270000}"/>
    <cellStyle name="Normal 11 3 4" xfId="10212" xr:uid="{00000000-0005-0000-0000-0000E4270000}"/>
    <cellStyle name="Normal 11 3 4 2" xfId="10213" xr:uid="{00000000-0005-0000-0000-0000E5270000}"/>
    <cellStyle name="Normal 11 3 5" xfId="10214" xr:uid="{00000000-0005-0000-0000-0000E6270000}"/>
    <cellStyle name="Normal 11 3 5 2" xfId="10215" xr:uid="{00000000-0005-0000-0000-0000E7270000}"/>
    <cellStyle name="Normal 11 3 6" xfId="10216" xr:uid="{00000000-0005-0000-0000-0000E8270000}"/>
    <cellStyle name="Normal 11 4" xfId="10217" xr:uid="{00000000-0005-0000-0000-0000E9270000}"/>
    <cellStyle name="Normal 11 4 2" xfId="10218" xr:uid="{00000000-0005-0000-0000-0000EA270000}"/>
    <cellStyle name="Normal 11 4 2 2" xfId="10219" xr:uid="{00000000-0005-0000-0000-0000EB270000}"/>
    <cellStyle name="Normal 11 4 2 2 2" xfId="10220" xr:uid="{00000000-0005-0000-0000-0000EC270000}"/>
    <cellStyle name="Normal 11 4 2 3" xfId="10221" xr:uid="{00000000-0005-0000-0000-0000ED270000}"/>
    <cellStyle name="Normal 11 4 2 3 2" xfId="10222" xr:uid="{00000000-0005-0000-0000-0000EE270000}"/>
    <cellStyle name="Normal 11 4 2 4" xfId="10223" xr:uid="{00000000-0005-0000-0000-0000EF270000}"/>
    <cellStyle name="Normal 11 4 3" xfId="10224" xr:uid="{00000000-0005-0000-0000-0000F0270000}"/>
    <cellStyle name="Normal 11 4 3 2" xfId="10225" xr:uid="{00000000-0005-0000-0000-0000F1270000}"/>
    <cellStyle name="Normal 11 4 4" xfId="10226" xr:uid="{00000000-0005-0000-0000-0000F2270000}"/>
    <cellStyle name="Normal 11 4 4 2" xfId="10227" xr:uid="{00000000-0005-0000-0000-0000F3270000}"/>
    <cellStyle name="Normal 11 4 5" xfId="10228" xr:uid="{00000000-0005-0000-0000-0000F4270000}"/>
    <cellStyle name="Normal 11 5" xfId="10229" xr:uid="{00000000-0005-0000-0000-0000F5270000}"/>
    <cellStyle name="Normal 11 5 2" xfId="10230" xr:uid="{00000000-0005-0000-0000-0000F6270000}"/>
    <cellStyle name="Normal 11 5 2 2" xfId="10231" xr:uid="{00000000-0005-0000-0000-0000F7270000}"/>
    <cellStyle name="Normal 11 5 3" xfId="10232" xr:uid="{00000000-0005-0000-0000-0000F8270000}"/>
    <cellStyle name="Normal 11 5 3 2" xfId="10233" xr:uid="{00000000-0005-0000-0000-0000F9270000}"/>
    <cellStyle name="Normal 11 5 4" xfId="10234" xr:uid="{00000000-0005-0000-0000-0000FA270000}"/>
    <cellStyle name="Normal 11 6" xfId="10235" xr:uid="{00000000-0005-0000-0000-0000FB270000}"/>
    <cellStyle name="Normal 11 6 2" xfId="10236" xr:uid="{00000000-0005-0000-0000-0000FC270000}"/>
    <cellStyle name="Normal 11 6 2 2" xfId="10237" xr:uid="{00000000-0005-0000-0000-0000FD270000}"/>
    <cellStyle name="Normal 11 7" xfId="10238" xr:uid="{00000000-0005-0000-0000-0000FE270000}"/>
    <cellStyle name="Normal 11 8" xfId="10239" xr:uid="{00000000-0005-0000-0000-0000FF270000}"/>
    <cellStyle name="Normal 11 9" xfId="10152" xr:uid="{00000000-0005-0000-0000-0000A8270000}"/>
    <cellStyle name="Normal 110" xfId="10240" xr:uid="{00000000-0005-0000-0000-000000280000}"/>
    <cellStyle name="Normal 110 2" xfId="10241" xr:uid="{00000000-0005-0000-0000-000001280000}"/>
    <cellStyle name="Normal 110 3" xfId="10242" xr:uid="{00000000-0005-0000-0000-000002280000}"/>
    <cellStyle name="Normal 111" xfId="10243" xr:uid="{00000000-0005-0000-0000-000003280000}"/>
    <cellStyle name="Normal 111 2" xfId="10244" xr:uid="{00000000-0005-0000-0000-000004280000}"/>
    <cellStyle name="Normal 111 3" xfId="10245" xr:uid="{00000000-0005-0000-0000-000005280000}"/>
    <cellStyle name="Normal 112" xfId="10246" xr:uid="{00000000-0005-0000-0000-000006280000}"/>
    <cellStyle name="Normal 112 2" xfId="10247" xr:uid="{00000000-0005-0000-0000-000007280000}"/>
    <cellStyle name="Normal 112 3" xfId="10248" xr:uid="{00000000-0005-0000-0000-000008280000}"/>
    <cellStyle name="Normal 113" xfId="10249" xr:uid="{00000000-0005-0000-0000-000009280000}"/>
    <cellStyle name="Normal 113 2" xfId="10250" xr:uid="{00000000-0005-0000-0000-00000A280000}"/>
    <cellStyle name="Normal 113 3" xfId="10251" xr:uid="{00000000-0005-0000-0000-00000B280000}"/>
    <cellStyle name="Normal 114" xfId="10252" xr:uid="{00000000-0005-0000-0000-00000C280000}"/>
    <cellStyle name="Normal 114 2" xfId="10253" xr:uid="{00000000-0005-0000-0000-00000D280000}"/>
    <cellStyle name="Normal 114 3" xfId="10254" xr:uid="{00000000-0005-0000-0000-00000E280000}"/>
    <cellStyle name="Normal 115" xfId="10255" xr:uid="{00000000-0005-0000-0000-00000F280000}"/>
    <cellStyle name="Normal 115 2" xfId="10256" xr:uid="{00000000-0005-0000-0000-000010280000}"/>
    <cellStyle name="Normal 115 3" xfId="10257" xr:uid="{00000000-0005-0000-0000-000011280000}"/>
    <cellStyle name="Normal 116" xfId="10258" xr:uid="{00000000-0005-0000-0000-000012280000}"/>
    <cellStyle name="Normal 116 2" xfId="10259" xr:uid="{00000000-0005-0000-0000-000013280000}"/>
    <cellStyle name="Normal 116 3" xfId="10260" xr:uid="{00000000-0005-0000-0000-000014280000}"/>
    <cellStyle name="Normal 117" xfId="10261" xr:uid="{00000000-0005-0000-0000-000015280000}"/>
    <cellStyle name="Normal 117 2" xfId="10262" xr:uid="{00000000-0005-0000-0000-000016280000}"/>
    <cellStyle name="Normal 117 3" xfId="10263" xr:uid="{00000000-0005-0000-0000-000017280000}"/>
    <cellStyle name="Normal 118" xfId="10264" xr:uid="{00000000-0005-0000-0000-000018280000}"/>
    <cellStyle name="Normal 118 2" xfId="10265" xr:uid="{00000000-0005-0000-0000-000019280000}"/>
    <cellStyle name="Normal 118 3" xfId="10266" xr:uid="{00000000-0005-0000-0000-00001A280000}"/>
    <cellStyle name="Normal 119" xfId="10267" xr:uid="{00000000-0005-0000-0000-00001B280000}"/>
    <cellStyle name="Normal 119 2" xfId="10268" xr:uid="{00000000-0005-0000-0000-00001C280000}"/>
    <cellStyle name="Normal 119 3" xfId="10269" xr:uid="{00000000-0005-0000-0000-00001D280000}"/>
    <cellStyle name="Normal 12" xfId="275" xr:uid="{00000000-0005-0000-0000-000013010000}"/>
    <cellStyle name="Normal 12 10" xfId="10271" xr:uid="{00000000-0005-0000-0000-00001F280000}"/>
    <cellStyle name="Normal 12 10 2" xfId="10272" xr:uid="{00000000-0005-0000-0000-000020280000}"/>
    <cellStyle name="Normal 12 10 2 2" xfId="10273" xr:uid="{00000000-0005-0000-0000-000021280000}"/>
    <cellStyle name="Normal 12 10 2 2 2" xfId="10274" xr:uid="{00000000-0005-0000-0000-000022280000}"/>
    <cellStyle name="Normal 12 10 2 3" xfId="10275" xr:uid="{00000000-0005-0000-0000-000023280000}"/>
    <cellStyle name="Normal 12 10 3" xfId="10276" xr:uid="{00000000-0005-0000-0000-000024280000}"/>
    <cellStyle name="Normal 12 10 3 2" xfId="10277" xr:uid="{00000000-0005-0000-0000-000025280000}"/>
    <cellStyle name="Normal 12 10 3 2 2" xfId="10278" xr:uid="{00000000-0005-0000-0000-000026280000}"/>
    <cellStyle name="Normal 12 10 3 3" xfId="10279" xr:uid="{00000000-0005-0000-0000-000027280000}"/>
    <cellStyle name="Normal 12 10 4" xfId="10280" xr:uid="{00000000-0005-0000-0000-000028280000}"/>
    <cellStyle name="Normal 12 10 4 2" xfId="10281" xr:uid="{00000000-0005-0000-0000-000029280000}"/>
    <cellStyle name="Normal 12 10 5" xfId="10282" xr:uid="{00000000-0005-0000-0000-00002A280000}"/>
    <cellStyle name="Normal 12 11" xfId="10283" xr:uid="{00000000-0005-0000-0000-00002B280000}"/>
    <cellStyle name="Normal 12 11 2" xfId="10284" xr:uid="{00000000-0005-0000-0000-00002C280000}"/>
    <cellStyle name="Normal 12 11 2 2" xfId="10285" xr:uid="{00000000-0005-0000-0000-00002D280000}"/>
    <cellStyle name="Normal 12 11 2 2 2" xfId="10286" xr:uid="{00000000-0005-0000-0000-00002E280000}"/>
    <cellStyle name="Normal 12 11 2 3" xfId="10287" xr:uid="{00000000-0005-0000-0000-00002F280000}"/>
    <cellStyle name="Normal 12 11 3" xfId="10288" xr:uid="{00000000-0005-0000-0000-000030280000}"/>
    <cellStyle name="Normal 12 11 3 2" xfId="10289" xr:uid="{00000000-0005-0000-0000-000031280000}"/>
    <cellStyle name="Normal 12 11 3 2 2" xfId="10290" xr:uid="{00000000-0005-0000-0000-000032280000}"/>
    <cellStyle name="Normal 12 11 3 3" xfId="10291" xr:uid="{00000000-0005-0000-0000-000033280000}"/>
    <cellStyle name="Normal 12 11 4" xfId="10292" xr:uid="{00000000-0005-0000-0000-000034280000}"/>
    <cellStyle name="Normal 12 11 4 2" xfId="10293" xr:uid="{00000000-0005-0000-0000-000035280000}"/>
    <cellStyle name="Normal 12 11 5" xfId="10294" xr:uid="{00000000-0005-0000-0000-000036280000}"/>
    <cellStyle name="Normal 12 12" xfId="10295" xr:uid="{00000000-0005-0000-0000-000037280000}"/>
    <cellStyle name="Normal 12 12 2" xfId="10296" xr:uid="{00000000-0005-0000-0000-000038280000}"/>
    <cellStyle name="Normal 12 12 2 2" xfId="10297" xr:uid="{00000000-0005-0000-0000-000039280000}"/>
    <cellStyle name="Normal 12 12 2 2 2" xfId="10298" xr:uid="{00000000-0005-0000-0000-00003A280000}"/>
    <cellStyle name="Normal 12 12 2 3" xfId="10299" xr:uid="{00000000-0005-0000-0000-00003B280000}"/>
    <cellStyle name="Normal 12 12 3" xfId="10300" xr:uid="{00000000-0005-0000-0000-00003C280000}"/>
    <cellStyle name="Normal 12 12 3 2" xfId="10301" xr:uid="{00000000-0005-0000-0000-00003D280000}"/>
    <cellStyle name="Normal 12 12 3 2 2" xfId="10302" xr:uid="{00000000-0005-0000-0000-00003E280000}"/>
    <cellStyle name="Normal 12 12 3 3" xfId="10303" xr:uid="{00000000-0005-0000-0000-00003F280000}"/>
    <cellStyle name="Normal 12 12 4" xfId="10304" xr:uid="{00000000-0005-0000-0000-000040280000}"/>
    <cellStyle name="Normal 12 12 4 2" xfId="10305" xr:uid="{00000000-0005-0000-0000-000041280000}"/>
    <cellStyle name="Normal 12 12 5" xfId="10306" xr:uid="{00000000-0005-0000-0000-000042280000}"/>
    <cellStyle name="Normal 12 13" xfId="10307" xr:uid="{00000000-0005-0000-0000-000043280000}"/>
    <cellStyle name="Normal 12 13 2" xfId="10308" xr:uid="{00000000-0005-0000-0000-000044280000}"/>
    <cellStyle name="Normal 12 13 2 2" xfId="10309" xr:uid="{00000000-0005-0000-0000-000045280000}"/>
    <cellStyle name="Normal 12 13 2 2 2" xfId="10310" xr:uid="{00000000-0005-0000-0000-000046280000}"/>
    <cellStyle name="Normal 12 13 2 3" xfId="10311" xr:uid="{00000000-0005-0000-0000-000047280000}"/>
    <cellStyle name="Normal 12 13 3" xfId="10312" xr:uid="{00000000-0005-0000-0000-000048280000}"/>
    <cellStyle name="Normal 12 13 3 2" xfId="10313" xr:uid="{00000000-0005-0000-0000-000049280000}"/>
    <cellStyle name="Normal 12 13 3 2 2" xfId="10314" xr:uid="{00000000-0005-0000-0000-00004A280000}"/>
    <cellStyle name="Normal 12 13 3 3" xfId="10315" xr:uid="{00000000-0005-0000-0000-00004B280000}"/>
    <cellStyle name="Normal 12 13 4" xfId="10316" xr:uid="{00000000-0005-0000-0000-00004C280000}"/>
    <cellStyle name="Normal 12 13 4 2" xfId="10317" xr:uid="{00000000-0005-0000-0000-00004D280000}"/>
    <cellStyle name="Normal 12 13 5" xfId="10318" xr:uid="{00000000-0005-0000-0000-00004E280000}"/>
    <cellStyle name="Normal 12 14" xfId="10319" xr:uid="{00000000-0005-0000-0000-00004F280000}"/>
    <cellStyle name="Normal 12 14 2" xfId="10320" xr:uid="{00000000-0005-0000-0000-000050280000}"/>
    <cellStyle name="Normal 12 14 2 2" xfId="10321" xr:uid="{00000000-0005-0000-0000-000051280000}"/>
    <cellStyle name="Normal 12 14 2 2 2" xfId="10322" xr:uid="{00000000-0005-0000-0000-000052280000}"/>
    <cellStyle name="Normal 12 14 2 3" xfId="10323" xr:uid="{00000000-0005-0000-0000-000053280000}"/>
    <cellStyle name="Normal 12 14 3" xfId="10324" xr:uid="{00000000-0005-0000-0000-000054280000}"/>
    <cellStyle name="Normal 12 14 3 2" xfId="10325" xr:uid="{00000000-0005-0000-0000-000055280000}"/>
    <cellStyle name="Normal 12 14 3 2 2" xfId="10326" xr:uid="{00000000-0005-0000-0000-000056280000}"/>
    <cellStyle name="Normal 12 14 3 3" xfId="10327" xr:uid="{00000000-0005-0000-0000-000057280000}"/>
    <cellStyle name="Normal 12 14 4" xfId="10328" xr:uid="{00000000-0005-0000-0000-000058280000}"/>
    <cellStyle name="Normal 12 14 4 2" xfId="10329" xr:uid="{00000000-0005-0000-0000-000059280000}"/>
    <cellStyle name="Normal 12 14 5" xfId="10330" xr:uid="{00000000-0005-0000-0000-00005A280000}"/>
    <cellStyle name="Normal 12 15" xfId="10331" xr:uid="{00000000-0005-0000-0000-00005B280000}"/>
    <cellStyle name="Normal 12 15 2" xfId="10332" xr:uid="{00000000-0005-0000-0000-00005C280000}"/>
    <cellStyle name="Normal 12 15 2 2" xfId="10333" xr:uid="{00000000-0005-0000-0000-00005D280000}"/>
    <cellStyle name="Normal 12 15 2 2 2" xfId="10334" xr:uid="{00000000-0005-0000-0000-00005E280000}"/>
    <cellStyle name="Normal 12 15 2 3" xfId="10335" xr:uid="{00000000-0005-0000-0000-00005F280000}"/>
    <cellStyle name="Normal 12 15 3" xfId="10336" xr:uid="{00000000-0005-0000-0000-000060280000}"/>
    <cellStyle name="Normal 12 15 3 2" xfId="10337" xr:uid="{00000000-0005-0000-0000-000061280000}"/>
    <cellStyle name="Normal 12 15 3 2 2" xfId="10338" xr:uid="{00000000-0005-0000-0000-000062280000}"/>
    <cellStyle name="Normal 12 15 3 3" xfId="10339" xr:uid="{00000000-0005-0000-0000-000063280000}"/>
    <cellStyle name="Normal 12 15 4" xfId="10340" xr:uid="{00000000-0005-0000-0000-000064280000}"/>
    <cellStyle name="Normal 12 15 4 2" xfId="10341" xr:uid="{00000000-0005-0000-0000-000065280000}"/>
    <cellStyle name="Normal 12 15 5" xfId="10342" xr:uid="{00000000-0005-0000-0000-000066280000}"/>
    <cellStyle name="Normal 12 16" xfId="10343" xr:uid="{00000000-0005-0000-0000-000067280000}"/>
    <cellStyle name="Normal 12 16 2" xfId="10344" xr:uid="{00000000-0005-0000-0000-000068280000}"/>
    <cellStyle name="Normal 12 16 2 2" xfId="10345" xr:uid="{00000000-0005-0000-0000-000069280000}"/>
    <cellStyle name="Normal 12 16 2 2 2" xfId="10346" xr:uid="{00000000-0005-0000-0000-00006A280000}"/>
    <cellStyle name="Normal 12 16 2 3" xfId="10347" xr:uid="{00000000-0005-0000-0000-00006B280000}"/>
    <cellStyle name="Normal 12 16 3" xfId="10348" xr:uid="{00000000-0005-0000-0000-00006C280000}"/>
    <cellStyle name="Normal 12 16 3 2" xfId="10349" xr:uid="{00000000-0005-0000-0000-00006D280000}"/>
    <cellStyle name="Normal 12 16 3 2 2" xfId="10350" xr:uid="{00000000-0005-0000-0000-00006E280000}"/>
    <cellStyle name="Normal 12 16 3 3" xfId="10351" xr:uid="{00000000-0005-0000-0000-00006F280000}"/>
    <cellStyle name="Normal 12 16 4" xfId="10352" xr:uid="{00000000-0005-0000-0000-000070280000}"/>
    <cellStyle name="Normal 12 16 4 2" xfId="10353" xr:uid="{00000000-0005-0000-0000-000071280000}"/>
    <cellStyle name="Normal 12 16 5" xfId="10354" xr:uid="{00000000-0005-0000-0000-000072280000}"/>
    <cellStyle name="Normal 12 17" xfId="10355" xr:uid="{00000000-0005-0000-0000-000073280000}"/>
    <cellStyle name="Normal 12 17 2" xfId="10356" xr:uid="{00000000-0005-0000-0000-000074280000}"/>
    <cellStyle name="Normal 12 17 2 2" xfId="10357" xr:uid="{00000000-0005-0000-0000-000075280000}"/>
    <cellStyle name="Normal 12 17 2 2 2" xfId="10358" xr:uid="{00000000-0005-0000-0000-000076280000}"/>
    <cellStyle name="Normal 12 17 2 3" xfId="10359" xr:uid="{00000000-0005-0000-0000-000077280000}"/>
    <cellStyle name="Normal 12 17 3" xfId="10360" xr:uid="{00000000-0005-0000-0000-000078280000}"/>
    <cellStyle name="Normal 12 17 3 2" xfId="10361" xr:uid="{00000000-0005-0000-0000-000079280000}"/>
    <cellStyle name="Normal 12 17 3 2 2" xfId="10362" xr:uid="{00000000-0005-0000-0000-00007A280000}"/>
    <cellStyle name="Normal 12 17 3 3" xfId="10363" xr:uid="{00000000-0005-0000-0000-00007B280000}"/>
    <cellStyle name="Normal 12 17 4" xfId="10364" xr:uid="{00000000-0005-0000-0000-00007C280000}"/>
    <cellStyle name="Normal 12 17 4 2" xfId="10365" xr:uid="{00000000-0005-0000-0000-00007D280000}"/>
    <cellStyle name="Normal 12 17 5" xfId="10366" xr:uid="{00000000-0005-0000-0000-00007E280000}"/>
    <cellStyle name="Normal 12 18" xfId="10367" xr:uid="{00000000-0005-0000-0000-00007F280000}"/>
    <cellStyle name="Normal 12 18 2" xfId="10368" xr:uid="{00000000-0005-0000-0000-000080280000}"/>
    <cellStyle name="Normal 12 18 2 2" xfId="10369" xr:uid="{00000000-0005-0000-0000-000081280000}"/>
    <cellStyle name="Normal 12 18 2 2 2" xfId="10370" xr:uid="{00000000-0005-0000-0000-000082280000}"/>
    <cellStyle name="Normal 12 18 2 2 2 2" xfId="10371" xr:uid="{00000000-0005-0000-0000-000083280000}"/>
    <cellStyle name="Normal 12 18 2 2 2 2 2" xfId="10372" xr:uid="{00000000-0005-0000-0000-000084280000}"/>
    <cellStyle name="Normal 12 18 2 2 2 3" xfId="10373" xr:uid="{00000000-0005-0000-0000-000085280000}"/>
    <cellStyle name="Normal 12 18 2 2 3" xfId="10374" xr:uid="{00000000-0005-0000-0000-000086280000}"/>
    <cellStyle name="Normal 12 18 2 2 3 2" xfId="10375" xr:uid="{00000000-0005-0000-0000-000087280000}"/>
    <cellStyle name="Normal 12 18 2 2 4" xfId="10376" xr:uid="{00000000-0005-0000-0000-000088280000}"/>
    <cellStyle name="Normal 12 18 2 3" xfId="10377" xr:uid="{00000000-0005-0000-0000-000089280000}"/>
    <cellStyle name="Normal 12 18 2 3 2" xfId="10378" xr:uid="{00000000-0005-0000-0000-00008A280000}"/>
    <cellStyle name="Normal 12 18 2 3 2 2" xfId="10379" xr:uid="{00000000-0005-0000-0000-00008B280000}"/>
    <cellStyle name="Normal 12 18 2 3 3" xfId="10380" xr:uid="{00000000-0005-0000-0000-00008C280000}"/>
    <cellStyle name="Normal 12 18 2 4" xfId="10381" xr:uid="{00000000-0005-0000-0000-00008D280000}"/>
    <cellStyle name="Normal 12 18 2 4 2" xfId="10382" xr:uid="{00000000-0005-0000-0000-00008E280000}"/>
    <cellStyle name="Normal 12 18 2 5" xfId="10383" xr:uid="{00000000-0005-0000-0000-00008F280000}"/>
    <cellStyle name="Normal 12 18 3" xfId="10384" xr:uid="{00000000-0005-0000-0000-000090280000}"/>
    <cellStyle name="Normal 12 18 3 2" xfId="10385" xr:uid="{00000000-0005-0000-0000-000091280000}"/>
    <cellStyle name="Normal 12 18 3 2 2" xfId="10386" xr:uid="{00000000-0005-0000-0000-000092280000}"/>
    <cellStyle name="Normal 12 18 3 2 2 2" xfId="10387" xr:uid="{00000000-0005-0000-0000-000093280000}"/>
    <cellStyle name="Normal 12 18 3 2 3" xfId="10388" xr:uid="{00000000-0005-0000-0000-000094280000}"/>
    <cellStyle name="Normal 12 18 3 3" xfId="10389" xr:uid="{00000000-0005-0000-0000-000095280000}"/>
    <cellStyle name="Normal 12 18 3 3 2" xfId="10390" xr:uid="{00000000-0005-0000-0000-000096280000}"/>
    <cellStyle name="Normal 12 18 3 4" xfId="10391" xr:uid="{00000000-0005-0000-0000-000097280000}"/>
    <cellStyle name="Normal 12 18 4" xfId="10392" xr:uid="{00000000-0005-0000-0000-000098280000}"/>
    <cellStyle name="Normal 12 18 4 2" xfId="10393" xr:uid="{00000000-0005-0000-0000-000099280000}"/>
    <cellStyle name="Normal 12 18 4 2 2" xfId="10394" xr:uid="{00000000-0005-0000-0000-00009A280000}"/>
    <cellStyle name="Normal 12 18 4 3" xfId="10395" xr:uid="{00000000-0005-0000-0000-00009B280000}"/>
    <cellStyle name="Normal 12 18 5" xfId="10396" xr:uid="{00000000-0005-0000-0000-00009C280000}"/>
    <cellStyle name="Normal 12 18 5 2" xfId="10397" xr:uid="{00000000-0005-0000-0000-00009D280000}"/>
    <cellStyle name="Normal 12 18 6" xfId="10398" xr:uid="{00000000-0005-0000-0000-00009E280000}"/>
    <cellStyle name="Normal 12 19" xfId="10399" xr:uid="{00000000-0005-0000-0000-00009F280000}"/>
    <cellStyle name="Normal 12 19 2" xfId="10400" xr:uid="{00000000-0005-0000-0000-0000A0280000}"/>
    <cellStyle name="Normal 12 19 2 2" xfId="10401" xr:uid="{00000000-0005-0000-0000-0000A1280000}"/>
    <cellStyle name="Normal 12 19 2 2 2" xfId="10402" xr:uid="{00000000-0005-0000-0000-0000A2280000}"/>
    <cellStyle name="Normal 12 19 2 2 2 2" xfId="10403" xr:uid="{00000000-0005-0000-0000-0000A3280000}"/>
    <cellStyle name="Normal 12 19 2 2 3" xfId="10404" xr:uid="{00000000-0005-0000-0000-0000A4280000}"/>
    <cellStyle name="Normal 12 19 2 3" xfId="10405" xr:uid="{00000000-0005-0000-0000-0000A5280000}"/>
    <cellStyle name="Normal 12 19 2 3 2" xfId="10406" xr:uid="{00000000-0005-0000-0000-0000A6280000}"/>
    <cellStyle name="Normal 12 19 2 4" xfId="10407" xr:uid="{00000000-0005-0000-0000-0000A7280000}"/>
    <cellStyle name="Normal 12 19 3" xfId="10408" xr:uid="{00000000-0005-0000-0000-0000A8280000}"/>
    <cellStyle name="Normal 12 19 3 2" xfId="10409" xr:uid="{00000000-0005-0000-0000-0000A9280000}"/>
    <cellStyle name="Normal 12 19 3 2 2" xfId="10410" xr:uid="{00000000-0005-0000-0000-0000AA280000}"/>
    <cellStyle name="Normal 12 19 3 3" xfId="10411" xr:uid="{00000000-0005-0000-0000-0000AB280000}"/>
    <cellStyle name="Normal 12 19 4" xfId="10412" xr:uid="{00000000-0005-0000-0000-0000AC280000}"/>
    <cellStyle name="Normal 12 19 4 2" xfId="10413" xr:uid="{00000000-0005-0000-0000-0000AD280000}"/>
    <cellStyle name="Normal 12 19 5" xfId="10414" xr:uid="{00000000-0005-0000-0000-0000AE280000}"/>
    <cellStyle name="Normal 12 2" xfId="10415" xr:uid="{00000000-0005-0000-0000-0000AF280000}"/>
    <cellStyle name="Normal 12 2 2" xfId="10416" xr:uid="{00000000-0005-0000-0000-0000B0280000}"/>
    <cellStyle name="Normal 12 2 2 2" xfId="10417" xr:uid="{00000000-0005-0000-0000-0000B1280000}"/>
    <cellStyle name="Normal 12 2 2 2 2" xfId="10418" xr:uid="{00000000-0005-0000-0000-0000B2280000}"/>
    <cellStyle name="Normal 12 2 2 3" xfId="10419" xr:uid="{00000000-0005-0000-0000-0000B3280000}"/>
    <cellStyle name="Normal 12 2 3" xfId="10420" xr:uid="{00000000-0005-0000-0000-0000B4280000}"/>
    <cellStyle name="Normal 12 2 3 2" xfId="10421" xr:uid="{00000000-0005-0000-0000-0000B5280000}"/>
    <cellStyle name="Normal 12 2 3 2 2" xfId="10422" xr:uid="{00000000-0005-0000-0000-0000B6280000}"/>
    <cellStyle name="Normal 12 2 3 3" xfId="10423" xr:uid="{00000000-0005-0000-0000-0000B7280000}"/>
    <cellStyle name="Normal 12 2 4" xfId="10424" xr:uid="{00000000-0005-0000-0000-0000B8280000}"/>
    <cellStyle name="Normal 12 2 5" xfId="10425" xr:uid="{00000000-0005-0000-0000-0000B9280000}"/>
    <cellStyle name="Normal 12 2 5 2" xfId="10426" xr:uid="{00000000-0005-0000-0000-0000BA280000}"/>
    <cellStyle name="Normal 12 2 6" xfId="10427" xr:uid="{00000000-0005-0000-0000-0000BB280000}"/>
    <cellStyle name="Normal 12 20" xfId="10428" xr:uid="{00000000-0005-0000-0000-0000BC280000}"/>
    <cellStyle name="Normal 12 20 2" xfId="10429" xr:uid="{00000000-0005-0000-0000-0000BD280000}"/>
    <cellStyle name="Normal 12 20 2 2" xfId="10430" xr:uid="{00000000-0005-0000-0000-0000BE280000}"/>
    <cellStyle name="Normal 12 20 2 2 2" xfId="10431" xr:uid="{00000000-0005-0000-0000-0000BF280000}"/>
    <cellStyle name="Normal 12 20 2 3" xfId="10432" xr:uid="{00000000-0005-0000-0000-0000C0280000}"/>
    <cellStyle name="Normal 12 20 3" xfId="10433" xr:uid="{00000000-0005-0000-0000-0000C1280000}"/>
    <cellStyle name="Normal 12 20 3 2" xfId="10434" xr:uid="{00000000-0005-0000-0000-0000C2280000}"/>
    <cellStyle name="Normal 12 20 4" xfId="10435" xr:uid="{00000000-0005-0000-0000-0000C3280000}"/>
    <cellStyle name="Normal 12 21" xfId="10436" xr:uid="{00000000-0005-0000-0000-0000C4280000}"/>
    <cellStyle name="Normal 12 21 2" xfId="10437" xr:uid="{00000000-0005-0000-0000-0000C5280000}"/>
    <cellStyle name="Normal 12 21 2 2" xfId="10438" xr:uid="{00000000-0005-0000-0000-0000C6280000}"/>
    <cellStyle name="Normal 12 21 3" xfId="10439" xr:uid="{00000000-0005-0000-0000-0000C7280000}"/>
    <cellStyle name="Normal 12 22" xfId="10440" xr:uid="{00000000-0005-0000-0000-0000C8280000}"/>
    <cellStyle name="Normal 12 23" xfId="10441" xr:uid="{00000000-0005-0000-0000-0000C9280000}"/>
    <cellStyle name="Normal 12 23 2" xfId="10442" xr:uid="{00000000-0005-0000-0000-0000CA280000}"/>
    <cellStyle name="Normal 12 24" xfId="10443" xr:uid="{00000000-0005-0000-0000-0000CB280000}"/>
    <cellStyle name="Normal 12 25" xfId="10444" xr:uid="{00000000-0005-0000-0000-0000CC280000}"/>
    <cellStyle name="Normal 12 26" xfId="10445" xr:uid="{00000000-0005-0000-0000-0000CD280000}"/>
    <cellStyle name="Normal 12 27" xfId="10270" xr:uid="{00000000-0005-0000-0000-00001E280000}"/>
    <cellStyle name="Normal 12 3" xfId="10446" xr:uid="{00000000-0005-0000-0000-0000CE280000}"/>
    <cellStyle name="Normal 12 3 2" xfId="10447" xr:uid="{00000000-0005-0000-0000-0000CF280000}"/>
    <cellStyle name="Normal 12 3 2 2" xfId="10448" xr:uid="{00000000-0005-0000-0000-0000D0280000}"/>
    <cellStyle name="Normal 12 3 2 2 2" xfId="10449" xr:uid="{00000000-0005-0000-0000-0000D1280000}"/>
    <cellStyle name="Normal 12 3 2 3" xfId="10450" xr:uid="{00000000-0005-0000-0000-0000D2280000}"/>
    <cellStyle name="Normal 12 3 3" xfId="10451" xr:uid="{00000000-0005-0000-0000-0000D3280000}"/>
    <cellStyle name="Normal 12 3 3 2" xfId="10452" xr:uid="{00000000-0005-0000-0000-0000D4280000}"/>
    <cellStyle name="Normal 12 3 3 2 2" xfId="10453" xr:uid="{00000000-0005-0000-0000-0000D5280000}"/>
    <cellStyle name="Normal 12 3 3 3" xfId="10454" xr:uid="{00000000-0005-0000-0000-0000D6280000}"/>
    <cellStyle name="Normal 12 3 4" xfId="10455" xr:uid="{00000000-0005-0000-0000-0000D7280000}"/>
    <cellStyle name="Normal 12 3 5" xfId="10456" xr:uid="{00000000-0005-0000-0000-0000D8280000}"/>
    <cellStyle name="Normal 12 3 5 2" xfId="10457" xr:uid="{00000000-0005-0000-0000-0000D9280000}"/>
    <cellStyle name="Normal 12 3 6" xfId="10458" xr:uid="{00000000-0005-0000-0000-0000DA280000}"/>
    <cellStyle name="Normal 12 4" xfId="10459" xr:uid="{00000000-0005-0000-0000-0000DB280000}"/>
    <cellStyle name="Normal 12 4 2" xfId="10460" xr:uid="{00000000-0005-0000-0000-0000DC280000}"/>
    <cellStyle name="Normal 12 4 2 2" xfId="10461" xr:uid="{00000000-0005-0000-0000-0000DD280000}"/>
    <cellStyle name="Normal 12 4 2 2 2" xfId="10462" xr:uid="{00000000-0005-0000-0000-0000DE280000}"/>
    <cellStyle name="Normal 12 4 2 3" xfId="10463" xr:uid="{00000000-0005-0000-0000-0000DF280000}"/>
    <cellStyle name="Normal 12 4 3" xfId="10464" xr:uid="{00000000-0005-0000-0000-0000E0280000}"/>
    <cellStyle name="Normal 12 4 3 2" xfId="10465" xr:uid="{00000000-0005-0000-0000-0000E1280000}"/>
    <cellStyle name="Normal 12 4 3 2 2" xfId="10466" xr:uid="{00000000-0005-0000-0000-0000E2280000}"/>
    <cellStyle name="Normal 12 4 3 3" xfId="10467" xr:uid="{00000000-0005-0000-0000-0000E3280000}"/>
    <cellStyle name="Normal 12 4 4" xfId="10468" xr:uid="{00000000-0005-0000-0000-0000E4280000}"/>
    <cellStyle name="Normal 12 4 4 2" xfId="10469" xr:uid="{00000000-0005-0000-0000-0000E5280000}"/>
    <cellStyle name="Normal 12 4 5" xfId="10470" xr:uid="{00000000-0005-0000-0000-0000E6280000}"/>
    <cellStyle name="Normal 12 5" xfId="10471" xr:uid="{00000000-0005-0000-0000-0000E7280000}"/>
    <cellStyle name="Normal 12 5 2" xfId="10472" xr:uid="{00000000-0005-0000-0000-0000E8280000}"/>
    <cellStyle name="Normal 12 5 2 2" xfId="10473" xr:uid="{00000000-0005-0000-0000-0000E9280000}"/>
    <cellStyle name="Normal 12 5 2 2 2" xfId="10474" xr:uid="{00000000-0005-0000-0000-0000EA280000}"/>
    <cellStyle name="Normal 12 5 2 3" xfId="10475" xr:uid="{00000000-0005-0000-0000-0000EB280000}"/>
    <cellStyle name="Normal 12 5 3" xfId="10476" xr:uid="{00000000-0005-0000-0000-0000EC280000}"/>
    <cellStyle name="Normal 12 5 3 2" xfId="10477" xr:uid="{00000000-0005-0000-0000-0000ED280000}"/>
    <cellStyle name="Normal 12 5 3 2 2" xfId="10478" xr:uid="{00000000-0005-0000-0000-0000EE280000}"/>
    <cellStyle name="Normal 12 5 3 3" xfId="10479" xr:uid="{00000000-0005-0000-0000-0000EF280000}"/>
    <cellStyle name="Normal 12 5 4" xfId="10480" xr:uid="{00000000-0005-0000-0000-0000F0280000}"/>
    <cellStyle name="Normal 12 5 4 2" xfId="10481" xr:uid="{00000000-0005-0000-0000-0000F1280000}"/>
    <cellStyle name="Normal 12 5 5" xfId="10482" xr:uid="{00000000-0005-0000-0000-0000F2280000}"/>
    <cellStyle name="Normal 12 6" xfId="10483" xr:uid="{00000000-0005-0000-0000-0000F3280000}"/>
    <cellStyle name="Normal 12 6 2" xfId="10484" xr:uid="{00000000-0005-0000-0000-0000F4280000}"/>
    <cellStyle name="Normal 12 6 2 2" xfId="10485" xr:uid="{00000000-0005-0000-0000-0000F5280000}"/>
    <cellStyle name="Normal 12 6 2 2 2" xfId="10486" xr:uid="{00000000-0005-0000-0000-0000F6280000}"/>
    <cellStyle name="Normal 12 6 2 3" xfId="10487" xr:uid="{00000000-0005-0000-0000-0000F7280000}"/>
    <cellStyle name="Normal 12 6 3" xfId="10488" xr:uid="{00000000-0005-0000-0000-0000F8280000}"/>
    <cellStyle name="Normal 12 6 3 2" xfId="10489" xr:uid="{00000000-0005-0000-0000-0000F9280000}"/>
    <cellStyle name="Normal 12 6 3 2 2" xfId="10490" xr:uid="{00000000-0005-0000-0000-0000FA280000}"/>
    <cellStyle name="Normal 12 6 3 3" xfId="10491" xr:uid="{00000000-0005-0000-0000-0000FB280000}"/>
    <cellStyle name="Normal 12 6 4" xfId="10492" xr:uid="{00000000-0005-0000-0000-0000FC280000}"/>
    <cellStyle name="Normal 12 6 4 2" xfId="10493" xr:uid="{00000000-0005-0000-0000-0000FD280000}"/>
    <cellStyle name="Normal 12 6 5" xfId="10494" xr:uid="{00000000-0005-0000-0000-0000FE280000}"/>
    <cellStyle name="Normal 12 7" xfId="10495" xr:uid="{00000000-0005-0000-0000-0000FF280000}"/>
    <cellStyle name="Normal 12 7 2" xfId="10496" xr:uid="{00000000-0005-0000-0000-000000290000}"/>
    <cellStyle name="Normal 12 7 2 2" xfId="10497" xr:uid="{00000000-0005-0000-0000-000001290000}"/>
    <cellStyle name="Normal 12 7 2 2 2" xfId="10498" xr:uid="{00000000-0005-0000-0000-000002290000}"/>
    <cellStyle name="Normal 12 7 2 3" xfId="10499" xr:uid="{00000000-0005-0000-0000-000003290000}"/>
    <cellStyle name="Normal 12 7 3" xfId="10500" xr:uid="{00000000-0005-0000-0000-000004290000}"/>
    <cellStyle name="Normal 12 7 3 2" xfId="10501" xr:uid="{00000000-0005-0000-0000-000005290000}"/>
    <cellStyle name="Normal 12 7 3 2 2" xfId="10502" xr:uid="{00000000-0005-0000-0000-000006290000}"/>
    <cellStyle name="Normal 12 7 3 3" xfId="10503" xr:uid="{00000000-0005-0000-0000-000007290000}"/>
    <cellStyle name="Normal 12 7 4" xfId="10504" xr:uid="{00000000-0005-0000-0000-000008290000}"/>
    <cellStyle name="Normal 12 7 4 2" xfId="10505" xr:uid="{00000000-0005-0000-0000-000009290000}"/>
    <cellStyle name="Normal 12 7 5" xfId="10506" xr:uid="{00000000-0005-0000-0000-00000A290000}"/>
    <cellStyle name="Normal 12 8" xfId="10507" xr:uid="{00000000-0005-0000-0000-00000B290000}"/>
    <cellStyle name="Normal 12 8 2" xfId="10508" xr:uid="{00000000-0005-0000-0000-00000C290000}"/>
    <cellStyle name="Normal 12 8 2 2" xfId="10509" xr:uid="{00000000-0005-0000-0000-00000D290000}"/>
    <cellStyle name="Normal 12 8 2 2 2" xfId="10510" xr:uid="{00000000-0005-0000-0000-00000E290000}"/>
    <cellStyle name="Normal 12 8 2 3" xfId="10511" xr:uid="{00000000-0005-0000-0000-00000F290000}"/>
    <cellStyle name="Normal 12 8 3" xfId="10512" xr:uid="{00000000-0005-0000-0000-000010290000}"/>
    <cellStyle name="Normal 12 8 3 2" xfId="10513" xr:uid="{00000000-0005-0000-0000-000011290000}"/>
    <cellStyle name="Normal 12 8 3 2 2" xfId="10514" xr:uid="{00000000-0005-0000-0000-000012290000}"/>
    <cellStyle name="Normal 12 8 3 3" xfId="10515" xr:uid="{00000000-0005-0000-0000-000013290000}"/>
    <cellStyle name="Normal 12 8 4" xfId="10516" xr:uid="{00000000-0005-0000-0000-000014290000}"/>
    <cellStyle name="Normal 12 8 4 2" xfId="10517" xr:uid="{00000000-0005-0000-0000-000015290000}"/>
    <cellStyle name="Normal 12 8 5" xfId="10518" xr:uid="{00000000-0005-0000-0000-000016290000}"/>
    <cellStyle name="Normal 12 9" xfId="10519" xr:uid="{00000000-0005-0000-0000-000017290000}"/>
    <cellStyle name="Normal 12 9 2" xfId="10520" xr:uid="{00000000-0005-0000-0000-000018290000}"/>
    <cellStyle name="Normal 12 9 2 2" xfId="10521" xr:uid="{00000000-0005-0000-0000-000019290000}"/>
    <cellStyle name="Normal 12 9 2 2 2" xfId="10522" xr:uid="{00000000-0005-0000-0000-00001A290000}"/>
    <cellStyle name="Normal 12 9 2 3" xfId="10523" xr:uid="{00000000-0005-0000-0000-00001B290000}"/>
    <cellStyle name="Normal 12 9 3" xfId="10524" xr:uid="{00000000-0005-0000-0000-00001C290000}"/>
    <cellStyle name="Normal 12 9 3 2" xfId="10525" xr:uid="{00000000-0005-0000-0000-00001D290000}"/>
    <cellStyle name="Normal 12 9 3 2 2" xfId="10526" xr:uid="{00000000-0005-0000-0000-00001E290000}"/>
    <cellStyle name="Normal 12 9 3 3" xfId="10527" xr:uid="{00000000-0005-0000-0000-00001F290000}"/>
    <cellStyle name="Normal 12 9 4" xfId="10528" xr:uid="{00000000-0005-0000-0000-000020290000}"/>
    <cellStyle name="Normal 12 9 4 2" xfId="10529" xr:uid="{00000000-0005-0000-0000-000021290000}"/>
    <cellStyle name="Normal 12 9 5" xfId="10530" xr:uid="{00000000-0005-0000-0000-000022290000}"/>
    <cellStyle name="Normal 120" xfId="10531" xr:uid="{00000000-0005-0000-0000-000023290000}"/>
    <cellStyle name="Normal 120 2" xfId="10532" xr:uid="{00000000-0005-0000-0000-000024290000}"/>
    <cellStyle name="Normal 120 3" xfId="10533" xr:uid="{00000000-0005-0000-0000-000025290000}"/>
    <cellStyle name="Normal 121" xfId="10534" xr:uid="{00000000-0005-0000-0000-000026290000}"/>
    <cellStyle name="Normal 121 2" xfId="10535" xr:uid="{00000000-0005-0000-0000-000027290000}"/>
    <cellStyle name="Normal 121 3" xfId="10536" xr:uid="{00000000-0005-0000-0000-000028290000}"/>
    <cellStyle name="Normal 122" xfId="10537" xr:uid="{00000000-0005-0000-0000-000029290000}"/>
    <cellStyle name="Normal 122 2" xfId="10538" xr:uid="{00000000-0005-0000-0000-00002A290000}"/>
    <cellStyle name="Normal 122 3" xfId="10539" xr:uid="{00000000-0005-0000-0000-00002B290000}"/>
    <cellStyle name="Normal 123" xfId="10540" xr:uid="{00000000-0005-0000-0000-00002C290000}"/>
    <cellStyle name="Normal 123 2" xfId="10541" xr:uid="{00000000-0005-0000-0000-00002D290000}"/>
    <cellStyle name="Normal 123 3" xfId="10542" xr:uid="{00000000-0005-0000-0000-00002E290000}"/>
    <cellStyle name="Normal 124" xfId="10543" xr:uid="{00000000-0005-0000-0000-00002F290000}"/>
    <cellStyle name="Normal 124 2" xfId="10544" xr:uid="{00000000-0005-0000-0000-000030290000}"/>
    <cellStyle name="Normal 124 3" xfId="10545" xr:uid="{00000000-0005-0000-0000-000031290000}"/>
    <cellStyle name="Normal 125" xfId="10546" xr:uid="{00000000-0005-0000-0000-000032290000}"/>
    <cellStyle name="Normal 125 2" xfId="10547" xr:uid="{00000000-0005-0000-0000-000033290000}"/>
    <cellStyle name="Normal 125 3" xfId="10548" xr:uid="{00000000-0005-0000-0000-000034290000}"/>
    <cellStyle name="Normal 126" xfId="10549" xr:uid="{00000000-0005-0000-0000-000035290000}"/>
    <cellStyle name="Normal 126 2" xfId="10550" xr:uid="{00000000-0005-0000-0000-000036290000}"/>
    <cellStyle name="Normal 126 3" xfId="10551" xr:uid="{00000000-0005-0000-0000-000037290000}"/>
    <cellStyle name="Normal 126 4" xfId="10552" xr:uid="{00000000-0005-0000-0000-000038290000}"/>
    <cellStyle name="Normal 126 5" xfId="10553" xr:uid="{00000000-0005-0000-0000-000039290000}"/>
    <cellStyle name="Normal 127" xfId="10554" xr:uid="{00000000-0005-0000-0000-00003A290000}"/>
    <cellStyle name="Normal 127 2" xfId="10555" xr:uid="{00000000-0005-0000-0000-00003B290000}"/>
    <cellStyle name="Normal 127 3" xfId="10556" xr:uid="{00000000-0005-0000-0000-00003C290000}"/>
    <cellStyle name="Normal 128" xfId="10557" xr:uid="{00000000-0005-0000-0000-00003D290000}"/>
    <cellStyle name="Normal 128 2" xfId="10558" xr:uid="{00000000-0005-0000-0000-00003E290000}"/>
    <cellStyle name="Normal 128 3" xfId="10559" xr:uid="{00000000-0005-0000-0000-00003F290000}"/>
    <cellStyle name="Normal 129" xfId="10560" xr:uid="{00000000-0005-0000-0000-000040290000}"/>
    <cellStyle name="Normal 129 2" xfId="10561" xr:uid="{00000000-0005-0000-0000-000041290000}"/>
    <cellStyle name="Normal 129 3" xfId="10562" xr:uid="{00000000-0005-0000-0000-000042290000}"/>
    <cellStyle name="Normal 13" xfId="204" xr:uid="{00000000-0005-0000-0000-0000CC000000}"/>
    <cellStyle name="Normal 13 10" xfId="10564" xr:uid="{00000000-0005-0000-0000-000044290000}"/>
    <cellStyle name="Normal 13 11" xfId="10563" xr:uid="{00000000-0005-0000-0000-000043290000}"/>
    <cellStyle name="Normal 13 2" xfId="10565" xr:uid="{00000000-0005-0000-0000-000045290000}"/>
    <cellStyle name="Normal 13 2 2" xfId="10566" xr:uid="{00000000-0005-0000-0000-000046290000}"/>
    <cellStyle name="Normal 13 2 2 2" xfId="10567" xr:uid="{00000000-0005-0000-0000-000047290000}"/>
    <cellStyle name="Normal 13 2 2 2 2" xfId="10568" xr:uid="{00000000-0005-0000-0000-000048290000}"/>
    <cellStyle name="Normal 13 2 2 2 2 2" xfId="10569" xr:uid="{00000000-0005-0000-0000-000049290000}"/>
    <cellStyle name="Normal 13 2 2 2 2 2 2" xfId="10570" xr:uid="{00000000-0005-0000-0000-00004A290000}"/>
    <cellStyle name="Normal 13 2 2 2 2 3" xfId="10571" xr:uid="{00000000-0005-0000-0000-00004B290000}"/>
    <cellStyle name="Normal 13 2 2 2 3" xfId="10572" xr:uid="{00000000-0005-0000-0000-00004C290000}"/>
    <cellStyle name="Normal 13 2 2 2 3 2" xfId="10573" xr:uid="{00000000-0005-0000-0000-00004D290000}"/>
    <cellStyle name="Normal 13 2 2 2 4" xfId="10574" xr:uid="{00000000-0005-0000-0000-00004E290000}"/>
    <cellStyle name="Normal 13 2 2 3" xfId="10575" xr:uid="{00000000-0005-0000-0000-00004F290000}"/>
    <cellStyle name="Normal 13 2 2 3 2" xfId="10576" xr:uid="{00000000-0005-0000-0000-000050290000}"/>
    <cellStyle name="Normal 13 2 2 3 2 2" xfId="10577" xr:uid="{00000000-0005-0000-0000-000051290000}"/>
    <cellStyle name="Normal 13 2 2 3 3" xfId="10578" xr:uid="{00000000-0005-0000-0000-000052290000}"/>
    <cellStyle name="Normal 13 2 2 4" xfId="10579" xr:uid="{00000000-0005-0000-0000-000053290000}"/>
    <cellStyle name="Normal 13 2 2 4 2" xfId="10580" xr:uid="{00000000-0005-0000-0000-000054290000}"/>
    <cellStyle name="Normal 13 2 2 5" xfId="10581" xr:uid="{00000000-0005-0000-0000-000055290000}"/>
    <cellStyle name="Normal 13 2 3" xfId="10582" xr:uid="{00000000-0005-0000-0000-000056290000}"/>
    <cellStyle name="Normal 13 2 3 2" xfId="10583" xr:uid="{00000000-0005-0000-0000-000057290000}"/>
    <cellStyle name="Normal 13 2 3 2 2" xfId="10584" xr:uid="{00000000-0005-0000-0000-000058290000}"/>
    <cellStyle name="Normal 13 2 3 2 2 2" xfId="10585" xr:uid="{00000000-0005-0000-0000-000059290000}"/>
    <cellStyle name="Normal 13 2 3 2 3" xfId="10586" xr:uid="{00000000-0005-0000-0000-00005A290000}"/>
    <cellStyle name="Normal 13 2 3 3" xfId="10587" xr:uid="{00000000-0005-0000-0000-00005B290000}"/>
    <cellStyle name="Normal 13 2 3 3 2" xfId="10588" xr:uid="{00000000-0005-0000-0000-00005C290000}"/>
    <cellStyle name="Normal 13 2 3 4" xfId="10589" xr:uid="{00000000-0005-0000-0000-00005D290000}"/>
    <cellStyle name="Normal 13 2 4" xfId="10590" xr:uid="{00000000-0005-0000-0000-00005E290000}"/>
    <cellStyle name="Normal 13 2 4 2" xfId="10591" xr:uid="{00000000-0005-0000-0000-00005F290000}"/>
    <cellStyle name="Normal 13 2 4 2 2" xfId="10592" xr:uid="{00000000-0005-0000-0000-000060290000}"/>
    <cellStyle name="Normal 13 2 4 3" xfId="10593" xr:uid="{00000000-0005-0000-0000-000061290000}"/>
    <cellStyle name="Normal 13 2 5" xfId="10594" xr:uid="{00000000-0005-0000-0000-000062290000}"/>
    <cellStyle name="Normal 13 2 5 2" xfId="10595" xr:uid="{00000000-0005-0000-0000-000063290000}"/>
    <cellStyle name="Normal 13 2 6" xfId="10596" xr:uid="{00000000-0005-0000-0000-000064290000}"/>
    <cellStyle name="Normal 13 2 6 2" xfId="10597" xr:uid="{00000000-0005-0000-0000-000065290000}"/>
    <cellStyle name="Normal 13 2 7" xfId="10598" xr:uid="{00000000-0005-0000-0000-000066290000}"/>
    <cellStyle name="Normal 13 3" xfId="10599" xr:uid="{00000000-0005-0000-0000-000067290000}"/>
    <cellStyle name="Normal 13 3 2" xfId="10600" xr:uid="{00000000-0005-0000-0000-000068290000}"/>
    <cellStyle name="Normal 13 3 2 2" xfId="10601" xr:uid="{00000000-0005-0000-0000-000069290000}"/>
    <cellStyle name="Normal 13 3 2 2 2" xfId="10602" xr:uid="{00000000-0005-0000-0000-00006A290000}"/>
    <cellStyle name="Normal 13 3 2 2 2 2" xfId="10603" xr:uid="{00000000-0005-0000-0000-00006B290000}"/>
    <cellStyle name="Normal 13 3 2 2 3" xfId="10604" xr:uid="{00000000-0005-0000-0000-00006C290000}"/>
    <cellStyle name="Normal 13 3 2 3" xfId="10605" xr:uid="{00000000-0005-0000-0000-00006D290000}"/>
    <cellStyle name="Normal 13 3 2 3 2" xfId="10606" xr:uid="{00000000-0005-0000-0000-00006E290000}"/>
    <cellStyle name="Normal 13 3 2 4" xfId="10607" xr:uid="{00000000-0005-0000-0000-00006F290000}"/>
    <cellStyle name="Normal 13 3 3" xfId="10608" xr:uid="{00000000-0005-0000-0000-000070290000}"/>
    <cellStyle name="Normal 13 3 3 2" xfId="10609" xr:uid="{00000000-0005-0000-0000-000071290000}"/>
    <cellStyle name="Normal 13 3 3 2 2" xfId="10610" xr:uid="{00000000-0005-0000-0000-000072290000}"/>
    <cellStyle name="Normal 13 3 3 3" xfId="10611" xr:uid="{00000000-0005-0000-0000-000073290000}"/>
    <cellStyle name="Normal 13 3 4" xfId="10612" xr:uid="{00000000-0005-0000-0000-000074290000}"/>
    <cellStyle name="Normal 13 3 4 2" xfId="10613" xr:uid="{00000000-0005-0000-0000-000075290000}"/>
    <cellStyle name="Normal 13 3 5" xfId="10614" xr:uid="{00000000-0005-0000-0000-000076290000}"/>
    <cellStyle name="Normal 13 4" xfId="10615" xr:uid="{00000000-0005-0000-0000-000077290000}"/>
    <cellStyle name="Normal 13 4 2" xfId="10616" xr:uid="{00000000-0005-0000-0000-000078290000}"/>
    <cellStyle name="Normal 13 4 2 2" xfId="10617" xr:uid="{00000000-0005-0000-0000-000079290000}"/>
    <cellStyle name="Normal 13 4 2 2 2" xfId="10618" xr:uid="{00000000-0005-0000-0000-00007A290000}"/>
    <cellStyle name="Normal 13 4 2 3" xfId="10619" xr:uid="{00000000-0005-0000-0000-00007B290000}"/>
    <cellStyle name="Normal 13 4 3" xfId="10620" xr:uid="{00000000-0005-0000-0000-00007C290000}"/>
    <cellStyle name="Normal 13 4 3 2" xfId="10621" xr:uid="{00000000-0005-0000-0000-00007D290000}"/>
    <cellStyle name="Normal 13 4 4" xfId="10622" xr:uid="{00000000-0005-0000-0000-00007E290000}"/>
    <cellStyle name="Normal 13 5" xfId="10623" xr:uid="{00000000-0005-0000-0000-00007F290000}"/>
    <cellStyle name="Normal 13 5 2" xfId="10624" xr:uid="{00000000-0005-0000-0000-000080290000}"/>
    <cellStyle name="Normal 13 5 2 2" xfId="10625" xr:uid="{00000000-0005-0000-0000-000081290000}"/>
    <cellStyle name="Normal 13 5 3" xfId="10626" xr:uid="{00000000-0005-0000-0000-000082290000}"/>
    <cellStyle name="Normal 13 6" xfId="10627" xr:uid="{00000000-0005-0000-0000-000083290000}"/>
    <cellStyle name="Normal 13 6 2" xfId="10628" xr:uid="{00000000-0005-0000-0000-000084290000}"/>
    <cellStyle name="Normal 13 6 2 2" xfId="10629" xr:uid="{00000000-0005-0000-0000-000085290000}"/>
    <cellStyle name="Normal 13 7" xfId="10630" xr:uid="{00000000-0005-0000-0000-000086290000}"/>
    <cellStyle name="Normal 13 7 2" xfId="10631" xr:uid="{00000000-0005-0000-0000-000087290000}"/>
    <cellStyle name="Normal 13 8" xfId="10632" xr:uid="{00000000-0005-0000-0000-000088290000}"/>
    <cellStyle name="Normal 13 9" xfId="10633" xr:uid="{00000000-0005-0000-0000-000089290000}"/>
    <cellStyle name="Normal 130" xfId="10634" xr:uid="{00000000-0005-0000-0000-00008A290000}"/>
    <cellStyle name="Normal 130 2" xfId="10635" xr:uid="{00000000-0005-0000-0000-00008B290000}"/>
    <cellStyle name="Normal 130 3" xfId="10636" xr:uid="{00000000-0005-0000-0000-00008C290000}"/>
    <cellStyle name="Normal 131" xfId="10637" xr:uid="{00000000-0005-0000-0000-00008D290000}"/>
    <cellStyle name="Normal 131 2" xfId="10638" xr:uid="{00000000-0005-0000-0000-00008E290000}"/>
    <cellStyle name="Normal 131 2 2" xfId="10639" xr:uid="{00000000-0005-0000-0000-00008F290000}"/>
    <cellStyle name="Normal 131 3" xfId="10640" xr:uid="{00000000-0005-0000-0000-000090290000}"/>
    <cellStyle name="Normal 131 4" xfId="10641" xr:uid="{00000000-0005-0000-0000-000091290000}"/>
    <cellStyle name="Normal 132" xfId="10642" xr:uid="{00000000-0005-0000-0000-000092290000}"/>
    <cellStyle name="Normal 132 2" xfId="10643" xr:uid="{00000000-0005-0000-0000-000093290000}"/>
    <cellStyle name="Normal 132 2 2" xfId="10644" xr:uid="{00000000-0005-0000-0000-000094290000}"/>
    <cellStyle name="Normal 132 3" xfId="10645" xr:uid="{00000000-0005-0000-0000-000095290000}"/>
    <cellStyle name="Normal 132 4" xfId="10646" xr:uid="{00000000-0005-0000-0000-000096290000}"/>
    <cellStyle name="Normal 133" xfId="10647" xr:uid="{00000000-0005-0000-0000-000097290000}"/>
    <cellStyle name="Normal 133 2" xfId="10648" xr:uid="{00000000-0005-0000-0000-000098290000}"/>
    <cellStyle name="Normal 133 2 2" xfId="10649" xr:uid="{00000000-0005-0000-0000-000099290000}"/>
    <cellStyle name="Normal 133 3" xfId="10650" xr:uid="{00000000-0005-0000-0000-00009A290000}"/>
    <cellStyle name="Normal 133 4" xfId="10651" xr:uid="{00000000-0005-0000-0000-00009B290000}"/>
    <cellStyle name="Normal 134" xfId="10652" xr:uid="{00000000-0005-0000-0000-00009C290000}"/>
    <cellStyle name="Normal 134 2" xfId="10653" xr:uid="{00000000-0005-0000-0000-00009D290000}"/>
    <cellStyle name="Normal 134 2 2" xfId="10654" xr:uid="{00000000-0005-0000-0000-00009E290000}"/>
    <cellStyle name="Normal 134 3" xfId="10655" xr:uid="{00000000-0005-0000-0000-00009F290000}"/>
    <cellStyle name="Normal 134 4" xfId="10656" xr:uid="{00000000-0005-0000-0000-0000A0290000}"/>
    <cellStyle name="Normal 135" xfId="10657" xr:uid="{00000000-0005-0000-0000-0000A1290000}"/>
    <cellStyle name="Normal 135 2" xfId="10658" xr:uid="{00000000-0005-0000-0000-0000A2290000}"/>
    <cellStyle name="Normal 135 3" xfId="10659" xr:uid="{00000000-0005-0000-0000-0000A3290000}"/>
    <cellStyle name="Normal 136" xfId="10660" xr:uid="{00000000-0005-0000-0000-0000A4290000}"/>
    <cellStyle name="Normal 137" xfId="10661" xr:uid="{00000000-0005-0000-0000-0000A5290000}"/>
    <cellStyle name="Normal 138" xfId="10662" xr:uid="{00000000-0005-0000-0000-0000A6290000}"/>
    <cellStyle name="Normal 138 2" xfId="10663" xr:uid="{00000000-0005-0000-0000-0000A7290000}"/>
    <cellStyle name="Normal 138 2 2" xfId="10664" xr:uid="{00000000-0005-0000-0000-0000A8290000}"/>
    <cellStyle name="Normal 138 3" xfId="10665" xr:uid="{00000000-0005-0000-0000-0000A9290000}"/>
    <cellStyle name="Normal 138 4" xfId="10666" xr:uid="{00000000-0005-0000-0000-0000AA290000}"/>
    <cellStyle name="Normal 139" xfId="10667" xr:uid="{00000000-0005-0000-0000-0000AB290000}"/>
    <cellStyle name="Normal 139 2" xfId="10668" xr:uid="{00000000-0005-0000-0000-0000AC290000}"/>
    <cellStyle name="Normal 139 2 2" xfId="10669" xr:uid="{00000000-0005-0000-0000-0000AD290000}"/>
    <cellStyle name="Normal 139 3" xfId="10670" xr:uid="{00000000-0005-0000-0000-0000AE290000}"/>
    <cellStyle name="Normal 139 4" xfId="10671" xr:uid="{00000000-0005-0000-0000-0000AF290000}"/>
    <cellStyle name="Normal 14" xfId="265" xr:uid="{00000000-0005-0000-0000-000009010000}"/>
    <cellStyle name="Normal 14 10" xfId="10673" xr:uid="{00000000-0005-0000-0000-0000B1290000}"/>
    <cellStyle name="Normal 14 12" xfId="10672" xr:uid="{00000000-0005-0000-0000-0000B0290000}"/>
    <cellStyle name="Normal 14 2" xfId="10674" xr:uid="{00000000-0005-0000-0000-0000B2290000}"/>
    <cellStyle name="Normal 14 2 2" xfId="10675" xr:uid="{00000000-0005-0000-0000-0000B3290000}"/>
    <cellStyle name="Normal 14 2 2 2" xfId="10676" xr:uid="{00000000-0005-0000-0000-0000B4290000}"/>
    <cellStyle name="Normal 14 2 2 2 2" xfId="10677" xr:uid="{00000000-0005-0000-0000-0000B5290000}"/>
    <cellStyle name="Normal 14 2 2 2 2 2" xfId="10678" xr:uid="{00000000-0005-0000-0000-0000B6290000}"/>
    <cellStyle name="Normal 14 2 2 2 2 2 2" xfId="10679" xr:uid="{00000000-0005-0000-0000-0000B7290000}"/>
    <cellStyle name="Normal 14 2 2 2 2 3" xfId="10680" xr:uid="{00000000-0005-0000-0000-0000B8290000}"/>
    <cellStyle name="Normal 14 2 2 2 3" xfId="10681" xr:uid="{00000000-0005-0000-0000-0000B9290000}"/>
    <cellStyle name="Normal 14 2 2 2 3 2" xfId="10682" xr:uid="{00000000-0005-0000-0000-0000BA290000}"/>
    <cellStyle name="Normal 14 2 2 2 4" xfId="10683" xr:uid="{00000000-0005-0000-0000-0000BB290000}"/>
    <cellStyle name="Normal 14 2 2 2 5" xfId="10684" xr:uid="{00000000-0005-0000-0000-0000BC290000}"/>
    <cellStyle name="Normal 14 2 2 3" xfId="10685" xr:uid="{00000000-0005-0000-0000-0000BD290000}"/>
    <cellStyle name="Normal 14 2 2 3 2" xfId="10686" xr:uid="{00000000-0005-0000-0000-0000BE290000}"/>
    <cellStyle name="Normal 14 2 2 3 2 2" xfId="10687" xr:uid="{00000000-0005-0000-0000-0000BF290000}"/>
    <cellStyle name="Normal 14 2 2 3 3" xfId="10688" xr:uid="{00000000-0005-0000-0000-0000C0290000}"/>
    <cellStyle name="Normal 14 2 2 4" xfId="10689" xr:uid="{00000000-0005-0000-0000-0000C1290000}"/>
    <cellStyle name="Normal 14 2 2 4 2" xfId="10690" xr:uid="{00000000-0005-0000-0000-0000C2290000}"/>
    <cellStyle name="Normal 14 2 2 5" xfId="10691" xr:uid="{00000000-0005-0000-0000-0000C3290000}"/>
    <cellStyle name="Normal 14 2 2 6" xfId="10692" xr:uid="{00000000-0005-0000-0000-0000C4290000}"/>
    <cellStyle name="Normal 14 2 3" xfId="10693" xr:uid="{00000000-0005-0000-0000-0000C5290000}"/>
    <cellStyle name="Normal 14 2 3 2" xfId="10694" xr:uid="{00000000-0005-0000-0000-0000C6290000}"/>
    <cellStyle name="Normal 14 2 3 2 2" xfId="10695" xr:uid="{00000000-0005-0000-0000-0000C7290000}"/>
    <cellStyle name="Normal 14 2 3 2 2 2" xfId="10696" xr:uid="{00000000-0005-0000-0000-0000C8290000}"/>
    <cellStyle name="Normal 14 2 3 2 3" xfId="10697" xr:uid="{00000000-0005-0000-0000-0000C9290000}"/>
    <cellStyle name="Normal 14 2 3 3" xfId="10698" xr:uid="{00000000-0005-0000-0000-0000CA290000}"/>
    <cellStyle name="Normal 14 2 3 3 2" xfId="10699" xr:uid="{00000000-0005-0000-0000-0000CB290000}"/>
    <cellStyle name="Normal 14 2 3 4" xfId="10700" xr:uid="{00000000-0005-0000-0000-0000CC290000}"/>
    <cellStyle name="Normal 14 2 3 5" xfId="10701" xr:uid="{00000000-0005-0000-0000-0000CD290000}"/>
    <cellStyle name="Normal 14 2 4" xfId="10702" xr:uid="{00000000-0005-0000-0000-0000CE290000}"/>
    <cellStyle name="Normal 14 2 4 2" xfId="10703" xr:uid="{00000000-0005-0000-0000-0000CF290000}"/>
    <cellStyle name="Normal 14 2 4 2 2" xfId="10704" xr:uid="{00000000-0005-0000-0000-0000D0290000}"/>
    <cellStyle name="Normal 14 2 4 3" xfId="10705" xr:uid="{00000000-0005-0000-0000-0000D1290000}"/>
    <cellStyle name="Normal 14 2 5" xfId="10706" xr:uid="{00000000-0005-0000-0000-0000D2290000}"/>
    <cellStyle name="Normal 14 2 5 2" xfId="10707" xr:uid="{00000000-0005-0000-0000-0000D3290000}"/>
    <cellStyle name="Normal 14 2 6" xfId="10708" xr:uid="{00000000-0005-0000-0000-0000D4290000}"/>
    <cellStyle name="Normal 14 2 6 2" xfId="10709" xr:uid="{00000000-0005-0000-0000-0000D5290000}"/>
    <cellStyle name="Normal 14 2 7" xfId="10710" xr:uid="{00000000-0005-0000-0000-0000D6290000}"/>
    <cellStyle name="Normal 14 2 8" xfId="10711" xr:uid="{00000000-0005-0000-0000-0000D7290000}"/>
    <cellStyle name="Normal 14 2 9" xfId="10712" xr:uid="{00000000-0005-0000-0000-0000D8290000}"/>
    <cellStyle name="Normal 14 3" xfId="10713" xr:uid="{00000000-0005-0000-0000-0000D9290000}"/>
    <cellStyle name="Normal 14 3 2" xfId="10714" xr:uid="{00000000-0005-0000-0000-0000DA290000}"/>
    <cellStyle name="Normal 14 3 2 2" xfId="10715" xr:uid="{00000000-0005-0000-0000-0000DB290000}"/>
    <cellStyle name="Normal 14 3 2 2 2" xfId="10716" xr:uid="{00000000-0005-0000-0000-0000DC290000}"/>
    <cellStyle name="Normal 14 3 2 2 2 2" xfId="10717" xr:uid="{00000000-0005-0000-0000-0000DD290000}"/>
    <cellStyle name="Normal 14 3 2 2 3" xfId="10718" xr:uid="{00000000-0005-0000-0000-0000DE290000}"/>
    <cellStyle name="Normal 14 3 2 3" xfId="10719" xr:uid="{00000000-0005-0000-0000-0000DF290000}"/>
    <cellStyle name="Normal 14 3 2 3 2" xfId="10720" xr:uid="{00000000-0005-0000-0000-0000E0290000}"/>
    <cellStyle name="Normal 14 3 2 4" xfId="10721" xr:uid="{00000000-0005-0000-0000-0000E1290000}"/>
    <cellStyle name="Normal 14 3 3" xfId="10722" xr:uid="{00000000-0005-0000-0000-0000E2290000}"/>
    <cellStyle name="Normal 14 3 3 2" xfId="10723" xr:uid="{00000000-0005-0000-0000-0000E3290000}"/>
    <cellStyle name="Normal 14 3 3 2 2" xfId="10724" xr:uid="{00000000-0005-0000-0000-0000E4290000}"/>
    <cellStyle name="Normal 14 3 3 3" xfId="10725" xr:uid="{00000000-0005-0000-0000-0000E5290000}"/>
    <cellStyle name="Normal 14 3 4" xfId="10726" xr:uid="{00000000-0005-0000-0000-0000E6290000}"/>
    <cellStyle name="Normal 14 3 4 2" xfId="10727" xr:uid="{00000000-0005-0000-0000-0000E7290000}"/>
    <cellStyle name="Normal 14 3 5" xfId="10728" xr:uid="{00000000-0005-0000-0000-0000E8290000}"/>
    <cellStyle name="Normal 14 4" xfId="10729" xr:uid="{00000000-0005-0000-0000-0000E9290000}"/>
    <cellStyle name="Normal 14 4 2" xfId="10730" xr:uid="{00000000-0005-0000-0000-0000EA290000}"/>
    <cellStyle name="Normal 14 4 2 2" xfId="10731" xr:uid="{00000000-0005-0000-0000-0000EB290000}"/>
    <cellStyle name="Normal 14 4 2 2 2" xfId="10732" xr:uid="{00000000-0005-0000-0000-0000EC290000}"/>
    <cellStyle name="Normal 14 4 2 3" xfId="10733" xr:uid="{00000000-0005-0000-0000-0000ED290000}"/>
    <cellStyle name="Normal 14 4 3" xfId="10734" xr:uid="{00000000-0005-0000-0000-0000EE290000}"/>
    <cellStyle name="Normal 14 4 3 2" xfId="10735" xr:uid="{00000000-0005-0000-0000-0000EF290000}"/>
    <cellStyle name="Normal 14 4 4" xfId="10736" xr:uid="{00000000-0005-0000-0000-0000F0290000}"/>
    <cellStyle name="Normal 14 5" xfId="10737" xr:uid="{00000000-0005-0000-0000-0000F1290000}"/>
    <cellStyle name="Normal 14 5 2" xfId="10738" xr:uid="{00000000-0005-0000-0000-0000F2290000}"/>
    <cellStyle name="Normal 14 5 2 2" xfId="10739" xr:uid="{00000000-0005-0000-0000-0000F3290000}"/>
    <cellStyle name="Normal 14 5 3" xfId="10740" xr:uid="{00000000-0005-0000-0000-0000F4290000}"/>
    <cellStyle name="Normal 14 6" xfId="10741" xr:uid="{00000000-0005-0000-0000-0000F5290000}"/>
    <cellStyle name="Normal 14 6 2" xfId="10742" xr:uid="{00000000-0005-0000-0000-0000F6290000}"/>
    <cellStyle name="Normal 14 7" xfId="10743" xr:uid="{00000000-0005-0000-0000-0000F7290000}"/>
    <cellStyle name="Normal 14 7 2" xfId="10744" xr:uid="{00000000-0005-0000-0000-0000F8290000}"/>
    <cellStyle name="Normal 14 8" xfId="10745" xr:uid="{00000000-0005-0000-0000-0000F9290000}"/>
    <cellStyle name="Normal 14 9" xfId="10746" xr:uid="{00000000-0005-0000-0000-0000FA290000}"/>
    <cellStyle name="Normal 140" xfId="10747" xr:uid="{00000000-0005-0000-0000-0000FB290000}"/>
    <cellStyle name="Normal 140 2" xfId="10748" xr:uid="{00000000-0005-0000-0000-0000FC290000}"/>
    <cellStyle name="Normal 140 3" xfId="10749" xr:uid="{00000000-0005-0000-0000-0000FD290000}"/>
    <cellStyle name="Normal 141" xfId="10750" xr:uid="{00000000-0005-0000-0000-0000FE290000}"/>
    <cellStyle name="Normal 141 2" xfId="10751" xr:uid="{00000000-0005-0000-0000-0000FF290000}"/>
    <cellStyle name="Normal 141 3" xfId="10752" xr:uid="{00000000-0005-0000-0000-0000002A0000}"/>
    <cellStyle name="Normal 142" xfId="10753" xr:uid="{00000000-0005-0000-0000-0000012A0000}"/>
    <cellStyle name="Normal 142 2" xfId="10754" xr:uid="{00000000-0005-0000-0000-0000022A0000}"/>
    <cellStyle name="Normal 142 3" xfId="10755" xr:uid="{00000000-0005-0000-0000-0000032A0000}"/>
    <cellStyle name="Normal 143" xfId="10756" xr:uid="{00000000-0005-0000-0000-0000042A0000}"/>
    <cellStyle name="Normal 143 2" xfId="10757" xr:uid="{00000000-0005-0000-0000-0000052A0000}"/>
    <cellStyle name="Normal 143 3" xfId="10758" xr:uid="{00000000-0005-0000-0000-0000062A0000}"/>
    <cellStyle name="Normal 144" xfId="10759" xr:uid="{00000000-0005-0000-0000-0000072A0000}"/>
    <cellStyle name="Normal 144 2" xfId="10760" xr:uid="{00000000-0005-0000-0000-0000082A0000}"/>
    <cellStyle name="Normal 144 3" xfId="10761" xr:uid="{00000000-0005-0000-0000-0000092A0000}"/>
    <cellStyle name="Normal 145" xfId="10762" xr:uid="{00000000-0005-0000-0000-00000A2A0000}"/>
    <cellStyle name="Normal 145 2" xfId="10763" xr:uid="{00000000-0005-0000-0000-00000B2A0000}"/>
    <cellStyle name="Normal 145 3" xfId="10764" xr:uid="{00000000-0005-0000-0000-00000C2A0000}"/>
    <cellStyle name="Normal 146" xfId="10765" xr:uid="{00000000-0005-0000-0000-00000D2A0000}"/>
    <cellStyle name="Normal 146 2" xfId="10766" xr:uid="{00000000-0005-0000-0000-00000E2A0000}"/>
    <cellStyle name="Normal 146 3" xfId="10767" xr:uid="{00000000-0005-0000-0000-00000F2A0000}"/>
    <cellStyle name="Normal 147" xfId="10768" xr:uid="{00000000-0005-0000-0000-0000102A0000}"/>
    <cellStyle name="Normal 147 2" xfId="10769" xr:uid="{00000000-0005-0000-0000-0000112A0000}"/>
    <cellStyle name="Normal 147 3" xfId="10770" xr:uid="{00000000-0005-0000-0000-0000122A0000}"/>
    <cellStyle name="Normal 148" xfId="10771" xr:uid="{00000000-0005-0000-0000-0000132A0000}"/>
    <cellStyle name="Normal 148 2" xfId="10772" xr:uid="{00000000-0005-0000-0000-0000142A0000}"/>
    <cellStyle name="Normal 148 3" xfId="10773" xr:uid="{00000000-0005-0000-0000-0000152A0000}"/>
    <cellStyle name="Normal 149" xfId="10774" xr:uid="{00000000-0005-0000-0000-0000162A0000}"/>
    <cellStyle name="Normal 149 2" xfId="10775" xr:uid="{00000000-0005-0000-0000-0000172A0000}"/>
    <cellStyle name="Normal 149 3" xfId="10776" xr:uid="{00000000-0005-0000-0000-0000182A0000}"/>
    <cellStyle name="Normal 15" xfId="278" xr:uid="{00000000-0005-0000-0000-000016010000}"/>
    <cellStyle name="Normal 15 10" xfId="10777" xr:uid="{00000000-0005-0000-0000-0000192A0000}"/>
    <cellStyle name="Normal 15 2" xfId="10778" xr:uid="{00000000-0005-0000-0000-00001A2A0000}"/>
    <cellStyle name="Normal 15 2 2" xfId="10779" xr:uid="{00000000-0005-0000-0000-00001B2A0000}"/>
    <cellStyle name="Normal 15 2 3" xfId="10780" xr:uid="{00000000-0005-0000-0000-00001C2A0000}"/>
    <cellStyle name="Normal 15 2 3 2" xfId="10781" xr:uid="{00000000-0005-0000-0000-00001D2A0000}"/>
    <cellStyle name="Normal 15 2 4" xfId="10782" xr:uid="{00000000-0005-0000-0000-00001E2A0000}"/>
    <cellStyle name="Normal 15 3" xfId="10783" xr:uid="{00000000-0005-0000-0000-00001F2A0000}"/>
    <cellStyle name="Normal 15 3 2" xfId="10784" xr:uid="{00000000-0005-0000-0000-0000202A0000}"/>
    <cellStyle name="Normal 15 3 2 2" xfId="10785" xr:uid="{00000000-0005-0000-0000-0000212A0000}"/>
    <cellStyle name="Normal 15 3 3" xfId="10786" xr:uid="{00000000-0005-0000-0000-0000222A0000}"/>
    <cellStyle name="Normal 15 4" xfId="10787" xr:uid="{00000000-0005-0000-0000-0000232A0000}"/>
    <cellStyle name="Normal 15 5" xfId="10788" xr:uid="{00000000-0005-0000-0000-0000242A0000}"/>
    <cellStyle name="Normal 15 5 2" xfId="10789" xr:uid="{00000000-0005-0000-0000-0000252A0000}"/>
    <cellStyle name="Normal 15 6" xfId="10790" xr:uid="{00000000-0005-0000-0000-0000262A0000}"/>
    <cellStyle name="Normal 15 7" xfId="10791" xr:uid="{00000000-0005-0000-0000-0000272A0000}"/>
    <cellStyle name="Normal 15 8" xfId="10792" xr:uid="{00000000-0005-0000-0000-0000282A0000}"/>
    <cellStyle name="Normal 150" xfId="10793" xr:uid="{00000000-0005-0000-0000-0000292A0000}"/>
    <cellStyle name="Normal 150 2" xfId="10794" xr:uid="{00000000-0005-0000-0000-00002A2A0000}"/>
    <cellStyle name="Normal 150 3" xfId="10795" xr:uid="{00000000-0005-0000-0000-00002B2A0000}"/>
    <cellStyle name="Normal 151" xfId="10796" xr:uid="{00000000-0005-0000-0000-00002C2A0000}"/>
    <cellStyle name="Normal 151 2" xfId="10797" xr:uid="{00000000-0005-0000-0000-00002D2A0000}"/>
    <cellStyle name="Normal 151 3" xfId="10798" xr:uid="{00000000-0005-0000-0000-00002E2A0000}"/>
    <cellStyle name="Normal 152" xfId="10799" xr:uid="{00000000-0005-0000-0000-00002F2A0000}"/>
    <cellStyle name="Normal 152 2" xfId="10800" xr:uid="{00000000-0005-0000-0000-0000302A0000}"/>
    <cellStyle name="Normal 152 3" xfId="10801" xr:uid="{00000000-0005-0000-0000-0000312A0000}"/>
    <cellStyle name="Normal 153" xfId="10802" xr:uid="{00000000-0005-0000-0000-0000322A0000}"/>
    <cellStyle name="Normal 153 2" xfId="10803" xr:uid="{00000000-0005-0000-0000-0000332A0000}"/>
    <cellStyle name="Normal 153 3" xfId="10804" xr:uid="{00000000-0005-0000-0000-0000342A0000}"/>
    <cellStyle name="Normal 154" xfId="10805" xr:uid="{00000000-0005-0000-0000-0000352A0000}"/>
    <cellStyle name="Normal 154 2" xfId="10806" xr:uid="{00000000-0005-0000-0000-0000362A0000}"/>
    <cellStyle name="Normal 154 3" xfId="10807" xr:uid="{00000000-0005-0000-0000-0000372A0000}"/>
    <cellStyle name="Normal 155" xfId="10808" xr:uid="{00000000-0005-0000-0000-0000382A0000}"/>
    <cellStyle name="Normal 155 2" xfId="10809" xr:uid="{00000000-0005-0000-0000-0000392A0000}"/>
    <cellStyle name="Normal 155 3" xfId="10810" xr:uid="{00000000-0005-0000-0000-00003A2A0000}"/>
    <cellStyle name="Normal 156" xfId="10811" xr:uid="{00000000-0005-0000-0000-00003B2A0000}"/>
    <cellStyle name="Normal 156 2" xfId="10812" xr:uid="{00000000-0005-0000-0000-00003C2A0000}"/>
    <cellStyle name="Normal 156 3" xfId="10813" xr:uid="{00000000-0005-0000-0000-00003D2A0000}"/>
    <cellStyle name="Normal 157" xfId="10814" xr:uid="{00000000-0005-0000-0000-00003E2A0000}"/>
    <cellStyle name="Normal 157 2" xfId="10815" xr:uid="{00000000-0005-0000-0000-00003F2A0000}"/>
    <cellStyle name="Normal 157 3" xfId="10816" xr:uid="{00000000-0005-0000-0000-0000402A0000}"/>
    <cellStyle name="Normal 158" xfId="10817" xr:uid="{00000000-0005-0000-0000-0000412A0000}"/>
    <cellStyle name="Normal 158 2" xfId="10818" xr:uid="{00000000-0005-0000-0000-0000422A0000}"/>
    <cellStyle name="Normal 158 3" xfId="10819" xr:uid="{00000000-0005-0000-0000-0000432A0000}"/>
    <cellStyle name="Normal 159" xfId="10820" xr:uid="{00000000-0005-0000-0000-0000442A0000}"/>
    <cellStyle name="Normal 159 2" xfId="10821" xr:uid="{00000000-0005-0000-0000-0000452A0000}"/>
    <cellStyle name="Normal 16" xfId="254" xr:uid="{00000000-0005-0000-0000-0000FE000000}"/>
    <cellStyle name="Normal 16 2" xfId="10823" xr:uid="{00000000-0005-0000-0000-0000472A0000}"/>
    <cellStyle name="Normal 16 2 2" xfId="10824" xr:uid="{00000000-0005-0000-0000-0000482A0000}"/>
    <cellStyle name="Normal 16 2 2 2" xfId="10825" xr:uid="{00000000-0005-0000-0000-0000492A0000}"/>
    <cellStyle name="Normal 16 2 3" xfId="10826" xr:uid="{00000000-0005-0000-0000-00004A2A0000}"/>
    <cellStyle name="Normal 16 2 4" xfId="10827" xr:uid="{00000000-0005-0000-0000-00004B2A0000}"/>
    <cellStyle name="Normal 16 3" xfId="10828" xr:uid="{00000000-0005-0000-0000-00004C2A0000}"/>
    <cellStyle name="Normal 16 3 2" xfId="10829" xr:uid="{00000000-0005-0000-0000-00004D2A0000}"/>
    <cellStyle name="Normal 16 3 2 2" xfId="10830" xr:uid="{00000000-0005-0000-0000-00004E2A0000}"/>
    <cellStyle name="Normal 16 3 3" xfId="10831" xr:uid="{00000000-0005-0000-0000-00004F2A0000}"/>
    <cellStyle name="Normal 16 4" xfId="10832" xr:uid="{00000000-0005-0000-0000-0000502A0000}"/>
    <cellStyle name="Normal 16 5" xfId="10833" xr:uid="{00000000-0005-0000-0000-0000512A0000}"/>
    <cellStyle name="Normal 16 5 2" xfId="10834" xr:uid="{00000000-0005-0000-0000-0000522A0000}"/>
    <cellStyle name="Normal 16 6" xfId="10835" xr:uid="{00000000-0005-0000-0000-0000532A0000}"/>
    <cellStyle name="Normal 16 7" xfId="10836" xr:uid="{00000000-0005-0000-0000-0000542A0000}"/>
    <cellStyle name="Normal 16 9" xfId="10822" xr:uid="{00000000-0005-0000-0000-0000462A0000}"/>
    <cellStyle name="Normal 160" xfId="10837" xr:uid="{00000000-0005-0000-0000-0000552A0000}"/>
    <cellStyle name="Normal 160 2" xfId="10838" xr:uid="{00000000-0005-0000-0000-0000562A0000}"/>
    <cellStyle name="Normal 161" xfId="10839" xr:uid="{00000000-0005-0000-0000-0000572A0000}"/>
    <cellStyle name="Normal 161 2" xfId="10840" xr:uid="{00000000-0005-0000-0000-0000582A0000}"/>
    <cellStyle name="Normal 162" xfId="10841" xr:uid="{00000000-0005-0000-0000-0000592A0000}"/>
    <cellStyle name="Normal 162 2" xfId="10842" xr:uid="{00000000-0005-0000-0000-00005A2A0000}"/>
    <cellStyle name="Normal 163" xfId="10843" xr:uid="{00000000-0005-0000-0000-00005B2A0000}"/>
    <cellStyle name="Normal 163 2" xfId="10844" xr:uid="{00000000-0005-0000-0000-00005C2A0000}"/>
    <cellStyle name="Normal 164" xfId="10845" xr:uid="{00000000-0005-0000-0000-00005D2A0000}"/>
    <cellStyle name="Normal 164 2" xfId="10846" xr:uid="{00000000-0005-0000-0000-00005E2A0000}"/>
    <cellStyle name="Normal 165" xfId="10847" xr:uid="{00000000-0005-0000-0000-00005F2A0000}"/>
    <cellStyle name="Normal 165 2" xfId="10848" xr:uid="{00000000-0005-0000-0000-0000602A0000}"/>
    <cellStyle name="Normal 166" xfId="10849" xr:uid="{00000000-0005-0000-0000-0000612A0000}"/>
    <cellStyle name="Normal 166 2" xfId="10850" xr:uid="{00000000-0005-0000-0000-0000622A0000}"/>
    <cellStyle name="Normal 166 3" xfId="10851" xr:uid="{00000000-0005-0000-0000-0000632A0000}"/>
    <cellStyle name="Normal 167" xfId="10852" xr:uid="{00000000-0005-0000-0000-0000642A0000}"/>
    <cellStyle name="Normal 167 2" xfId="10853" xr:uid="{00000000-0005-0000-0000-0000652A0000}"/>
    <cellStyle name="Normal 167 3" xfId="10854" xr:uid="{00000000-0005-0000-0000-0000662A0000}"/>
    <cellStyle name="Normal 168" xfId="10855" xr:uid="{00000000-0005-0000-0000-0000672A0000}"/>
    <cellStyle name="Normal 168 2" xfId="10856" xr:uid="{00000000-0005-0000-0000-0000682A0000}"/>
    <cellStyle name="Normal 169" xfId="10857" xr:uid="{00000000-0005-0000-0000-0000692A0000}"/>
    <cellStyle name="Normal 169 2" xfId="10858" xr:uid="{00000000-0005-0000-0000-00006A2A0000}"/>
    <cellStyle name="Normal 17" xfId="280" xr:uid="{00000000-0005-0000-0000-000018010000}"/>
    <cellStyle name="Normal 17 11" xfId="10859" xr:uid="{00000000-0005-0000-0000-00006B2A0000}"/>
    <cellStyle name="Normal 17 2" xfId="10860" xr:uid="{00000000-0005-0000-0000-00006C2A0000}"/>
    <cellStyle name="Normal 17 2 2" xfId="10861" xr:uid="{00000000-0005-0000-0000-00006D2A0000}"/>
    <cellStyle name="Normal 17 2 2 2" xfId="10862" xr:uid="{00000000-0005-0000-0000-00006E2A0000}"/>
    <cellStyle name="Normal 17 2 2 2 2" xfId="10863" xr:uid="{00000000-0005-0000-0000-00006F2A0000}"/>
    <cellStyle name="Normal 17 2 2 2 2 2" xfId="10864" xr:uid="{00000000-0005-0000-0000-0000702A0000}"/>
    <cellStyle name="Normal 17 2 2 2 2 2 2" xfId="10865" xr:uid="{00000000-0005-0000-0000-0000712A0000}"/>
    <cellStyle name="Normal 17 2 2 2 2 3" xfId="10866" xr:uid="{00000000-0005-0000-0000-0000722A0000}"/>
    <cellStyle name="Normal 17 2 2 2 3" xfId="10867" xr:uid="{00000000-0005-0000-0000-0000732A0000}"/>
    <cellStyle name="Normal 17 2 2 2 3 2" xfId="10868" xr:uid="{00000000-0005-0000-0000-0000742A0000}"/>
    <cellStyle name="Normal 17 2 2 2 4" xfId="10869" xr:uid="{00000000-0005-0000-0000-0000752A0000}"/>
    <cellStyle name="Normal 17 2 2 3" xfId="10870" xr:uid="{00000000-0005-0000-0000-0000762A0000}"/>
    <cellStyle name="Normal 17 2 2 3 2" xfId="10871" xr:uid="{00000000-0005-0000-0000-0000772A0000}"/>
    <cellStyle name="Normal 17 2 2 3 2 2" xfId="10872" xr:uid="{00000000-0005-0000-0000-0000782A0000}"/>
    <cellStyle name="Normal 17 2 2 3 3" xfId="10873" xr:uid="{00000000-0005-0000-0000-0000792A0000}"/>
    <cellStyle name="Normal 17 2 2 4" xfId="10874" xr:uid="{00000000-0005-0000-0000-00007A2A0000}"/>
    <cellStyle name="Normal 17 2 2 4 2" xfId="10875" xr:uid="{00000000-0005-0000-0000-00007B2A0000}"/>
    <cellStyle name="Normal 17 2 2 5" xfId="10876" xr:uid="{00000000-0005-0000-0000-00007C2A0000}"/>
    <cellStyle name="Normal 17 2 3" xfId="10877" xr:uid="{00000000-0005-0000-0000-00007D2A0000}"/>
    <cellStyle name="Normal 17 2 3 2" xfId="10878" xr:uid="{00000000-0005-0000-0000-00007E2A0000}"/>
    <cellStyle name="Normal 17 2 3 2 2" xfId="10879" xr:uid="{00000000-0005-0000-0000-00007F2A0000}"/>
    <cellStyle name="Normal 17 2 3 2 2 2" xfId="10880" xr:uid="{00000000-0005-0000-0000-0000802A0000}"/>
    <cellStyle name="Normal 17 2 3 2 3" xfId="10881" xr:uid="{00000000-0005-0000-0000-0000812A0000}"/>
    <cellStyle name="Normal 17 2 3 3" xfId="10882" xr:uid="{00000000-0005-0000-0000-0000822A0000}"/>
    <cellStyle name="Normal 17 2 3 3 2" xfId="10883" xr:uid="{00000000-0005-0000-0000-0000832A0000}"/>
    <cellStyle name="Normal 17 2 3 4" xfId="10884" xr:uid="{00000000-0005-0000-0000-0000842A0000}"/>
    <cellStyle name="Normal 17 2 4" xfId="10885" xr:uid="{00000000-0005-0000-0000-0000852A0000}"/>
    <cellStyle name="Normal 17 2 4 2" xfId="10886" xr:uid="{00000000-0005-0000-0000-0000862A0000}"/>
    <cellStyle name="Normal 17 2 4 2 2" xfId="10887" xr:uid="{00000000-0005-0000-0000-0000872A0000}"/>
    <cellStyle name="Normal 17 2 4 3" xfId="10888" xr:uid="{00000000-0005-0000-0000-0000882A0000}"/>
    <cellStyle name="Normal 17 2 5" xfId="10889" xr:uid="{00000000-0005-0000-0000-0000892A0000}"/>
    <cellStyle name="Normal 17 2 5 2" xfId="10890" xr:uid="{00000000-0005-0000-0000-00008A2A0000}"/>
    <cellStyle name="Normal 17 2 6" xfId="10891" xr:uid="{00000000-0005-0000-0000-00008B2A0000}"/>
    <cellStyle name="Normal 17 3" xfId="10892" xr:uid="{00000000-0005-0000-0000-00008C2A0000}"/>
    <cellStyle name="Normal 17 3 2" xfId="10893" xr:uid="{00000000-0005-0000-0000-00008D2A0000}"/>
    <cellStyle name="Normal 17 3 2 2" xfId="10894" xr:uid="{00000000-0005-0000-0000-00008E2A0000}"/>
    <cellStyle name="Normal 17 3 2 2 2" xfId="10895" xr:uid="{00000000-0005-0000-0000-00008F2A0000}"/>
    <cellStyle name="Normal 17 3 2 2 2 2" xfId="10896" xr:uid="{00000000-0005-0000-0000-0000902A0000}"/>
    <cellStyle name="Normal 17 3 2 2 3" xfId="10897" xr:uid="{00000000-0005-0000-0000-0000912A0000}"/>
    <cellStyle name="Normal 17 3 2 3" xfId="10898" xr:uid="{00000000-0005-0000-0000-0000922A0000}"/>
    <cellStyle name="Normal 17 3 2 3 2" xfId="10899" xr:uid="{00000000-0005-0000-0000-0000932A0000}"/>
    <cellStyle name="Normal 17 3 2 4" xfId="10900" xr:uid="{00000000-0005-0000-0000-0000942A0000}"/>
    <cellStyle name="Normal 17 3 3" xfId="10901" xr:uid="{00000000-0005-0000-0000-0000952A0000}"/>
    <cellStyle name="Normal 17 3 3 2" xfId="10902" xr:uid="{00000000-0005-0000-0000-0000962A0000}"/>
    <cellStyle name="Normal 17 3 3 2 2" xfId="10903" xr:uid="{00000000-0005-0000-0000-0000972A0000}"/>
    <cellStyle name="Normal 17 3 3 3" xfId="10904" xr:uid="{00000000-0005-0000-0000-0000982A0000}"/>
    <cellStyle name="Normal 17 3 4" xfId="10905" xr:uid="{00000000-0005-0000-0000-0000992A0000}"/>
    <cellStyle name="Normal 17 3 4 2" xfId="10906" xr:uid="{00000000-0005-0000-0000-00009A2A0000}"/>
    <cellStyle name="Normal 17 3 5" xfId="10907" xr:uid="{00000000-0005-0000-0000-00009B2A0000}"/>
    <cellStyle name="Normal 17 4" xfId="10908" xr:uid="{00000000-0005-0000-0000-00009C2A0000}"/>
    <cellStyle name="Normal 17 4 2" xfId="10909" xr:uid="{00000000-0005-0000-0000-00009D2A0000}"/>
    <cellStyle name="Normal 17 4 2 2" xfId="10910" xr:uid="{00000000-0005-0000-0000-00009E2A0000}"/>
    <cellStyle name="Normal 17 4 2 2 2" xfId="10911" xr:uid="{00000000-0005-0000-0000-00009F2A0000}"/>
    <cellStyle name="Normal 17 4 2 3" xfId="10912" xr:uid="{00000000-0005-0000-0000-0000A02A0000}"/>
    <cellStyle name="Normal 17 4 3" xfId="10913" xr:uid="{00000000-0005-0000-0000-0000A12A0000}"/>
    <cellStyle name="Normal 17 4 3 2" xfId="10914" xr:uid="{00000000-0005-0000-0000-0000A22A0000}"/>
    <cellStyle name="Normal 17 4 4" xfId="10915" xr:uid="{00000000-0005-0000-0000-0000A32A0000}"/>
    <cellStyle name="Normal 17 5" xfId="10916" xr:uid="{00000000-0005-0000-0000-0000A42A0000}"/>
    <cellStyle name="Normal 17 5 2" xfId="10917" xr:uid="{00000000-0005-0000-0000-0000A52A0000}"/>
    <cellStyle name="Normal 17 5 2 2" xfId="10918" xr:uid="{00000000-0005-0000-0000-0000A62A0000}"/>
    <cellStyle name="Normal 17 5 3" xfId="10919" xr:uid="{00000000-0005-0000-0000-0000A72A0000}"/>
    <cellStyle name="Normal 17 6" xfId="10920" xr:uid="{00000000-0005-0000-0000-0000A82A0000}"/>
    <cellStyle name="Normal 17 7" xfId="10921" xr:uid="{00000000-0005-0000-0000-0000A92A0000}"/>
    <cellStyle name="Normal 17 7 2" xfId="10922" xr:uid="{00000000-0005-0000-0000-0000AA2A0000}"/>
    <cellStyle name="Normal 17 8" xfId="10923" xr:uid="{00000000-0005-0000-0000-0000AB2A0000}"/>
    <cellStyle name="Normal 17 9" xfId="10924" xr:uid="{00000000-0005-0000-0000-0000AC2A0000}"/>
    <cellStyle name="Normal 170" xfId="10925" xr:uid="{00000000-0005-0000-0000-0000AD2A0000}"/>
    <cellStyle name="Normal 170 2" xfId="10926" xr:uid="{00000000-0005-0000-0000-0000AE2A0000}"/>
    <cellStyle name="Normal 170 3" xfId="10927" xr:uid="{00000000-0005-0000-0000-0000AF2A0000}"/>
    <cellStyle name="Normal 171" xfId="10928" xr:uid="{00000000-0005-0000-0000-0000B02A0000}"/>
    <cellStyle name="Normal 171 2" xfId="10929" xr:uid="{00000000-0005-0000-0000-0000B12A0000}"/>
    <cellStyle name="Normal 172" xfId="10930" xr:uid="{00000000-0005-0000-0000-0000B22A0000}"/>
    <cellStyle name="Normal 172 2" xfId="10931" xr:uid="{00000000-0005-0000-0000-0000B32A0000}"/>
    <cellStyle name="Normal 173" xfId="10932" xr:uid="{00000000-0005-0000-0000-0000B42A0000}"/>
    <cellStyle name="Normal 173 2" xfId="10933" xr:uid="{00000000-0005-0000-0000-0000B52A0000}"/>
    <cellStyle name="Normal 174" xfId="10934" xr:uid="{00000000-0005-0000-0000-0000B62A0000}"/>
    <cellStyle name="Normal 174 2" xfId="10935" xr:uid="{00000000-0005-0000-0000-0000B72A0000}"/>
    <cellStyle name="Normal 175" xfId="10936" xr:uid="{00000000-0005-0000-0000-0000B82A0000}"/>
    <cellStyle name="Normal 175 2" xfId="10937" xr:uid="{00000000-0005-0000-0000-0000B92A0000}"/>
    <cellStyle name="Normal 176" xfId="10938" xr:uid="{00000000-0005-0000-0000-0000BA2A0000}"/>
    <cellStyle name="Normal 177" xfId="10939" xr:uid="{00000000-0005-0000-0000-0000BB2A0000}"/>
    <cellStyle name="Normal 178" xfId="10940" xr:uid="{00000000-0005-0000-0000-0000BC2A0000}"/>
    <cellStyle name="Normal 178 2" xfId="10941" xr:uid="{00000000-0005-0000-0000-0000BD2A0000}"/>
    <cellStyle name="Normal 179" xfId="10942" xr:uid="{00000000-0005-0000-0000-0000BE2A0000}"/>
    <cellStyle name="Normal 18" xfId="256" xr:uid="{00000000-0005-0000-0000-000000010000}"/>
    <cellStyle name="Normal 18 10" xfId="10944" xr:uid="{00000000-0005-0000-0000-0000C02A0000}"/>
    <cellStyle name="Normal 18 12" xfId="10943" xr:uid="{00000000-0005-0000-0000-0000BF2A0000}"/>
    <cellStyle name="Normal 18 2" xfId="10945" xr:uid="{00000000-0005-0000-0000-0000C12A0000}"/>
    <cellStyle name="Normal 18 2 2" xfId="10946" xr:uid="{00000000-0005-0000-0000-0000C22A0000}"/>
    <cellStyle name="Normal 18 2 2 2" xfId="10947" xr:uid="{00000000-0005-0000-0000-0000C32A0000}"/>
    <cellStyle name="Normal 18 2 2 2 2" xfId="10948" xr:uid="{00000000-0005-0000-0000-0000C42A0000}"/>
    <cellStyle name="Normal 18 2 2 2 2 2" xfId="10949" xr:uid="{00000000-0005-0000-0000-0000C52A0000}"/>
    <cellStyle name="Normal 18 2 2 2 2 2 2" xfId="10950" xr:uid="{00000000-0005-0000-0000-0000C62A0000}"/>
    <cellStyle name="Normal 18 2 2 2 2 3" xfId="10951" xr:uid="{00000000-0005-0000-0000-0000C72A0000}"/>
    <cellStyle name="Normal 18 2 2 2 3" xfId="10952" xr:uid="{00000000-0005-0000-0000-0000C82A0000}"/>
    <cellStyle name="Normal 18 2 2 2 3 2" xfId="10953" xr:uid="{00000000-0005-0000-0000-0000C92A0000}"/>
    <cellStyle name="Normal 18 2 2 2 4" xfId="10954" xr:uid="{00000000-0005-0000-0000-0000CA2A0000}"/>
    <cellStyle name="Normal 18 2 2 3" xfId="10955" xr:uid="{00000000-0005-0000-0000-0000CB2A0000}"/>
    <cellStyle name="Normal 18 2 2 3 2" xfId="10956" xr:uid="{00000000-0005-0000-0000-0000CC2A0000}"/>
    <cellStyle name="Normal 18 2 2 3 2 2" xfId="10957" xr:uid="{00000000-0005-0000-0000-0000CD2A0000}"/>
    <cellStyle name="Normal 18 2 2 3 3" xfId="10958" xr:uid="{00000000-0005-0000-0000-0000CE2A0000}"/>
    <cellStyle name="Normal 18 2 2 4" xfId="10959" xr:uid="{00000000-0005-0000-0000-0000CF2A0000}"/>
    <cellStyle name="Normal 18 2 2 4 2" xfId="10960" xr:uid="{00000000-0005-0000-0000-0000D02A0000}"/>
    <cellStyle name="Normal 18 2 2 5" xfId="10961" xr:uid="{00000000-0005-0000-0000-0000D12A0000}"/>
    <cellStyle name="Normal 18 2 3" xfId="10962" xr:uid="{00000000-0005-0000-0000-0000D22A0000}"/>
    <cellStyle name="Normal 18 2 3 2" xfId="10963" xr:uid="{00000000-0005-0000-0000-0000D32A0000}"/>
    <cellStyle name="Normal 18 2 3 2 2" xfId="10964" xr:uid="{00000000-0005-0000-0000-0000D42A0000}"/>
    <cellStyle name="Normal 18 2 3 2 2 2" xfId="10965" xr:uid="{00000000-0005-0000-0000-0000D52A0000}"/>
    <cellStyle name="Normal 18 2 3 2 3" xfId="10966" xr:uid="{00000000-0005-0000-0000-0000D62A0000}"/>
    <cellStyle name="Normal 18 2 3 3" xfId="10967" xr:uid="{00000000-0005-0000-0000-0000D72A0000}"/>
    <cellStyle name="Normal 18 2 3 3 2" xfId="10968" xr:uid="{00000000-0005-0000-0000-0000D82A0000}"/>
    <cellStyle name="Normal 18 2 3 4" xfId="10969" xr:uid="{00000000-0005-0000-0000-0000D92A0000}"/>
    <cellStyle name="Normal 18 2 4" xfId="10970" xr:uid="{00000000-0005-0000-0000-0000DA2A0000}"/>
    <cellStyle name="Normal 18 2 4 2" xfId="10971" xr:uid="{00000000-0005-0000-0000-0000DB2A0000}"/>
    <cellStyle name="Normal 18 2 4 2 2" xfId="10972" xr:uid="{00000000-0005-0000-0000-0000DC2A0000}"/>
    <cellStyle name="Normal 18 2 4 3" xfId="10973" xr:uid="{00000000-0005-0000-0000-0000DD2A0000}"/>
    <cellStyle name="Normal 18 2 5" xfId="10974" xr:uid="{00000000-0005-0000-0000-0000DE2A0000}"/>
    <cellStyle name="Normal 18 2 5 2" xfId="10975" xr:uid="{00000000-0005-0000-0000-0000DF2A0000}"/>
    <cellStyle name="Normal 18 2 6" xfId="10976" xr:uid="{00000000-0005-0000-0000-0000E02A0000}"/>
    <cellStyle name="Normal 18 2 7" xfId="10977" xr:uid="{00000000-0005-0000-0000-0000E12A0000}"/>
    <cellStyle name="Normal 18 3" xfId="10978" xr:uid="{00000000-0005-0000-0000-0000E22A0000}"/>
    <cellStyle name="Normal 18 3 2" xfId="10979" xr:uid="{00000000-0005-0000-0000-0000E32A0000}"/>
    <cellStyle name="Normal 18 3 2 2" xfId="10980" xr:uid="{00000000-0005-0000-0000-0000E42A0000}"/>
    <cellStyle name="Normal 18 3 2 2 2" xfId="10981" xr:uid="{00000000-0005-0000-0000-0000E52A0000}"/>
    <cellStyle name="Normal 18 3 2 2 2 2" xfId="10982" xr:uid="{00000000-0005-0000-0000-0000E62A0000}"/>
    <cellStyle name="Normal 18 3 2 2 3" xfId="10983" xr:uid="{00000000-0005-0000-0000-0000E72A0000}"/>
    <cellStyle name="Normal 18 3 2 3" xfId="10984" xr:uid="{00000000-0005-0000-0000-0000E82A0000}"/>
    <cellStyle name="Normal 18 3 2 3 2" xfId="10985" xr:uid="{00000000-0005-0000-0000-0000E92A0000}"/>
    <cellStyle name="Normal 18 3 2 4" xfId="10986" xr:uid="{00000000-0005-0000-0000-0000EA2A0000}"/>
    <cellStyle name="Normal 18 3 3" xfId="10987" xr:uid="{00000000-0005-0000-0000-0000EB2A0000}"/>
    <cellStyle name="Normal 18 3 3 2" xfId="10988" xr:uid="{00000000-0005-0000-0000-0000EC2A0000}"/>
    <cellStyle name="Normal 18 3 3 2 2" xfId="10989" xr:uid="{00000000-0005-0000-0000-0000ED2A0000}"/>
    <cellStyle name="Normal 18 3 3 3" xfId="10990" xr:uid="{00000000-0005-0000-0000-0000EE2A0000}"/>
    <cellStyle name="Normal 18 3 4" xfId="10991" xr:uid="{00000000-0005-0000-0000-0000EF2A0000}"/>
    <cellStyle name="Normal 18 3 4 2" xfId="10992" xr:uid="{00000000-0005-0000-0000-0000F02A0000}"/>
    <cellStyle name="Normal 18 3 5" xfId="10993" xr:uid="{00000000-0005-0000-0000-0000F12A0000}"/>
    <cellStyle name="Normal 18 3 6" xfId="10994" xr:uid="{00000000-0005-0000-0000-0000F22A0000}"/>
    <cellStyle name="Normal 18 4" xfId="10995" xr:uid="{00000000-0005-0000-0000-0000F32A0000}"/>
    <cellStyle name="Normal 18 4 2" xfId="10996" xr:uid="{00000000-0005-0000-0000-0000F42A0000}"/>
    <cellStyle name="Normal 18 4 2 2" xfId="10997" xr:uid="{00000000-0005-0000-0000-0000F52A0000}"/>
    <cellStyle name="Normal 18 4 2 2 2" xfId="10998" xr:uid="{00000000-0005-0000-0000-0000F62A0000}"/>
    <cellStyle name="Normal 18 4 2 3" xfId="10999" xr:uid="{00000000-0005-0000-0000-0000F72A0000}"/>
    <cellStyle name="Normal 18 4 3" xfId="11000" xr:uid="{00000000-0005-0000-0000-0000F82A0000}"/>
    <cellStyle name="Normal 18 4 3 2" xfId="11001" xr:uid="{00000000-0005-0000-0000-0000F92A0000}"/>
    <cellStyle name="Normal 18 4 4" xfId="11002" xr:uid="{00000000-0005-0000-0000-0000FA2A0000}"/>
    <cellStyle name="Normal 18 5" xfId="11003" xr:uid="{00000000-0005-0000-0000-0000FB2A0000}"/>
    <cellStyle name="Normal 18 5 2" xfId="11004" xr:uid="{00000000-0005-0000-0000-0000FC2A0000}"/>
    <cellStyle name="Normal 18 5 2 2" xfId="11005" xr:uid="{00000000-0005-0000-0000-0000FD2A0000}"/>
    <cellStyle name="Normal 18 5 3" xfId="11006" xr:uid="{00000000-0005-0000-0000-0000FE2A0000}"/>
    <cellStyle name="Normal 18 6" xfId="11007" xr:uid="{00000000-0005-0000-0000-0000FF2A0000}"/>
    <cellStyle name="Normal 18 7" xfId="11008" xr:uid="{00000000-0005-0000-0000-0000002B0000}"/>
    <cellStyle name="Normal 18 7 2" xfId="11009" xr:uid="{00000000-0005-0000-0000-0000012B0000}"/>
    <cellStyle name="Normal 18 8" xfId="11010" xr:uid="{00000000-0005-0000-0000-0000022B0000}"/>
    <cellStyle name="Normal 18 9" xfId="11011" xr:uid="{00000000-0005-0000-0000-0000032B0000}"/>
    <cellStyle name="Normal 180" xfId="11012" xr:uid="{00000000-0005-0000-0000-0000042B0000}"/>
    <cellStyle name="Normal 181" xfId="11013" xr:uid="{00000000-0005-0000-0000-0000052B0000}"/>
    <cellStyle name="Normal 182" xfId="11014" xr:uid="{00000000-0005-0000-0000-0000062B0000}"/>
    <cellStyle name="Normal 183" xfId="11015" xr:uid="{00000000-0005-0000-0000-0000072B0000}"/>
    <cellStyle name="Normal 184" xfId="11016" xr:uid="{00000000-0005-0000-0000-0000082B0000}"/>
    <cellStyle name="Normal 185" xfId="11017" xr:uid="{00000000-0005-0000-0000-0000092B0000}"/>
    <cellStyle name="Normal 186" xfId="11018" xr:uid="{00000000-0005-0000-0000-00000A2B0000}"/>
    <cellStyle name="Normal 187" xfId="11019" xr:uid="{00000000-0005-0000-0000-00000B2B0000}"/>
    <cellStyle name="Normal 189" xfId="291" xr:uid="{00000000-0005-0000-0000-000023010000}"/>
    <cellStyle name="Normal 19" xfId="245" xr:uid="{00000000-0005-0000-0000-0000F5000000}"/>
    <cellStyle name="Normal 19 10" xfId="11021" xr:uid="{00000000-0005-0000-0000-00000D2B0000}"/>
    <cellStyle name="Normal 19 11" xfId="11020" xr:uid="{00000000-0005-0000-0000-00000C2B0000}"/>
    <cellStyle name="Normal 19 2" xfId="11022" xr:uid="{00000000-0005-0000-0000-00000E2B0000}"/>
    <cellStyle name="Normal 19 2 2" xfId="11023" xr:uid="{00000000-0005-0000-0000-00000F2B0000}"/>
    <cellStyle name="Normal 19 2 2 2" xfId="11024" xr:uid="{00000000-0005-0000-0000-0000102B0000}"/>
    <cellStyle name="Normal 19 2 2 2 2" xfId="11025" xr:uid="{00000000-0005-0000-0000-0000112B0000}"/>
    <cellStyle name="Normal 19 2 2 2 2 2" xfId="11026" xr:uid="{00000000-0005-0000-0000-0000122B0000}"/>
    <cellStyle name="Normal 19 2 2 2 2 2 2" xfId="11027" xr:uid="{00000000-0005-0000-0000-0000132B0000}"/>
    <cellStyle name="Normal 19 2 2 2 2 3" xfId="11028" xr:uid="{00000000-0005-0000-0000-0000142B0000}"/>
    <cellStyle name="Normal 19 2 2 2 3" xfId="11029" xr:uid="{00000000-0005-0000-0000-0000152B0000}"/>
    <cellStyle name="Normal 19 2 2 2 3 2" xfId="11030" xr:uid="{00000000-0005-0000-0000-0000162B0000}"/>
    <cellStyle name="Normal 19 2 2 2 4" xfId="11031" xr:uid="{00000000-0005-0000-0000-0000172B0000}"/>
    <cellStyle name="Normal 19 2 2 3" xfId="11032" xr:uid="{00000000-0005-0000-0000-0000182B0000}"/>
    <cellStyle name="Normal 19 2 2 3 2" xfId="11033" xr:uid="{00000000-0005-0000-0000-0000192B0000}"/>
    <cellStyle name="Normal 19 2 2 3 2 2" xfId="11034" xr:uid="{00000000-0005-0000-0000-00001A2B0000}"/>
    <cellStyle name="Normal 19 2 2 3 3" xfId="11035" xr:uid="{00000000-0005-0000-0000-00001B2B0000}"/>
    <cellStyle name="Normal 19 2 2 4" xfId="11036" xr:uid="{00000000-0005-0000-0000-00001C2B0000}"/>
    <cellStyle name="Normal 19 2 2 4 2" xfId="11037" xr:uid="{00000000-0005-0000-0000-00001D2B0000}"/>
    <cellStyle name="Normal 19 2 2 5" xfId="11038" xr:uid="{00000000-0005-0000-0000-00001E2B0000}"/>
    <cellStyle name="Normal 19 2 3" xfId="11039" xr:uid="{00000000-0005-0000-0000-00001F2B0000}"/>
    <cellStyle name="Normal 19 2 3 2" xfId="11040" xr:uid="{00000000-0005-0000-0000-0000202B0000}"/>
    <cellStyle name="Normal 19 2 3 2 2" xfId="11041" xr:uid="{00000000-0005-0000-0000-0000212B0000}"/>
    <cellStyle name="Normal 19 2 3 2 2 2" xfId="11042" xr:uid="{00000000-0005-0000-0000-0000222B0000}"/>
    <cellStyle name="Normal 19 2 3 2 3" xfId="11043" xr:uid="{00000000-0005-0000-0000-0000232B0000}"/>
    <cellStyle name="Normal 19 2 3 3" xfId="11044" xr:uid="{00000000-0005-0000-0000-0000242B0000}"/>
    <cellStyle name="Normal 19 2 3 3 2" xfId="11045" xr:uid="{00000000-0005-0000-0000-0000252B0000}"/>
    <cellStyle name="Normal 19 2 3 4" xfId="11046" xr:uid="{00000000-0005-0000-0000-0000262B0000}"/>
    <cellStyle name="Normal 19 2 4" xfId="11047" xr:uid="{00000000-0005-0000-0000-0000272B0000}"/>
    <cellStyle name="Normal 19 2 4 2" xfId="11048" xr:uid="{00000000-0005-0000-0000-0000282B0000}"/>
    <cellStyle name="Normal 19 2 4 2 2" xfId="11049" xr:uid="{00000000-0005-0000-0000-0000292B0000}"/>
    <cellStyle name="Normal 19 2 4 3" xfId="11050" xr:uid="{00000000-0005-0000-0000-00002A2B0000}"/>
    <cellStyle name="Normal 19 2 5" xfId="11051" xr:uid="{00000000-0005-0000-0000-00002B2B0000}"/>
    <cellStyle name="Normal 19 2 5 2" xfId="11052" xr:uid="{00000000-0005-0000-0000-00002C2B0000}"/>
    <cellStyle name="Normal 19 2 6" xfId="11053" xr:uid="{00000000-0005-0000-0000-00002D2B0000}"/>
    <cellStyle name="Normal 19 3" xfId="11054" xr:uid="{00000000-0005-0000-0000-00002E2B0000}"/>
    <cellStyle name="Normal 19 3 2" xfId="11055" xr:uid="{00000000-0005-0000-0000-00002F2B0000}"/>
    <cellStyle name="Normal 19 3 2 2" xfId="11056" xr:uid="{00000000-0005-0000-0000-0000302B0000}"/>
    <cellStyle name="Normal 19 3 2 2 2" xfId="11057" xr:uid="{00000000-0005-0000-0000-0000312B0000}"/>
    <cellStyle name="Normal 19 3 2 2 2 2" xfId="11058" xr:uid="{00000000-0005-0000-0000-0000322B0000}"/>
    <cellStyle name="Normal 19 3 2 2 3" xfId="11059" xr:uid="{00000000-0005-0000-0000-0000332B0000}"/>
    <cellStyle name="Normal 19 3 2 3" xfId="11060" xr:uid="{00000000-0005-0000-0000-0000342B0000}"/>
    <cellStyle name="Normal 19 3 2 3 2" xfId="11061" xr:uid="{00000000-0005-0000-0000-0000352B0000}"/>
    <cellStyle name="Normal 19 3 2 4" xfId="11062" xr:uid="{00000000-0005-0000-0000-0000362B0000}"/>
    <cellStyle name="Normal 19 3 3" xfId="11063" xr:uid="{00000000-0005-0000-0000-0000372B0000}"/>
    <cellStyle name="Normal 19 3 3 2" xfId="11064" xr:uid="{00000000-0005-0000-0000-0000382B0000}"/>
    <cellStyle name="Normal 19 3 3 2 2" xfId="11065" xr:uid="{00000000-0005-0000-0000-0000392B0000}"/>
    <cellStyle name="Normal 19 3 3 3" xfId="11066" xr:uid="{00000000-0005-0000-0000-00003A2B0000}"/>
    <cellStyle name="Normal 19 3 4" xfId="11067" xr:uid="{00000000-0005-0000-0000-00003B2B0000}"/>
    <cellStyle name="Normal 19 3 4 2" xfId="11068" xr:uid="{00000000-0005-0000-0000-00003C2B0000}"/>
    <cellStyle name="Normal 19 3 5" xfId="11069" xr:uid="{00000000-0005-0000-0000-00003D2B0000}"/>
    <cellStyle name="Normal 19 4" xfId="11070" xr:uid="{00000000-0005-0000-0000-00003E2B0000}"/>
    <cellStyle name="Normal 19 4 2" xfId="11071" xr:uid="{00000000-0005-0000-0000-00003F2B0000}"/>
    <cellStyle name="Normal 19 4 2 2" xfId="11072" xr:uid="{00000000-0005-0000-0000-0000402B0000}"/>
    <cellStyle name="Normal 19 4 2 2 2" xfId="11073" xr:uid="{00000000-0005-0000-0000-0000412B0000}"/>
    <cellStyle name="Normal 19 4 2 3" xfId="11074" xr:uid="{00000000-0005-0000-0000-0000422B0000}"/>
    <cellStyle name="Normal 19 4 3" xfId="11075" xr:uid="{00000000-0005-0000-0000-0000432B0000}"/>
    <cellStyle name="Normal 19 4 3 2" xfId="11076" xr:uid="{00000000-0005-0000-0000-0000442B0000}"/>
    <cellStyle name="Normal 19 4 4" xfId="11077" xr:uid="{00000000-0005-0000-0000-0000452B0000}"/>
    <cellStyle name="Normal 19 5" xfId="11078" xr:uid="{00000000-0005-0000-0000-0000462B0000}"/>
    <cellStyle name="Normal 19 5 2" xfId="11079" xr:uid="{00000000-0005-0000-0000-0000472B0000}"/>
    <cellStyle name="Normal 19 5 2 2" xfId="11080" xr:uid="{00000000-0005-0000-0000-0000482B0000}"/>
    <cellStyle name="Normal 19 5 3" xfId="11081" xr:uid="{00000000-0005-0000-0000-0000492B0000}"/>
    <cellStyle name="Normal 19 6" xfId="11082" xr:uid="{00000000-0005-0000-0000-00004A2B0000}"/>
    <cellStyle name="Normal 19 6 2" xfId="11083" xr:uid="{00000000-0005-0000-0000-00004B2B0000}"/>
    <cellStyle name="Normal 19 6 2 2" xfId="11084" xr:uid="{00000000-0005-0000-0000-00004C2B0000}"/>
    <cellStyle name="Normal 19 6 3" xfId="11085" xr:uid="{00000000-0005-0000-0000-00004D2B0000}"/>
    <cellStyle name="Normal 19 7" xfId="11086" xr:uid="{00000000-0005-0000-0000-00004E2B0000}"/>
    <cellStyle name="Normal 19 7 2" xfId="11087" xr:uid="{00000000-0005-0000-0000-00004F2B0000}"/>
    <cellStyle name="Normal 19 8" xfId="11088" xr:uid="{00000000-0005-0000-0000-0000502B0000}"/>
    <cellStyle name="Normal 19 9" xfId="11089" xr:uid="{00000000-0005-0000-0000-0000512B0000}"/>
    <cellStyle name="Normal 191" xfId="11090" xr:uid="{00000000-0005-0000-0000-0000522B0000}"/>
    <cellStyle name="Normal 192" xfId="11091" xr:uid="{00000000-0005-0000-0000-0000532B0000}"/>
    <cellStyle name="Normal 194" xfId="11092" xr:uid="{00000000-0005-0000-0000-0000542B0000}"/>
    <cellStyle name="Normal 196" xfId="292" xr:uid="{00000000-0005-0000-0000-000024010000}"/>
    <cellStyle name="Normal 197" xfId="7" xr:uid="{00000000-0005-0000-0000-000007000000}"/>
    <cellStyle name="Normal 2" xfId="72" xr:uid="{00000000-0005-0000-0000-000048000000}"/>
    <cellStyle name="Normal 2 10" xfId="11094" xr:uid="{00000000-0005-0000-0000-0000562B0000}"/>
    <cellStyle name="Normal 2 10 2" xfId="11095" xr:uid="{00000000-0005-0000-0000-0000572B0000}"/>
    <cellStyle name="Normal 2 10 2 2" xfId="11096" xr:uid="{00000000-0005-0000-0000-0000582B0000}"/>
    <cellStyle name="Normal 2 10 2 2 2" xfId="11097" xr:uid="{00000000-0005-0000-0000-0000592B0000}"/>
    <cellStyle name="Normal 2 10 2 2 2 2" xfId="11098" xr:uid="{00000000-0005-0000-0000-00005A2B0000}"/>
    <cellStyle name="Normal 2 10 2 2 2 2 2" xfId="11099" xr:uid="{00000000-0005-0000-0000-00005B2B0000}"/>
    <cellStyle name="Normal 2 10 2 2 2 2 2 2" xfId="11100" xr:uid="{00000000-0005-0000-0000-00005C2B0000}"/>
    <cellStyle name="Normal 2 10 2 2 2 2 2 2 2" xfId="11101" xr:uid="{00000000-0005-0000-0000-00005D2B0000}"/>
    <cellStyle name="Normal 2 10 2 2 2 2 2 3" xfId="11102" xr:uid="{00000000-0005-0000-0000-00005E2B0000}"/>
    <cellStyle name="Normal 2 10 2 2 2 2 3" xfId="11103" xr:uid="{00000000-0005-0000-0000-00005F2B0000}"/>
    <cellStyle name="Normal 2 10 2 2 2 2 3 2" xfId="11104" xr:uid="{00000000-0005-0000-0000-0000602B0000}"/>
    <cellStyle name="Normal 2 10 2 2 2 2 4" xfId="11105" xr:uid="{00000000-0005-0000-0000-0000612B0000}"/>
    <cellStyle name="Normal 2 10 2 2 2 3" xfId="11106" xr:uid="{00000000-0005-0000-0000-0000622B0000}"/>
    <cellStyle name="Normal 2 10 2 2 2 3 2" xfId="11107" xr:uid="{00000000-0005-0000-0000-0000632B0000}"/>
    <cellStyle name="Normal 2 10 2 2 2 3 2 2" xfId="11108" xr:uid="{00000000-0005-0000-0000-0000642B0000}"/>
    <cellStyle name="Normal 2 10 2 2 2 3 3" xfId="11109" xr:uid="{00000000-0005-0000-0000-0000652B0000}"/>
    <cellStyle name="Normal 2 10 2 2 2 4" xfId="11110" xr:uid="{00000000-0005-0000-0000-0000662B0000}"/>
    <cellStyle name="Normal 2 10 2 2 2 4 2" xfId="11111" xr:uid="{00000000-0005-0000-0000-0000672B0000}"/>
    <cellStyle name="Normal 2 10 2 2 2 5" xfId="11112" xr:uid="{00000000-0005-0000-0000-0000682B0000}"/>
    <cellStyle name="Normal 2 10 2 2 3" xfId="11113" xr:uid="{00000000-0005-0000-0000-0000692B0000}"/>
    <cellStyle name="Normal 2 10 2 2 3 2" xfId="11114" xr:uid="{00000000-0005-0000-0000-00006A2B0000}"/>
    <cellStyle name="Normal 2 10 2 2 3 2 2" xfId="11115" xr:uid="{00000000-0005-0000-0000-00006B2B0000}"/>
    <cellStyle name="Normal 2 10 2 2 3 2 2 2" xfId="11116" xr:uid="{00000000-0005-0000-0000-00006C2B0000}"/>
    <cellStyle name="Normal 2 10 2 2 3 2 3" xfId="11117" xr:uid="{00000000-0005-0000-0000-00006D2B0000}"/>
    <cellStyle name="Normal 2 10 2 2 3 3" xfId="11118" xr:uid="{00000000-0005-0000-0000-00006E2B0000}"/>
    <cellStyle name="Normal 2 10 2 2 3 3 2" xfId="11119" xr:uid="{00000000-0005-0000-0000-00006F2B0000}"/>
    <cellStyle name="Normal 2 10 2 2 3 4" xfId="11120" xr:uid="{00000000-0005-0000-0000-0000702B0000}"/>
    <cellStyle name="Normal 2 10 2 2 4" xfId="11121" xr:uid="{00000000-0005-0000-0000-0000712B0000}"/>
    <cellStyle name="Normal 2 10 2 2 4 2" xfId="11122" xr:uid="{00000000-0005-0000-0000-0000722B0000}"/>
    <cellStyle name="Normal 2 10 2 2 4 2 2" xfId="11123" xr:uid="{00000000-0005-0000-0000-0000732B0000}"/>
    <cellStyle name="Normal 2 10 2 2 4 3" xfId="11124" xr:uid="{00000000-0005-0000-0000-0000742B0000}"/>
    <cellStyle name="Normal 2 10 2 2 5" xfId="11125" xr:uid="{00000000-0005-0000-0000-0000752B0000}"/>
    <cellStyle name="Normal 2 10 2 2 5 2" xfId="11126" xr:uid="{00000000-0005-0000-0000-0000762B0000}"/>
    <cellStyle name="Normal 2 10 2 2 6" xfId="11127" xr:uid="{00000000-0005-0000-0000-0000772B0000}"/>
    <cellStyle name="Normal 2 10 2 3" xfId="11128" xr:uid="{00000000-0005-0000-0000-0000782B0000}"/>
    <cellStyle name="Normal 2 10 2 3 2" xfId="11129" xr:uid="{00000000-0005-0000-0000-0000792B0000}"/>
    <cellStyle name="Normal 2 10 2 3 2 2" xfId="11130" xr:uid="{00000000-0005-0000-0000-00007A2B0000}"/>
    <cellStyle name="Normal 2 10 2 3 2 2 2" xfId="11131" xr:uid="{00000000-0005-0000-0000-00007B2B0000}"/>
    <cellStyle name="Normal 2 10 2 3 2 2 2 2" xfId="11132" xr:uid="{00000000-0005-0000-0000-00007C2B0000}"/>
    <cellStyle name="Normal 2 10 2 3 2 2 3" xfId="11133" xr:uid="{00000000-0005-0000-0000-00007D2B0000}"/>
    <cellStyle name="Normal 2 10 2 3 2 3" xfId="11134" xr:uid="{00000000-0005-0000-0000-00007E2B0000}"/>
    <cellStyle name="Normal 2 10 2 3 2 3 2" xfId="11135" xr:uid="{00000000-0005-0000-0000-00007F2B0000}"/>
    <cellStyle name="Normal 2 10 2 3 2 4" xfId="11136" xr:uid="{00000000-0005-0000-0000-0000802B0000}"/>
    <cellStyle name="Normal 2 10 2 3 3" xfId="11137" xr:uid="{00000000-0005-0000-0000-0000812B0000}"/>
    <cellStyle name="Normal 2 10 2 3 3 2" xfId="11138" xr:uid="{00000000-0005-0000-0000-0000822B0000}"/>
    <cellStyle name="Normal 2 10 2 3 3 2 2" xfId="11139" xr:uid="{00000000-0005-0000-0000-0000832B0000}"/>
    <cellStyle name="Normal 2 10 2 3 3 3" xfId="11140" xr:uid="{00000000-0005-0000-0000-0000842B0000}"/>
    <cellStyle name="Normal 2 10 2 3 4" xfId="11141" xr:uid="{00000000-0005-0000-0000-0000852B0000}"/>
    <cellStyle name="Normal 2 10 2 3 4 2" xfId="11142" xr:uid="{00000000-0005-0000-0000-0000862B0000}"/>
    <cellStyle name="Normal 2 10 2 3 5" xfId="11143" xr:uid="{00000000-0005-0000-0000-0000872B0000}"/>
    <cellStyle name="Normal 2 10 2 4" xfId="11144" xr:uid="{00000000-0005-0000-0000-0000882B0000}"/>
    <cellStyle name="Normal 2 10 2 4 2" xfId="11145" xr:uid="{00000000-0005-0000-0000-0000892B0000}"/>
    <cellStyle name="Normal 2 10 2 4 2 2" xfId="11146" xr:uid="{00000000-0005-0000-0000-00008A2B0000}"/>
    <cellStyle name="Normal 2 10 2 4 2 2 2" xfId="11147" xr:uid="{00000000-0005-0000-0000-00008B2B0000}"/>
    <cellStyle name="Normal 2 10 2 4 2 3" xfId="11148" xr:uid="{00000000-0005-0000-0000-00008C2B0000}"/>
    <cellStyle name="Normal 2 10 2 4 3" xfId="11149" xr:uid="{00000000-0005-0000-0000-00008D2B0000}"/>
    <cellStyle name="Normal 2 10 2 4 3 2" xfId="11150" xr:uid="{00000000-0005-0000-0000-00008E2B0000}"/>
    <cellStyle name="Normal 2 10 2 4 4" xfId="11151" xr:uid="{00000000-0005-0000-0000-00008F2B0000}"/>
    <cellStyle name="Normal 2 10 2 5" xfId="11152" xr:uid="{00000000-0005-0000-0000-0000902B0000}"/>
    <cellStyle name="Normal 2 10 2 5 2" xfId="11153" xr:uid="{00000000-0005-0000-0000-0000912B0000}"/>
    <cellStyle name="Normal 2 10 2 5 2 2" xfId="11154" xr:uid="{00000000-0005-0000-0000-0000922B0000}"/>
    <cellStyle name="Normal 2 10 2 5 3" xfId="11155" xr:uid="{00000000-0005-0000-0000-0000932B0000}"/>
    <cellStyle name="Normal 2 10 2 6" xfId="11156" xr:uid="{00000000-0005-0000-0000-0000942B0000}"/>
    <cellStyle name="Normal 2 10 2 6 2" xfId="11157" xr:uid="{00000000-0005-0000-0000-0000952B0000}"/>
    <cellStyle name="Normal 2 10 2 7" xfId="11158" xr:uid="{00000000-0005-0000-0000-0000962B0000}"/>
    <cellStyle name="Normal 2 10 3" xfId="11159" xr:uid="{00000000-0005-0000-0000-0000972B0000}"/>
    <cellStyle name="Normal 2 10 3 2" xfId="11160" xr:uid="{00000000-0005-0000-0000-0000982B0000}"/>
    <cellStyle name="Normal 2 10 3 2 2" xfId="11161" xr:uid="{00000000-0005-0000-0000-0000992B0000}"/>
    <cellStyle name="Normal 2 10 3 2 2 2" xfId="11162" xr:uid="{00000000-0005-0000-0000-00009A2B0000}"/>
    <cellStyle name="Normal 2 10 3 2 2 2 2" xfId="11163" xr:uid="{00000000-0005-0000-0000-00009B2B0000}"/>
    <cellStyle name="Normal 2 10 3 2 2 2 2 2" xfId="11164" xr:uid="{00000000-0005-0000-0000-00009C2B0000}"/>
    <cellStyle name="Normal 2 10 3 2 2 2 2 2 2" xfId="11165" xr:uid="{00000000-0005-0000-0000-00009D2B0000}"/>
    <cellStyle name="Normal 2 10 3 2 2 2 2 3" xfId="11166" xr:uid="{00000000-0005-0000-0000-00009E2B0000}"/>
    <cellStyle name="Normal 2 10 3 2 2 2 3" xfId="11167" xr:uid="{00000000-0005-0000-0000-00009F2B0000}"/>
    <cellStyle name="Normal 2 10 3 2 2 2 3 2" xfId="11168" xr:uid="{00000000-0005-0000-0000-0000A02B0000}"/>
    <cellStyle name="Normal 2 10 3 2 2 2 4" xfId="11169" xr:uid="{00000000-0005-0000-0000-0000A12B0000}"/>
    <cellStyle name="Normal 2 10 3 2 2 3" xfId="11170" xr:uid="{00000000-0005-0000-0000-0000A22B0000}"/>
    <cellStyle name="Normal 2 10 3 2 2 3 2" xfId="11171" xr:uid="{00000000-0005-0000-0000-0000A32B0000}"/>
    <cellStyle name="Normal 2 10 3 2 2 3 2 2" xfId="11172" xr:uid="{00000000-0005-0000-0000-0000A42B0000}"/>
    <cellStyle name="Normal 2 10 3 2 2 3 3" xfId="11173" xr:uid="{00000000-0005-0000-0000-0000A52B0000}"/>
    <cellStyle name="Normal 2 10 3 2 2 4" xfId="11174" xr:uid="{00000000-0005-0000-0000-0000A62B0000}"/>
    <cellStyle name="Normal 2 10 3 2 2 4 2" xfId="11175" xr:uid="{00000000-0005-0000-0000-0000A72B0000}"/>
    <cellStyle name="Normal 2 10 3 2 2 5" xfId="11176" xr:uid="{00000000-0005-0000-0000-0000A82B0000}"/>
    <cellStyle name="Normal 2 10 3 2 3" xfId="11177" xr:uid="{00000000-0005-0000-0000-0000A92B0000}"/>
    <cellStyle name="Normal 2 10 3 2 3 2" xfId="11178" xr:uid="{00000000-0005-0000-0000-0000AA2B0000}"/>
    <cellStyle name="Normal 2 10 3 2 3 2 2" xfId="11179" xr:uid="{00000000-0005-0000-0000-0000AB2B0000}"/>
    <cellStyle name="Normal 2 10 3 2 3 2 2 2" xfId="11180" xr:uid="{00000000-0005-0000-0000-0000AC2B0000}"/>
    <cellStyle name="Normal 2 10 3 2 3 2 3" xfId="11181" xr:uid="{00000000-0005-0000-0000-0000AD2B0000}"/>
    <cellStyle name="Normal 2 10 3 2 3 3" xfId="11182" xr:uid="{00000000-0005-0000-0000-0000AE2B0000}"/>
    <cellStyle name="Normal 2 10 3 2 3 3 2" xfId="11183" xr:uid="{00000000-0005-0000-0000-0000AF2B0000}"/>
    <cellStyle name="Normal 2 10 3 2 3 4" xfId="11184" xr:uid="{00000000-0005-0000-0000-0000B02B0000}"/>
    <cellStyle name="Normal 2 10 3 2 4" xfId="11185" xr:uid="{00000000-0005-0000-0000-0000B12B0000}"/>
    <cellStyle name="Normal 2 10 3 2 4 2" xfId="11186" xr:uid="{00000000-0005-0000-0000-0000B22B0000}"/>
    <cellStyle name="Normal 2 10 3 2 4 2 2" xfId="11187" xr:uid="{00000000-0005-0000-0000-0000B32B0000}"/>
    <cellStyle name="Normal 2 10 3 2 4 3" xfId="11188" xr:uid="{00000000-0005-0000-0000-0000B42B0000}"/>
    <cellStyle name="Normal 2 10 3 2 5" xfId="11189" xr:uid="{00000000-0005-0000-0000-0000B52B0000}"/>
    <cellStyle name="Normal 2 10 3 2 5 2" xfId="11190" xr:uid="{00000000-0005-0000-0000-0000B62B0000}"/>
    <cellStyle name="Normal 2 10 3 2 6" xfId="11191" xr:uid="{00000000-0005-0000-0000-0000B72B0000}"/>
    <cellStyle name="Normal 2 10 3 3" xfId="11192" xr:uid="{00000000-0005-0000-0000-0000B82B0000}"/>
    <cellStyle name="Normal 2 10 3 3 2" xfId="11193" xr:uid="{00000000-0005-0000-0000-0000B92B0000}"/>
    <cellStyle name="Normal 2 10 3 3 2 2" xfId="11194" xr:uid="{00000000-0005-0000-0000-0000BA2B0000}"/>
    <cellStyle name="Normal 2 10 3 3 2 2 2" xfId="11195" xr:uid="{00000000-0005-0000-0000-0000BB2B0000}"/>
    <cellStyle name="Normal 2 10 3 3 2 2 2 2" xfId="11196" xr:uid="{00000000-0005-0000-0000-0000BC2B0000}"/>
    <cellStyle name="Normal 2 10 3 3 2 2 3" xfId="11197" xr:uid="{00000000-0005-0000-0000-0000BD2B0000}"/>
    <cellStyle name="Normal 2 10 3 3 2 3" xfId="11198" xr:uid="{00000000-0005-0000-0000-0000BE2B0000}"/>
    <cellStyle name="Normal 2 10 3 3 2 3 2" xfId="11199" xr:uid="{00000000-0005-0000-0000-0000BF2B0000}"/>
    <cellStyle name="Normal 2 10 3 3 2 4" xfId="11200" xr:uid="{00000000-0005-0000-0000-0000C02B0000}"/>
    <cellStyle name="Normal 2 10 3 3 3" xfId="11201" xr:uid="{00000000-0005-0000-0000-0000C12B0000}"/>
    <cellStyle name="Normal 2 10 3 3 3 2" xfId="11202" xr:uid="{00000000-0005-0000-0000-0000C22B0000}"/>
    <cellStyle name="Normal 2 10 3 3 3 2 2" xfId="11203" xr:uid="{00000000-0005-0000-0000-0000C32B0000}"/>
    <cellStyle name="Normal 2 10 3 3 3 3" xfId="11204" xr:uid="{00000000-0005-0000-0000-0000C42B0000}"/>
    <cellStyle name="Normal 2 10 3 3 4" xfId="11205" xr:uid="{00000000-0005-0000-0000-0000C52B0000}"/>
    <cellStyle name="Normal 2 10 3 3 4 2" xfId="11206" xr:uid="{00000000-0005-0000-0000-0000C62B0000}"/>
    <cellStyle name="Normal 2 10 3 3 5" xfId="11207" xr:uid="{00000000-0005-0000-0000-0000C72B0000}"/>
    <cellStyle name="Normal 2 10 3 4" xfId="11208" xr:uid="{00000000-0005-0000-0000-0000C82B0000}"/>
    <cellStyle name="Normal 2 10 3 4 2" xfId="11209" xr:uid="{00000000-0005-0000-0000-0000C92B0000}"/>
    <cellStyle name="Normal 2 10 3 4 2 2" xfId="11210" xr:uid="{00000000-0005-0000-0000-0000CA2B0000}"/>
    <cellStyle name="Normal 2 10 3 4 2 2 2" xfId="11211" xr:uid="{00000000-0005-0000-0000-0000CB2B0000}"/>
    <cellStyle name="Normal 2 10 3 4 2 3" xfId="11212" xr:uid="{00000000-0005-0000-0000-0000CC2B0000}"/>
    <cellStyle name="Normal 2 10 3 4 3" xfId="11213" xr:uid="{00000000-0005-0000-0000-0000CD2B0000}"/>
    <cellStyle name="Normal 2 10 3 4 3 2" xfId="11214" xr:uid="{00000000-0005-0000-0000-0000CE2B0000}"/>
    <cellStyle name="Normal 2 10 3 4 4" xfId="11215" xr:uid="{00000000-0005-0000-0000-0000CF2B0000}"/>
    <cellStyle name="Normal 2 10 3 5" xfId="11216" xr:uid="{00000000-0005-0000-0000-0000D02B0000}"/>
    <cellStyle name="Normal 2 10 3 5 2" xfId="11217" xr:uid="{00000000-0005-0000-0000-0000D12B0000}"/>
    <cellStyle name="Normal 2 10 3 5 2 2" xfId="11218" xr:uid="{00000000-0005-0000-0000-0000D22B0000}"/>
    <cellStyle name="Normal 2 10 3 5 3" xfId="11219" xr:uid="{00000000-0005-0000-0000-0000D32B0000}"/>
    <cellStyle name="Normal 2 10 3 6" xfId="11220" xr:uid="{00000000-0005-0000-0000-0000D42B0000}"/>
    <cellStyle name="Normal 2 10 3 6 2" xfId="11221" xr:uid="{00000000-0005-0000-0000-0000D52B0000}"/>
    <cellStyle name="Normal 2 10 3 7" xfId="11222" xr:uid="{00000000-0005-0000-0000-0000D62B0000}"/>
    <cellStyle name="Normal 2 10 4" xfId="11223" xr:uid="{00000000-0005-0000-0000-0000D72B0000}"/>
    <cellStyle name="Normal 2 10 4 2" xfId="11224" xr:uid="{00000000-0005-0000-0000-0000D82B0000}"/>
    <cellStyle name="Normal 2 10 4 2 2" xfId="11225" xr:uid="{00000000-0005-0000-0000-0000D92B0000}"/>
    <cellStyle name="Normal 2 10 4 2 2 2" xfId="11226" xr:uid="{00000000-0005-0000-0000-0000DA2B0000}"/>
    <cellStyle name="Normal 2 10 4 2 2 2 2" xfId="11227" xr:uid="{00000000-0005-0000-0000-0000DB2B0000}"/>
    <cellStyle name="Normal 2 10 4 2 2 2 2 2" xfId="11228" xr:uid="{00000000-0005-0000-0000-0000DC2B0000}"/>
    <cellStyle name="Normal 2 10 4 2 2 2 3" xfId="11229" xr:uid="{00000000-0005-0000-0000-0000DD2B0000}"/>
    <cellStyle name="Normal 2 10 4 2 2 3" xfId="11230" xr:uid="{00000000-0005-0000-0000-0000DE2B0000}"/>
    <cellStyle name="Normal 2 10 4 2 2 3 2" xfId="11231" xr:uid="{00000000-0005-0000-0000-0000DF2B0000}"/>
    <cellStyle name="Normal 2 10 4 2 2 4" xfId="11232" xr:uid="{00000000-0005-0000-0000-0000E02B0000}"/>
    <cellStyle name="Normal 2 10 4 2 3" xfId="11233" xr:uid="{00000000-0005-0000-0000-0000E12B0000}"/>
    <cellStyle name="Normal 2 10 4 2 3 2" xfId="11234" xr:uid="{00000000-0005-0000-0000-0000E22B0000}"/>
    <cellStyle name="Normal 2 10 4 2 3 2 2" xfId="11235" xr:uid="{00000000-0005-0000-0000-0000E32B0000}"/>
    <cellStyle name="Normal 2 10 4 2 3 3" xfId="11236" xr:uid="{00000000-0005-0000-0000-0000E42B0000}"/>
    <cellStyle name="Normal 2 10 4 2 4" xfId="11237" xr:uid="{00000000-0005-0000-0000-0000E52B0000}"/>
    <cellStyle name="Normal 2 10 4 2 4 2" xfId="11238" xr:uid="{00000000-0005-0000-0000-0000E62B0000}"/>
    <cellStyle name="Normal 2 10 4 2 5" xfId="11239" xr:uid="{00000000-0005-0000-0000-0000E72B0000}"/>
    <cellStyle name="Normal 2 10 4 3" xfId="11240" xr:uid="{00000000-0005-0000-0000-0000E82B0000}"/>
    <cellStyle name="Normal 2 10 4 3 2" xfId="11241" xr:uid="{00000000-0005-0000-0000-0000E92B0000}"/>
    <cellStyle name="Normal 2 10 4 3 2 2" xfId="11242" xr:uid="{00000000-0005-0000-0000-0000EA2B0000}"/>
    <cellStyle name="Normal 2 10 4 3 2 2 2" xfId="11243" xr:uid="{00000000-0005-0000-0000-0000EB2B0000}"/>
    <cellStyle name="Normal 2 10 4 3 2 3" xfId="11244" xr:uid="{00000000-0005-0000-0000-0000EC2B0000}"/>
    <cellStyle name="Normal 2 10 4 3 3" xfId="11245" xr:uid="{00000000-0005-0000-0000-0000ED2B0000}"/>
    <cellStyle name="Normal 2 10 4 3 3 2" xfId="11246" xr:uid="{00000000-0005-0000-0000-0000EE2B0000}"/>
    <cellStyle name="Normal 2 10 4 3 4" xfId="11247" xr:uid="{00000000-0005-0000-0000-0000EF2B0000}"/>
    <cellStyle name="Normal 2 10 4 4" xfId="11248" xr:uid="{00000000-0005-0000-0000-0000F02B0000}"/>
    <cellStyle name="Normal 2 10 4 4 2" xfId="11249" xr:uid="{00000000-0005-0000-0000-0000F12B0000}"/>
    <cellStyle name="Normal 2 10 4 4 2 2" xfId="11250" xr:uid="{00000000-0005-0000-0000-0000F22B0000}"/>
    <cellStyle name="Normal 2 10 4 4 3" xfId="11251" xr:uid="{00000000-0005-0000-0000-0000F32B0000}"/>
    <cellStyle name="Normal 2 10 4 5" xfId="11252" xr:uid="{00000000-0005-0000-0000-0000F42B0000}"/>
    <cellStyle name="Normal 2 10 4 5 2" xfId="11253" xr:uid="{00000000-0005-0000-0000-0000F52B0000}"/>
    <cellStyle name="Normal 2 10 4 6" xfId="11254" xr:uid="{00000000-0005-0000-0000-0000F62B0000}"/>
    <cellStyle name="Normal 2 10 5" xfId="11255" xr:uid="{00000000-0005-0000-0000-0000F72B0000}"/>
    <cellStyle name="Normal 2 10 5 2" xfId="11256" xr:uid="{00000000-0005-0000-0000-0000F82B0000}"/>
    <cellStyle name="Normal 2 10 5 2 2" xfId="11257" xr:uid="{00000000-0005-0000-0000-0000F92B0000}"/>
    <cellStyle name="Normal 2 10 5 2 2 2" xfId="11258" xr:uid="{00000000-0005-0000-0000-0000FA2B0000}"/>
    <cellStyle name="Normal 2 10 5 2 2 2 2" xfId="11259" xr:uid="{00000000-0005-0000-0000-0000FB2B0000}"/>
    <cellStyle name="Normal 2 10 5 2 2 3" xfId="11260" xr:uid="{00000000-0005-0000-0000-0000FC2B0000}"/>
    <cellStyle name="Normal 2 10 5 2 3" xfId="11261" xr:uid="{00000000-0005-0000-0000-0000FD2B0000}"/>
    <cellStyle name="Normal 2 10 5 2 3 2" xfId="11262" xr:uid="{00000000-0005-0000-0000-0000FE2B0000}"/>
    <cellStyle name="Normal 2 10 5 2 4" xfId="11263" xr:uid="{00000000-0005-0000-0000-0000FF2B0000}"/>
    <cellStyle name="Normal 2 10 5 3" xfId="11264" xr:uid="{00000000-0005-0000-0000-0000002C0000}"/>
    <cellStyle name="Normal 2 10 5 3 2" xfId="11265" xr:uid="{00000000-0005-0000-0000-0000012C0000}"/>
    <cellStyle name="Normal 2 10 5 3 2 2" xfId="11266" xr:uid="{00000000-0005-0000-0000-0000022C0000}"/>
    <cellStyle name="Normal 2 10 5 3 3" xfId="11267" xr:uid="{00000000-0005-0000-0000-0000032C0000}"/>
    <cellStyle name="Normal 2 10 5 4" xfId="11268" xr:uid="{00000000-0005-0000-0000-0000042C0000}"/>
    <cellStyle name="Normal 2 10 5 4 2" xfId="11269" xr:uid="{00000000-0005-0000-0000-0000052C0000}"/>
    <cellStyle name="Normal 2 10 5 5" xfId="11270" xr:uid="{00000000-0005-0000-0000-0000062C0000}"/>
    <cellStyle name="Normal 2 10 6" xfId="11271" xr:uid="{00000000-0005-0000-0000-0000072C0000}"/>
    <cellStyle name="Normal 2 10 6 2" xfId="11272" xr:uid="{00000000-0005-0000-0000-0000082C0000}"/>
    <cellStyle name="Normal 2 10 6 2 2" xfId="11273" xr:uid="{00000000-0005-0000-0000-0000092C0000}"/>
    <cellStyle name="Normal 2 10 6 2 2 2" xfId="11274" xr:uid="{00000000-0005-0000-0000-00000A2C0000}"/>
    <cellStyle name="Normal 2 10 6 2 3" xfId="11275" xr:uid="{00000000-0005-0000-0000-00000B2C0000}"/>
    <cellStyle name="Normal 2 10 6 3" xfId="11276" xr:uid="{00000000-0005-0000-0000-00000C2C0000}"/>
    <cellStyle name="Normal 2 10 6 3 2" xfId="11277" xr:uid="{00000000-0005-0000-0000-00000D2C0000}"/>
    <cellStyle name="Normal 2 10 6 4" xfId="11278" xr:uid="{00000000-0005-0000-0000-00000E2C0000}"/>
    <cellStyle name="Normal 2 10 7" xfId="11279" xr:uid="{00000000-0005-0000-0000-00000F2C0000}"/>
    <cellStyle name="Normal 2 10 7 2" xfId="11280" xr:uid="{00000000-0005-0000-0000-0000102C0000}"/>
    <cellStyle name="Normal 2 10 7 2 2" xfId="11281" xr:uid="{00000000-0005-0000-0000-0000112C0000}"/>
    <cellStyle name="Normal 2 10 7 3" xfId="11282" xr:uid="{00000000-0005-0000-0000-0000122C0000}"/>
    <cellStyle name="Normal 2 10 8" xfId="11283" xr:uid="{00000000-0005-0000-0000-0000132C0000}"/>
    <cellStyle name="Normal 2 10 8 2" xfId="11284" xr:uid="{00000000-0005-0000-0000-0000142C0000}"/>
    <cellStyle name="Normal 2 10 9" xfId="11285" xr:uid="{00000000-0005-0000-0000-0000152C0000}"/>
    <cellStyle name="Normal 2 100" xfId="11286" xr:uid="{00000000-0005-0000-0000-0000162C0000}"/>
    <cellStyle name="Normal 2 100 2" xfId="11287" xr:uid="{00000000-0005-0000-0000-0000172C0000}"/>
    <cellStyle name="Normal 2 100 2 2" xfId="11288" xr:uid="{00000000-0005-0000-0000-0000182C0000}"/>
    <cellStyle name="Normal 2 100 2 2 2" xfId="11289" xr:uid="{00000000-0005-0000-0000-0000192C0000}"/>
    <cellStyle name="Normal 2 100 2 2 2 2" xfId="11290" xr:uid="{00000000-0005-0000-0000-00001A2C0000}"/>
    <cellStyle name="Normal 2 100 2 2 2 2 2" xfId="11291" xr:uid="{00000000-0005-0000-0000-00001B2C0000}"/>
    <cellStyle name="Normal 2 100 2 2 2 2 2 2" xfId="11292" xr:uid="{00000000-0005-0000-0000-00001C2C0000}"/>
    <cellStyle name="Normal 2 100 2 2 2 2 3" xfId="11293" xr:uid="{00000000-0005-0000-0000-00001D2C0000}"/>
    <cellStyle name="Normal 2 100 2 2 2 3" xfId="11294" xr:uid="{00000000-0005-0000-0000-00001E2C0000}"/>
    <cellStyle name="Normal 2 100 2 2 2 3 2" xfId="11295" xr:uid="{00000000-0005-0000-0000-00001F2C0000}"/>
    <cellStyle name="Normal 2 100 2 2 2 4" xfId="11296" xr:uid="{00000000-0005-0000-0000-0000202C0000}"/>
    <cellStyle name="Normal 2 100 2 2 3" xfId="11297" xr:uid="{00000000-0005-0000-0000-0000212C0000}"/>
    <cellStyle name="Normal 2 100 2 2 3 2" xfId="11298" xr:uid="{00000000-0005-0000-0000-0000222C0000}"/>
    <cellStyle name="Normal 2 100 2 2 3 2 2" xfId="11299" xr:uid="{00000000-0005-0000-0000-0000232C0000}"/>
    <cellStyle name="Normal 2 100 2 2 3 3" xfId="11300" xr:uid="{00000000-0005-0000-0000-0000242C0000}"/>
    <cellStyle name="Normal 2 100 2 2 4" xfId="11301" xr:uid="{00000000-0005-0000-0000-0000252C0000}"/>
    <cellStyle name="Normal 2 100 2 2 4 2" xfId="11302" xr:uid="{00000000-0005-0000-0000-0000262C0000}"/>
    <cellStyle name="Normal 2 100 2 2 5" xfId="11303" xr:uid="{00000000-0005-0000-0000-0000272C0000}"/>
    <cellStyle name="Normal 2 100 2 3" xfId="11304" xr:uid="{00000000-0005-0000-0000-0000282C0000}"/>
    <cellStyle name="Normal 2 100 2 3 2" xfId="11305" xr:uid="{00000000-0005-0000-0000-0000292C0000}"/>
    <cellStyle name="Normal 2 100 2 3 2 2" xfId="11306" xr:uid="{00000000-0005-0000-0000-00002A2C0000}"/>
    <cellStyle name="Normal 2 100 2 3 2 2 2" xfId="11307" xr:uid="{00000000-0005-0000-0000-00002B2C0000}"/>
    <cellStyle name="Normal 2 100 2 3 2 3" xfId="11308" xr:uid="{00000000-0005-0000-0000-00002C2C0000}"/>
    <cellStyle name="Normal 2 100 2 3 3" xfId="11309" xr:uid="{00000000-0005-0000-0000-00002D2C0000}"/>
    <cellStyle name="Normal 2 100 2 3 3 2" xfId="11310" xr:uid="{00000000-0005-0000-0000-00002E2C0000}"/>
    <cellStyle name="Normal 2 100 2 3 4" xfId="11311" xr:uid="{00000000-0005-0000-0000-00002F2C0000}"/>
    <cellStyle name="Normal 2 100 2 4" xfId="11312" xr:uid="{00000000-0005-0000-0000-0000302C0000}"/>
    <cellStyle name="Normal 2 100 2 4 2" xfId="11313" xr:uid="{00000000-0005-0000-0000-0000312C0000}"/>
    <cellStyle name="Normal 2 100 2 4 2 2" xfId="11314" xr:uid="{00000000-0005-0000-0000-0000322C0000}"/>
    <cellStyle name="Normal 2 100 2 4 3" xfId="11315" xr:uid="{00000000-0005-0000-0000-0000332C0000}"/>
    <cellStyle name="Normal 2 100 2 5" xfId="11316" xr:uid="{00000000-0005-0000-0000-0000342C0000}"/>
    <cellStyle name="Normal 2 100 2 5 2" xfId="11317" xr:uid="{00000000-0005-0000-0000-0000352C0000}"/>
    <cellStyle name="Normal 2 100 2 6" xfId="11318" xr:uid="{00000000-0005-0000-0000-0000362C0000}"/>
    <cellStyle name="Normal 2 100 3" xfId="11319" xr:uid="{00000000-0005-0000-0000-0000372C0000}"/>
    <cellStyle name="Normal 2 100 3 2" xfId="11320" xr:uid="{00000000-0005-0000-0000-0000382C0000}"/>
    <cellStyle name="Normal 2 100 3 2 2" xfId="11321" xr:uid="{00000000-0005-0000-0000-0000392C0000}"/>
    <cellStyle name="Normal 2 100 3 2 2 2" xfId="11322" xr:uid="{00000000-0005-0000-0000-00003A2C0000}"/>
    <cellStyle name="Normal 2 100 3 2 2 2 2" xfId="11323" xr:uid="{00000000-0005-0000-0000-00003B2C0000}"/>
    <cellStyle name="Normal 2 100 3 2 2 3" xfId="11324" xr:uid="{00000000-0005-0000-0000-00003C2C0000}"/>
    <cellStyle name="Normal 2 100 3 2 3" xfId="11325" xr:uid="{00000000-0005-0000-0000-00003D2C0000}"/>
    <cellStyle name="Normal 2 100 3 2 3 2" xfId="11326" xr:uid="{00000000-0005-0000-0000-00003E2C0000}"/>
    <cellStyle name="Normal 2 100 3 2 4" xfId="11327" xr:uid="{00000000-0005-0000-0000-00003F2C0000}"/>
    <cellStyle name="Normal 2 100 3 3" xfId="11328" xr:uid="{00000000-0005-0000-0000-0000402C0000}"/>
    <cellStyle name="Normal 2 100 3 3 2" xfId="11329" xr:uid="{00000000-0005-0000-0000-0000412C0000}"/>
    <cellStyle name="Normal 2 100 3 3 2 2" xfId="11330" xr:uid="{00000000-0005-0000-0000-0000422C0000}"/>
    <cellStyle name="Normal 2 100 3 3 3" xfId="11331" xr:uid="{00000000-0005-0000-0000-0000432C0000}"/>
    <cellStyle name="Normal 2 100 3 4" xfId="11332" xr:uid="{00000000-0005-0000-0000-0000442C0000}"/>
    <cellStyle name="Normal 2 100 3 4 2" xfId="11333" xr:uid="{00000000-0005-0000-0000-0000452C0000}"/>
    <cellStyle name="Normal 2 100 3 5" xfId="11334" xr:uid="{00000000-0005-0000-0000-0000462C0000}"/>
    <cellStyle name="Normal 2 100 4" xfId="11335" xr:uid="{00000000-0005-0000-0000-0000472C0000}"/>
    <cellStyle name="Normal 2 100 4 2" xfId="11336" xr:uid="{00000000-0005-0000-0000-0000482C0000}"/>
    <cellStyle name="Normal 2 100 4 2 2" xfId="11337" xr:uid="{00000000-0005-0000-0000-0000492C0000}"/>
    <cellStyle name="Normal 2 100 4 2 2 2" xfId="11338" xr:uid="{00000000-0005-0000-0000-00004A2C0000}"/>
    <cellStyle name="Normal 2 100 4 2 3" xfId="11339" xr:uid="{00000000-0005-0000-0000-00004B2C0000}"/>
    <cellStyle name="Normal 2 100 4 3" xfId="11340" xr:uid="{00000000-0005-0000-0000-00004C2C0000}"/>
    <cellStyle name="Normal 2 100 4 3 2" xfId="11341" xr:uid="{00000000-0005-0000-0000-00004D2C0000}"/>
    <cellStyle name="Normal 2 100 4 4" xfId="11342" xr:uid="{00000000-0005-0000-0000-00004E2C0000}"/>
    <cellStyle name="Normal 2 100 5" xfId="11343" xr:uid="{00000000-0005-0000-0000-00004F2C0000}"/>
    <cellStyle name="Normal 2 100 5 2" xfId="11344" xr:uid="{00000000-0005-0000-0000-0000502C0000}"/>
    <cellStyle name="Normal 2 100 5 2 2" xfId="11345" xr:uid="{00000000-0005-0000-0000-0000512C0000}"/>
    <cellStyle name="Normal 2 100 5 3" xfId="11346" xr:uid="{00000000-0005-0000-0000-0000522C0000}"/>
    <cellStyle name="Normal 2 100 6" xfId="11347" xr:uid="{00000000-0005-0000-0000-0000532C0000}"/>
    <cellStyle name="Normal 2 100 6 2" xfId="11348" xr:uid="{00000000-0005-0000-0000-0000542C0000}"/>
    <cellStyle name="Normal 2 100 7" xfId="11349" xr:uid="{00000000-0005-0000-0000-0000552C0000}"/>
    <cellStyle name="Normal 2 101" xfId="11350" xr:uid="{00000000-0005-0000-0000-0000562C0000}"/>
    <cellStyle name="Normal 2 101 2" xfId="11351" xr:uid="{00000000-0005-0000-0000-0000572C0000}"/>
    <cellStyle name="Normal 2 101 2 2" xfId="11352" xr:uid="{00000000-0005-0000-0000-0000582C0000}"/>
    <cellStyle name="Normal 2 101 2 2 2" xfId="11353" xr:uid="{00000000-0005-0000-0000-0000592C0000}"/>
    <cellStyle name="Normal 2 101 2 2 2 2" xfId="11354" xr:uid="{00000000-0005-0000-0000-00005A2C0000}"/>
    <cellStyle name="Normal 2 101 2 2 2 2 2" xfId="11355" xr:uid="{00000000-0005-0000-0000-00005B2C0000}"/>
    <cellStyle name="Normal 2 101 2 2 2 2 2 2" xfId="11356" xr:uid="{00000000-0005-0000-0000-00005C2C0000}"/>
    <cellStyle name="Normal 2 101 2 2 2 2 3" xfId="11357" xr:uid="{00000000-0005-0000-0000-00005D2C0000}"/>
    <cellStyle name="Normal 2 101 2 2 2 3" xfId="11358" xr:uid="{00000000-0005-0000-0000-00005E2C0000}"/>
    <cellStyle name="Normal 2 101 2 2 2 3 2" xfId="11359" xr:uid="{00000000-0005-0000-0000-00005F2C0000}"/>
    <cellStyle name="Normal 2 101 2 2 2 4" xfId="11360" xr:uid="{00000000-0005-0000-0000-0000602C0000}"/>
    <cellStyle name="Normal 2 101 2 2 3" xfId="11361" xr:uid="{00000000-0005-0000-0000-0000612C0000}"/>
    <cellStyle name="Normal 2 101 2 2 3 2" xfId="11362" xr:uid="{00000000-0005-0000-0000-0000622C0000}"/>
    <cellStyle name="Normal 2 101 2 2 3 2 2" xfId="11363" xr:uid="{00000000-0005-0000-0000-0000632C0000}"/>
    <cellStyle name="Normal 2 101 2 2 3 3" xfId="11364" xr:uid="{00000000-0005-0000-0000-0000642C0000}"/>
    <cellStyle name="Normal 2 101 2 2 4" xfId="11365" xr:uid="{00000000-0005-0000-0000-0000652C0000}"/>
    <cellStyle name="Normal 2 101 2 2 4 2" xfId="11366" xr:uid="{00000000-0005-0000-0000-0000662C0000}"/>
    <cellStyle name="Normal 2 101 2 2 5" xfId="11367" xr:uid="{00000000-0005-0000-0000-0000672C0000}"/>
    <cellStyle name="Normal 2 101 2 3" xfId="11368" xr:uid="{00000000-0005-0000-0000-0000682C0000}"/>
    <cellStyle name="Normal 2 101 2 3 2" xfId="11369" xr:uid="{00000000-0005-0000-0000-0000692C0000}"/>
    <cellStyle name="Normal 2 101 2 3 2 2" xfId="11370" xr:uid="{00000000-0005-0000-0000-00006A2C0000}"/>
    <cellStyle name="Normal 2 101 2 3 2 2 2" xfId="11371" xr:uid="{00000000-0005-0000-0000-00006B2C0000}"/>
    <cellStyle name="Normal 2 101 2 3 2 3" xfId="11372" xr:uid="{00000000-0005-0000-0000-00006C2C0000}"/>
    <cellStyle name="Normal 2 101 2 3 3" xfId="11373" xr:uid="{00000000-0005-0000-0000-00006D2C0000}"/>
    <cellStyle name="Normal 2 101 2 3 3 2" xfId="11374" xr:uid="{00000000-0005-0000-0000-00006E2C0000}"/>
    <cellStyle name="Normal 2 101 2 3 4" xfId="11375" xr:uid="{00000000-0005-0000-0000-00006F2C0000}"/>
    <cellStyle name="Normal 2 101 2 4" xfId="11376" xr:uid="{00000000-0005-0000-0000-0000702C0000}"/>
    <cellStyle name="Normal 2 101 2 4 2" xfId="11377" xr:uid="{00000000-0005-0000-0000-0000712C0000}"/>
    <cellStyle name="Normal 2 101 2 4 2 2" xfId="11378" xr:uid="{00000000-0005-0000-0000-0000722C0000}"/>
    <cellStyle name="Normal 2 101 2 4 3" xfId="11379" xr:uid="{00000000-0005-0000-0000-0000732C0000}"/>
    <cellStyle name="Normal 2 101 2 5" xfId="11380" xr:uid="{00000000-0005-0000-0000-0000742C0000}"/>
    <cellStyle name="Normal 2 101 2 5 2" xfId="11381" xr:uid="{00000000-0005-0000-0000-0000752C0000}"/>
    <cellStyle name="Normal 2 101 2 6" xfId="11382" xr:uid="{00000000-0005-0000-0000-0000762C0000}"/>
    <cellStyle name="Normal 2 101 3" xfId="11383" xr:uid="{00000000-0005-0000-0000-0000772C0000}"/>
    <cellStyle name="Normal 2 101 3 2" xfId="11384" xr:uid="{00000000-0005-0000-0000-0000782C0000}"/>
    <cellStyle name="Normal 2 101 3 2 2" xfId="11385" xr:uid="{00000000-0005-0000-0000-0000792C0000}"/>
    <cellStyle name="Normal 2 101 3 2 2 2" xfId="11386" xr:uid="{00000000-0005-0000-0000-00007A2C0000}"/>
    <cellStyle name="Normal 2 101 3 2 2 2 2" xfId="11387" xr:uid="{00000000-0005-0000-0000-00007B2C0000}"/>
    <cellStyle name="Normal 2 101 3 2 2 3" xfId="11388" xr:uid="{00000000-0005-0000-0000-00007C2C0000}"/>
    <cellStyle name="Normal 2 101 3 2 3" xfId="11389" xr:uid="{00000000-0005-0000-0000-00007D2C0000}"/>
    <cellStyle name="Normal 2 101 3 2 3 2" xfId="11390" xr:uid="{00000000-0005-0000-0000-00007E2C0000}"/>
    <cellStyle name="Normal 2 101 3 2 4" xfId="11391" xr:uid="{00000000-0005-0000-0000-00007F2C0000}"/>
    <cellStyle name="Normal 2 101 3 3" xfId="11392" xr:uid="{00000000-0005-0000-0000-0000802C0000}"/>
    <cellStyle name="Normal 2 101 3 3 2" xfId="11393" xr:uid="{00000000-0005-0000-0000-0000812C0000}"/>
    <cellStyle name="Normal 2 101 3 3 2 2" xfId="11394" xr:uid="{00000000-0005-0000-0000-0000822C0000}"/>
    <cellStyle name="Normal 2 101 3 3 3" xfId="11395" xr:uid="{00000000-0005-0000-0000-0000832C0000}"/>
    <cellStyle name="Normal 2 101 3 4" xfId="11396" xr:uid="{00000000-0005-0000-0000-0000842C0000}"/>
    <cellStyle name="Normal 2 101 3 4 2" xfId="11397" xr:uid="{00000000-0005-0000-0000-0000852C0000}"/>
    <cellStyle name="Normal 2 101 3 5" xfId="11398" xr:uid="{00000000-0005-0000-0000-0000862C0000}"/>
    <cellStyle name="Normal 2 101 4" xfId="11399" xr:uid="{00000000-0005-0000-0000-0000872C0000}"/>
    <cellStyle name="Normal 2 101 4 2" xfId="11400" xr:uid="{00000000-0005-0000-0000-0000882C0000}"/>
    <cellStyle name="Normal 2 101 4 2 2" xfId="11401" xr:uid="{00000000-0005-0000-0000-0000892C0000}"/>
    <cellStyle name="Normal 2 101 4 2 2 2" xfId="11402" xr:uid="{00000000-0005-0000-0000-00008A2C0000}"/>
    <cellStyle name="Normal 2 101 4 2 3" xfId="11403" xr:uid="{00000000-0005-0000-0000-00008B2C0000}"/>
    <cellStyle name="Normal 2 101 4 3" xfId="11404" xr:uid="{00000000-0005-0000-0000-00008C2C0000}"/>
    <cellStyle name="Normal 2 101 4 3 2" xfId="11405" xr:uid="{00000000-0005-0000-0000-00008D2C0000}"/>
    <cellStyle name="Normal 2 101 4 4" xfId="11406" xr:uid="{00000000-0005-0000-0000-00008E2C0000}"/>
    <cellStyle name="Normal 2 101 5" xfId="11407" xr:uid="{00000000-0005-0000-0000-00008F2C0000}"/>
    <cellStyle name="Normal 2 101 5 2" xfId="11408" xr:uid="{00000000-0005-0000-0000-0000902C0000}"/>
    <cellStyle name="Normal 2 101 5 2 2" xfId="11409" xr:uid="{00000000-0005-0000-0000-0000912C0000}"/>
    <cellStyle name="Normal 2 101 5 3" xfId="11410" xr:uid="{00000000-0005-0000-0000-0000922C0000}"/>
    <cellStyle name="Normal 2 101 6" xfId="11411" xr:uid="{00000000-0005-0000-0000-0000932C0000}"/>
    <cellStyle name="Normal 2 101 6 2" xfId="11412" xr:uid="{00000000-0005-0000-0000-0000942C0000}"/>
    <cellStyle name="Normal 2 101 7" xfId="11413" xr:uid="{00000000-0005-0000-0000-0000952C0000}"/>
    <cellStyle name="Normal 2 102" xfId="11414" xr:uid="{00000000-0005-0000-0000-0000962C0000}"/>
    <cellStyle name="Normal 2 103" xfId="11415" xr:uid="{00000000-0005-0000-0000-0000972C0000}"/>
    <cellStyle name="Normal 2 104" xfId="11416" xr:uid="{00000000-0005-0000-0000-0000982C0000}"/>
    <cellStyle name="Normal 2 106" xfId="11093" xr:uid="{00000000-0005-0000-0000-0000552B0000}"/>
    <cellStyle name="Normal 2 11" xfId="11417" xr:uid="{00000000-0005-0000-0000-0000992C0000}"/>
    <cellStyle name="Normal 2 11 2" xfId="11418" xr:uid="{00000000-0005-0000-0000-00009A2C0000}"/>
    <cellStyle name="Normal 2 11 2 2" xfId="11419" xr:uid="{00000000-0005-0000-0000-00009B2C0000}"/>
    <cellStyle name="Normal 2 11 2 2 2" xfId="11420" xr:uid="{00000000-0005-0000-0000-00009C2C0000}"/>
    <cellStyle name="Normal 2 11 2 2 2 2" xfId="11421" xr:uid="{00000000-0005-0000-0000-00009D2C0000}"/>
    <cellStyle name="Normal 2 11 2 2 2 2 2" xfId="11422" xr:uid="{00000000-0005-0000-0000-00009E2C0000}"/>
    <cellStyle name="Normal 2 11 2 2 2 2 2 2" xfId="11423" xr:uid="{00000000-0005-0000-0000-00009F2C0000}"/>
    <cellStyle name="Normal 2 11 2 2 2 2 2 2 2" xfId="11424" xr:uid="{00000000-0005-0000-0000-0000A02C0000}"/>
    <cellStyle name="Normal 2 11 2 2 2 2 2 3" xfId="11425" xr:uid="{00000000-0005-0000-0000-0000A12C0000}"/>
    <cellStyle name="Normal 2 11 2 2 2 2 3" xfId="11426" xr:uid="{00000000-0005-0000-0000-0000A22C0000}"/>
    <cellStyle name="Normal 2 11 2 2 2 2 3 2" xfId="11427" xr:uid="{00000000-0005-0000-0000-0000A32C0000}"/>
    <cellStyle name="Normal 2 11 2 2 2 2 4" xfId="11428" xr:uid="{00000000-0005-0000-0000-0000A42C0000}"/>
    <cellStyle name="Normal 2 11 2 2 2 3" xfId="11429" xr:uid="{00000000-0005-0000-0000-0000A52C0000}"/>
    <cellStyle name="Normal 2 11 2 2 2 3 2" xfId="11430" xr:uid="{00000000-0005-0000-0000-0000A62C0000}"/>
    <cellStyle name="Normal 2 11 2 2 2 3 2 2" xfId="11431" xr:uid="{00000000-0005-0000-0000-0000A72C0000}"/>
    <cellStyle name="Normal 2 11 2 2 2 3 3" xfId="11432" xr:uid="{00000000-0005-0000-0000-0000A82C0000}"/>
    <cellStyle name="Normal 2 11 2 2 2 4" xfId="11433" xr:uid="{00000000-0005-0000-0000-0000A92C0000}"/>
    <cellStyle name="Normal 2 11 2 2 2 4 2" xfId="11434" xr:uid="{00000000-0005-0000-0000-0000AA2C0000}"/>
    <cellStyle name="Normal 2 11 2 2 2 5" xfId="11435" xr:uid="{00000000-0005-0000-0000-0000AB2C0000}"/>
    <cellStyle name="Normal 2 11 2 2 3" xfId="11436" xr:uid="{00000000-0005-0000-0000-0000AC2C0000}"/>
    <cellStyle name="Normal 2 11 2 2 3 2" xfId="11437" xr:uid="{00000000-0005-0000-0000-0000AD2C0000}"/>
    <cellStyle name="Normal 2 11 2 2 3 2 2" xfId="11438" xr:uid="{00000000-0005-0000-0000-0000AE2C0000}"/>
    <cellStyle name="Normal 2 11 2 2 3 2 2 2" xfId="11439" xr:uid="{00000000-0005-0000-0000-0000AF2C0000}"/>
    <cellStyle name="Normal 2 11 2 2 3 2 3" xfId="11440" xr:uid="{00000000-0005-0000-0000-0000B02C0000}"/>
    <cellStyle name="Normal 2 11 2 2 3 3" xfId="11441" xr:uid="{00000000-0005-0000-0000-0000B12C0000}"/>
    <cellStyle name="Normal 2 11 2 2 3 3 2" xfId="11442" xr:uid="{00000000-0005-0000-0000-0000B22C0000}"/>
    <cellStyle name="Normal 2 11 2 2 3 4" xfId="11443" xr:uid="{00000000-0005-0000-0000-0000B32C0000}"/>
    <cellStyle name="Normal 2 11 2 2 4" xfId="11444" xr:uid="{00000000-0005-0000-0000-0000B42C0000}"/>
    <cellStyle name="Normal 2 11 2 2 4 2" xfId="11445" xr:uid="{00000000-0005-0000-0000-0000B52C0000}"/>
    <cellStyle name="Normal 2 11 2 2 4 2 2" xfId="11446" xr:uid="{00000000-0005-0000-0000-0000B62C0000}"/>
    <cellStyle name="Normal 2 11 2 2 4 3" xfId="11447" xr:uid="{00000000-0005-0000-0000-0000B72C0000}"/>
    <cellStyle name="Normal 2 11 2 2 5" xfId="11448" xr:uid="{00000000-0005-0000-0000-0000B82C0000}"/>
    <cellStyle name="Normal 2 11 2 2 5 2" xfId="11449" xr:uid="{00000000-0005-0000-0000-0000B92C0000}"/>
    <cellStyle name="Normal 2 11 2 2 6" xfId="11450" xr:uid="{00000000-0005-0000-0000-0000BA2C0000}"/>
    <cellStyle name="Normal 2 11 2 3" xfId="11451" xr:uid="{00000000-0005-0000-0000-0000BB2C0000}"/>
    <cellStyle name="Normal 2 11 2 3 2" xfId="11452" xr:uid="{00000000-0005-0000-0000-0000BC2C0000}"/>
    <cellStyle name="Normal 2 11 2 3 2 2" xfId="11453" xr:uid="{00000000-0005-0000-0000-0000BD2C0000}"/>
    <cellStyle name="Normal 2 11 2 3 2 2 2" xfId="11454" xr:uid="{00000000-0005-0000-0000-0000BE2C0000}"/>
    <cellStyle name="Normal 2 11 2 3 2 2 2 2" xfId="11455" xr:uid="{00000000-0005-0000-0000-0000BF2C0000}"/>
    <cellStyle name="Normal 2 11 2 3 2 2 3" xfId="11456" xr:uid="{00000000-0005-0000-0000-0000C02C0000}"/>
    <cellStyle name="Normal 2 11 2 3 2 3" xfId="11457" xr:uid="{00000000-0005-0000-0000-0000C12C0000}"/>
    <cellStyle name="Normal 2 11 2 3 2 3 2" xfId="11458" xr:uid="{00000000-0005-0000-0000-0000C22C0000}"/>
    <cellStyle name="Normal 2 11 2 3 2 4" xfId="11459" xr:uid="{00000000-0005-0000-0000-0000C32C0000}"/>
    <cellStyle name="Normal 2 11 2 3 3" xfId="11460" xr:uid="{00000000-0005-0000-0000-0000C42C0000}"/>
    <cellStyle name="Normal 2 11 2 3 3 2" xfId="11461" xr:uid="{00000000-0005-0000-0000-0000C52C0000}"/>
    <cellStyle name="Normal 2 11 2 3 3 2 2" xfId="11462" xr:uid="{00000000-0005-0000-0000-0000C62C0000}"/>
    <cellStyle name="Normal 2 11 2 3 3 3" xfId="11463" xr:uid="{00000000-0005-0000-0000-0000C72C0000}"/>
    <cellStyle name="Normal 2 11 2 3 4" xfId="11464" xr:uid="{00000000-0005-0000-0000-0000C82C0000}"/>
    <cellStyle name="Normal 2 11 2 3 4 2" xfId="11465" xr:uid="{00000000-0005-0000-0000-0000C92C0000}"/>
    <cellStyle name="Normal 2 11 2 3 5" xfId="11466" xr:uid="{00000000-0005-0000-0000-0000CA2C0000}"/>
    <cellStyle name="Normal 2 11 2 4" xfId="11467" xr:uid="{00000000-0005-0000-0000-0000CB2C0000}"/>
    <cellStyle name="Normal 2 11 2 4 2" xfId="11468" xr:uid="{00000000-0005-0000-0000-0000CC2C0000}"/>
    <cellStyle name="Normal 2 11 2 4 2 2" xfId="11469" xr:uid="{00000000-0005-0000-0000-0000CD2C0000}"/>
    <cellStyle name="Normal 2 11 2 4 2 2 2" xfId="11470" xr:uid="{00000000-0005-0000-0000-0000CE2C0000}"/>
    <cellStyle name="Normal 2 11 2 4 2 3" xfId="11471" xr:uid="{00000000-0005-0000-0000-0000CF2C0000}"/>
    <cellStyle name="Normal 2 11 2 4 3" xfId="11472" xr:uid="{00000000-0005-0000-0000-0000D02C0000}"/>
    <cellStyle name="Normal 2 11 2 4 3 2" xfId="11473" xr:uid="{00000000-0005-0000-0000-0000D12C0000}"/>
    <cellStyle name="Normal 2 11 2 4 4" xfId="11474" xr:uid="{00000000-0005-0000-0000-0000D22C0000}"/>
    <cellStyle name="Normal 2 11 2 5" xfId="11475" xr:uid="{00000000-0005-0000-0000-0000D32C0000}"/>
    <cellStyle name="Normal 2 11 2 5 2" xfId="11476" xr:uid="{00000000-0005-0000-0000-0000D42C0000}"/>
    <cellStyle name="Normal 2 11 2 5 2 2" xfId="11477" xr:uid="{00000000-0005-0000-0000-0000D52C0000}"/>
    <cellStyle name="Normal 2 11 2 5 3" xfId="11478" xr:uid="{00000000-0005-0000-0000-0000D62C0000}"/>
    <cellStyle name="Normal 2 11 2 6" xfId="11479" xr:uid="{00000000-0005-0000-0000-0000D72C0000}"/>
    <cellStyle name="Normal 2 11 2 6 2" xfId="11480" xr:uid="{00000000-0005-0000-0000-0000D82C0000}"/>
    <cellStyle name="Normal 2 11 2 7" xfId="11481" xr:uid="{00000000-0005-0000-0000-0000D92C0000}"/>
    <cellStyle name="Normal 2 11 3" xfId="11482" xr:uid="{00000000-0005-0000-0000-0000DA2C0000}"/>
    <cellStyle name="Normal 2 11 3 2" xfId="11483" xr:uid="{00000000-0005-0000-0000-0000DB2C0000}"/>
    <cellStyle name="Normal 2 11 3 2 2" xfId="11484" xr:uid="{00000000-0005-0000-0000-0000DC2C0000}"/>
    <cellStyle name="Normal 2 11 3 2 2 2" xfId="11485" xr:uid="{00000000-0005-0000-0000-0000DD2C0000}"/>
    <cellStyle name="Normal 2 11 3 2 2 2 2" xfId="11486" xr:uid="{00000000-0005-0000-0000-0000DE2C0000}"/>
    <cellStyle name="Normal 2 11 3 2 2 2 2 2" xfId="11487" xr:uid="{00000000-0005-0000-0000-0000DF2C0000}"/>
    <cellStyle name="Normal 2 11 3 2 2 2 2 2 2" xfId="11488" xr:uid="{00000000-0005-0000-0000-0000E02C0000}"/>
    <cellStyle name="Normal 2 11 3 2 2 2 2 3" xfId="11489" xr:uid="{00000000-0005-0000-0000-0000E12C0000}"/>
    <cellStyle name="Normal 2 11 3 2 2 2 3" xfId="11490" xr:uid="{00000000-0005-0000-0000-0000E22C0000}"/>
    <cellStyle name="Normal 2 11 3 2 2 2 3 2" xfId="11491" xr:uid="{00000000-0005-0000-0000-0000E32C0000}"/>
    <cellStyle name="Normal 2 11 3 2 2 2 4" xfId="11492" xr:uid="{00000000-0005-0000-0000-0000E42C0000}"/>
    <cellStyle name="Normal 2 11 3 2 2 3" xfId="11493" xr:uid="{00000000-0005-0000-0000-0000E52C0000}"/>
    <cellStyle name="Normal 2 11 3 2 2 3 2" xfId="11494" xr:uid="{00000000-0005-0000-0000-0000E62C0000}"/>
    <cellStyle name="Normal 2 11 3 2 2 3 2 2" xfId="11495" xr:uid="{00000000-0005-0000-0000-0000E72C0000}"/>
    <cellStyle name="Normal 2 11 3 2 2 3 3" xfId="11496" xr:uid="{00000000-0005-0000-0000-0000E82C0000}"/>
    <cellStyle name="Normal 2 11 3 2 2 4" xfId="11497" xr:uid="{00000000-0005-0000-0000-0000E92C0000}"/>
    <cellStyle name="Normal 2 11 3 2 2 4 2" xfId="11498" xr:uid="{00000000-0005-0000-0000-0000EA2C0000}"/>
    <cellStyle name="Normal 2 11 3 2 2 5" xfId="11499" xr:uid="{00000000-0005-0000-0000-0000EB2C0000}"/>
    <cellStyle name="Normal 2 11 3 2 3" xfId="11500" xr:uid="{00000000-0005-0000-0000-0000EC2C0000}"/>
    <cellStyle name="Normal 2 11 3 2 3 2" xfId="11501" xr:uid="{00000000-0005-0000-0000-0000ED2C0000}"/>
    <cellStyle name="Normal 2 11 3 2 3 2 2" xfId="11502" xr:uid="{00000000-0005-0000-0000-0000EE2C0000}"/>
    <cellStyle name="Normal 2 11 3 2 3 2 2 2" xfId="11503" xr:uid="{00000000-0005-0000-0000-0000EF2C0000}"/>
    <cellStyle name="Normal 2 11 3 2 3 2 3" xfId="11504" xr:uid="{00000000-0005-0000-0000-0000F02C0000}"/>
    <cellStyle name="Normal 2 11 3 2 3 3" xfId="11505" xr:uid="{00000000-0005-0000-0000-0000F12C0000}"/>
    <cellStyle name="Normal 2 11 3 2 3 3 2" xfId="11506" xr:uid="{00000000-0005-0000-0000-0000F22C0000}"/>
    <cellStyle name="Normal 2 11 3 2 3 4" xfId="11507" xr:uid="{00000000-0005-0000-0000-0000F32C0000}"/>
    <cellStyle name="Normal 2 11 3 2 4" xfId="11508" xr:uid="{00000000-0005-0000-0000-0000F42C0000}"/>
    <cellStyle name="Normal 2 11 3 2 4 2" xfId="11509" xr:uid="{00000000-0005-0000-0000-0000F52C0000}"/>
    <cellStyle name="Normal 2 11 3 2 4 2 2" xfId="11510" xr:uid="{00000000-0005-0000-0000-0000F62C0000}"/>
    <cellStyle name="Normal 2 11 3 2 4 3" xfId="11511" xr:uid="{00000000-0005-0000-0000-0000F72C0000}"/>
    <cellStyle name="Normal 2 11 3 2 5" xfId="11512" xr:uid="{00000000-0005-0000-0000-0000F82C0000}"/>
    <cellStyle name="Normal 2 11 3 2 5 2" xfId="11513" xr:uid="{00000000-0005-0000-0000-0000F92C0000}"/>
    <cellStyle name="Normal 2 11 3 2 6" xfId="11514" xr:uid="{00000000-0005-0000-0000-0000FA2C0000}"/>
    <cellStyle name="Normal 2 11 3 3" xfId="11515" xr:uid="{00000000-0005-0000-0000-0000FB2C0000}"/>
    <cellStyle name="Normal 2 11 3 3 2" xfId="11516" xr:uid="{00000000-0005-0000-0000-0000FC2C0000}"/>
    <cellStyle name="Normal 2 11 3 3 2 2" xfId="11517" xr:uid="{00000000-0005-0000-0000-0000FD2C0000}"/>
    <cellStyle name="Normal 2 11 3 3 2 2 2" xfId="11518" xr:uid="{00000000-0005-0000-0000-0000FE2C0000}"/>
    <cellStyle name="Normal 2 11 3 3 2 2 2 2" xfId="11519" xr:uid="{00000000-0005-0000-0000-0000FF2C0000}"/>
    <cellStyle name="Normal 2 11 3 3 2 2 3" xfId="11520" xr:uid="{00000000-0005-0000-0000-0000002D0000}"/>
    <cellStyle name="Normal 2 11 3 3 2 3" xfId="11521" xr:uid="{00000000-0005-0000-0000-0000012D0000}"/>
    <cellStyle name="Normal 2 11 3 3 2 3 2" xfId="11522" xr:uid="{00000000-0005-0000-0000-0000022D0000}"/>
    <cellStyle name="Normal 2 11 3 3 2 4" xfId="11523" xr:uid="{00000000-0005-0000-0000-0000032D0000}"/>
    <cellStyle name="Normal 2 11 3 3 3" xfId="11524" xr:uid="{00000000-0005-0000-0000-0000042D0000}"/>
    <cellStyle name="Normal 2 11 3 3 3 2" xfId="11525" xr:uid="{00000000-0005-0000-0000-0000052D0000}"/>
    <cellStyle name="Normal 2 11 3 3 3 2 2" xfId="11526" xr:uid="{00000000-0005-0000-0000-0000062D0000}"/>
    <cellStyle name="Normal 2 11 3 3 3 3" xfId="11527" xr:uid="{00000000-0005-0000-0000-0000072D0000}"/>
    <cellStyle name="Normal 2 11 3 3 4" xfId="11528" xr:uid="{00000000-0005-0000-0000-0000082D0000}"/>
    <cellStyle name="Normal 2 11 3 3 4 2" xfId="11529" xr:uid="{00000000-0005-0000-0000-0000092D0000}"/>
    <cellStyle name="Normal 2 11 3 3 5" xfId="11530" xr:uid="{00000000-0005-0000-0000-00000A2D0000}"/>
    <cellStyle name="Normal 2 11 3 4" xfId="11531" xr:uid="{00000000-0005-0000-0000-00000B2D0000}"/>
    <cellStyle name="Normal 2 11 3 4 2" xfId="11532" xr:uid="{00000000-0005-0000-0000-00000C2D0000}"/>
    <cellStyle name="Normal 2 11 3 4 2 2" xfId="11533" xr:uid="{00000000-0005-0000-0000-00000D2D0000}"/>
    <cellStyle name="Normal 2 11 3 4 2 2 2" xfId="11534" xr:uid="{00000000-0005-0000-0000-00000E2D0000}"/>
    <cellStyle name="Normal 2 11 3 4 2 3" xfId="11535" xr:uid="{00000000-0005-0000-0000-00000F2D0000}"/>
    <cellStyle name="Normal 2 11 3 4 3" xfId="11536" xr:uid="{00000000-0005-0000-0000-0000102D0000}"/>
    <cellStyle name="Normal 2 11 3 4 3 2" xfId="11537" xr:uid="{00000000-0005-0000-0000-0000112D0000}"/>
    <cellStyle name="Normal 2 11 3 4 4" xfId="11538" xr:uid="{00000000-0005-0000-0000-0000122D0000}"/>
    <cellStyle name="Normal 2 11 3 5" xfId="11539" xr:uid="{00000000-0005-0000-0000-0000132D0000}"/>
    <cellStyle name="Normal 2 11 3 5 2" xfId="11540" xr:uid="{00000000-0005-0000-0000-0000142D0000}"/>
    <cellStyle name="Normal 2 11 3 5 2 2" xfId="11541" xr:uid="{00000000-0005-0000-0000-0000152D0000}"/>
    <cellStyle name="Normal 2 11 3 5 3" xfId="11542" xr:uid="{00000000-0005-0000-0000-0000162D0000}"/>
    <cellStyle name="Normal 2 11 3 6" xfId="11543" xr:uid="{00000000-0005-0000-0000-0000172D0000}"/>
    <cellStyle name="Normal 2 11 3 6 2" xfId="11544" xr:uid="{00000000-0005-0000-0000-0000182D0000}"/>
    <cellStyle name="Normal 2 11 3 7" xfId="11545" xr:uid="{00000000-0005-0000-0000-0000192D0000}"/>
    <cellStyle name="Normal 2 11 4" xfId="11546" xr:uid="{00000000-0005-0000-0000-00001A2D0000}"/>
    <cellStyle name="Normal 2 11 4 2" xfId="11547" xr:uid="{00000000-0005-0000-0000-00001B2D0000}"/>
    <cellStyle name="Normal 2 11 4 2 2" xfId="11548" xr:uid="{00000000-0005-0000-0000-00001C2D0000}"/>
    <cellStyle name="Normal 2 11 4 2 2 2" xfId="11549" xr:uid="{00000000-0005-0000-0000-00001D2D0000}"/>
    <cellStyle name="Normal 2 11 4 2 2 2 2" xfId="11550" xr:uid="{00000000-0005-0000-0000-00001E2D0000}"/>
    <cellStyle name="Normal 2 11 4 2 2 2 2 2" xfId="11551" xr:uid="{00000000-0005-0000-0000-00001F2D0000}"/>
    <cellStyle name="Normal 2 11 4 2 2 2 3" xfId="11552" xr:uid="{00000000-0005-0000-0000-0000202D0000}"/>
    <cellStyle name="Normal 2 11 4 2 2 3" xfId="11553" xr:uid="{00000000-0005-0000-0000-0000212D0000}"/>
    <cellStyle name="Normal 2 11 4 2 2 3 2" xfId="11554" xr:uid="{00000000-0005-0000-0000-0000222D0000}"/>
    <cellStyle name="Normal 2 11 4 2 2 4" xfId="11555" xr:uid="{00000000-0005-0000-0000-0000232D0000}"/>
    <cellStyle name="Normal 2 11 4 2 3" xfId="11556" xr:uid="{00000000-0005-0000-0000-0000242D0000}"/>
    <cellStyle name="Normal 2 11 4 2 3 2" xfId="11557" xr:uid="{00000000-0005-0000-0000-0000252D0000}"/>
    <cellStyle name="Normal 2 11 4 2 3 2 2" xfId="11558" xr:uid="{00000000-0005-0000-0000-0000262D0000}"/>
    <cellStyle name="Normal 2 11 4 2 3 3" xfId="11559" xr:uid="{00000000-0005-0000-0000-0000272D0000}"/>
    <cellStyle name="Normal 2 11 4 2 4" xfId="11560" xr:uid="{00000000-0005-0000-0000-0000282D0000}"/>
    <cellStyle name="Normal 2 11 4 2 4 2" xfId="11561" xr:uid="{00000000-0005-0000-0000-0000292D0000}"/>
    <cellStyle name="Normal 2 11 4 2 5" xfId="11562" xr:uid="{00000000-0005-0000-0000-00002A2D0000}"/>
    <cellStyle name="Normal 2 11 4 3" xfId="11563" xr:uid="{00000000-0005-0000-0000-00002B2D0000}"/>
    <cellStyle name="Normal 2 11 4 3 2" xfId="11564" xr:uid="{00000000-0005-0000-0000-00002C2D0000}"/>
    <cellStyle name="Normal 2 11 4 3 2 2" xfId="11565" xr:uid="{00000000-0005-0000-0000-00002D2D0000}"/>
    <cellStyle name="Normal 2 11 4 3 2 2 2" xfId="11566" xr:uid="{00000000-0005-0000-0000-00002E2D0000}"/>
    <cellStyle name="Normal 2 11 4 3 2 3" xfId="11567" xr:uid="{00000000-0005-0000-0000-00002F2D0000}"/>
    <cellStyle name="Normal 2 11 4 3 3" xfId="11568" xr:uid="{00000000-0005-0000-0000-0000302D0000}"/>
    <cellStyle name="Normal 2 11 4 3 3 2" xfId="11569" xr:uid="{00000000-0005-0000-0000-0000312D0000}"/>
    <cellStyle name="Normal 2 11 4 3 4" xfId="11570" xr:uid="{00000000-0005-0000-0000-0000322D0000}"/>
    <cellStyle name="Normal 2 11 4 4" xfId="11571" xr:uid="{00000000-0005-0000-0000-0000332D0000}"/>
    <cellStyle name="Normal 2 11 4 4 2" xfId="11572" xr:uid="{00000000-0005-0000-0000-0000342D0000}"/>
    <cellStyle name="Normal 2 11 4 4 2 2" xfId="11573" xr:uid="{00000000-0005-0000-0000-0000352D0000}"/>
    <cellStyle name="Normal 2 11 4 4 3" xfId="11574" xr:uid="{00000000-0005-0000-0000-0000362D0000}"/>
    <cellStyle name="Normal 2 11 4 5" xfId="11575" xr:uid="{00000000-0005-0000-0000-0000372D0000}"/>
    <cellStyle name="Normal 2 11 4 5 2" xfId="11576" xr:uid="{00000000-0005-0000-0000-0000382D0000}"/>
    <cellStyle name="Normal 2 11 4 6" xfId="11577" xr:uid="{00000000-0005-0000-0000-0000392D0000}"/>
    <cellStyle name="Normal 2 11 5" xfId="11578" xr:uid="{00000000-0005-0000-0000-00003A2D0000}"/>
    <cellStyle name="Normal 2 11 5 2" xfId="11579" xr:uid="{00000000-0005-0000-0000-00003B2D0000}"/>
    <cellStyle name="Normal 2 11 5 2 2" xfId="11580" xr:uid="{00000000-0005-0000-0000-00003C2D0000}"/>
    <cellStyle name="Normal 2 11 5 2 2 2" xfId="11581" xr:uid="{00000000-0005-0000-0000-00003D2D0000}"/>
    <cellStyle name="Normal 2 11 5 2 2 2 2" xfId="11582" xr:uid="{00000000-0005-0000-0000-00003E2D0000}"/>
    <cellStyle name="Normal 2 11 5 2 2 3" xfId="11583" xr:uid="{00000000-0005-0000-0000-00003F2D0000}"/>
    <cellStyle name="Normal 2 11 5 2 3" xfId="11584" xr:uid="{00000000-0005-0000-0000-0000402D0000}"/>
    <cellStyle name="Normal 2 11 5 2 3 2" xfId="11585" xr:uid="{00000000-0005-0000-0000-0000412D0000}"/>
    <cellStyle name="Normal 2 11 5 2 4" xfId="11586" xr:uid="{00000000-0005-0000-0000-0000422D0000}"/>
    <cellStyle name="Normal 2 11 5 3" xfId="11587" xr:uid="{00000000-0005-0000-0000-0000432D0000}"/>
    <cellStyle name="Normal 2 11 5 3 2" xfId="11588" xr:uid="{00000000-0005-0000-0000-0000442D0000}"/>
    <cellStyle name="Normal 2 11 5 3 2 2" xfId="11589" xr:uid="{00000000-0005-0000-0000-0000452D0000}"/>
    <cellStyle name="Normal 2 11 5 3 3" xfId="11590" xr:uid="{00000000-0005-0000-0000-0000462D0000}"/>
    <cellStyle name="Normal 2 11 5 4" xfId="11591" xr:uid="{00000000-0005-0000-0000-0000472D0000}"/>
    <cellStyle name="Normal 2 11 5 4 2" xfId="11592" xr:uid="{00000000-0005-0000-0000-0000482D0000}"/>
    <cellStyle name="Normal 2 11 5 5" xfId="11593" xr:uid="{00000000-0005-0000-0000-0000492D0000}"/>
    <cellStyle name="Normal 2 11 6" xfId="11594" xr:uid="{00000000-0005-0000-0000-00004A2D0000}"/>
    <cellStyle name="Normal 2 11 6 2" xfId="11595" xr:uid="{00000000-0005-0000-0000-00004B2D0000}"/>
    <cellStyle name="Normal 2 11 6 2 2" xfId="11596" xr:uid="{00000000-0005-0000-0000-00004C2D0000}"/>
    <cellStyle name="Normal 2 11 6 2 2 2" xfId="11597" xr:uid="{00000000-0005-0000-0000-00004D2D0000}"/>
    <cellStyle name="Normal 2 11 6 2 3" xfId="11598" xr:uid="{00000000-0005-0000-0000-00004E2D0000}"/>
    <cellStyle name="Normal 2 11 6 3" xfId="11599" xr:uid="{00000000-0005-0000-0000-00004F2D0000}"/>
    <cellStyle name="Normal 2 11 6 3 2" xfId="11600" xr:uid="{00000000-0005-0000-0000-0000502D0000}"/>
    <cellStyle name="Normal 2 11 6 4" xfId="11601" xr:uid="{00000000-0005-0000-0000-0000512D0000}"/>
    <cellStyle name="Normal 2 11 7" xfId="11602" xr:uid="{00000000-0005-0000-0000-0000522D0000}"/>
    <cellStyle name="Normal 2 11 7 2" xfId="11603" xr:uid="{00000000-0005-0000-0000-0000532D0000}"/>
    <cellStyle name="Normal 2 11 7 2 2" xfId="11604" xr:uid="{00000000-0005-0000-0000-0000542D0000}"/>
    <cellStyle name="Normal 2 11 7 3" xfId="11605" xr:uid="{00000000-0005-0000-0000-0000552D0000}"/>
    <cellStyle name="Normal 2 11 8" xfId="11606" xr:uid="{00000000-0005-0000-0000-0000562D0000}"/>
    <cellStyle name="Normal 2 11 8 2" xfId="11607" xr:uid="{00000000-0005-0000-0000-0000572D0000}"/>
    <cellStyle name="Normal 2 11 9" xfId="11608" xr:uid="{00000000-0005-0000-0000-0000582D0000}"/>
    <cellStyle name="Normal 2 12" xfId="11609" xr:uid="{00000000-0005-0000-0000-0000592D0000}"/>
    <cellStyle name="Normal 2 12 2" xfId="11610" xr:uid="{00000000-0005-0000-0000-00005A2D0000}"/>
    <cellStyle name="Normal 2 12 2 2" xfId="11611" xr:uid="{00000000-0005-0000-0000-00005B2D0000}"/>
    <cellStyle name="Normal 2 12 2 2 2" xfId="11612" xr:uid="{00000000-0005-0000-0000-00005C2D0000}"/>
    <cellStyle name="Normal 2 12 2 2 2 2" xfId="11613" xr:uid="{00000000-0005-0000-0000-00005D2D0000}"/>
    <cellStyle name="Normal 2 12 2 2 2 2 2" xfId="11614" xr:uid="{00000000-0005-0000-0000-00005E2D0000}"/>
    <cellStyle name="Normal 2 12 2 2 2 2 2 2" xfId="11615" xr:uid="{00000000-0005-0000-0000-00005F2D0000}"/>
    <cellStyle name="Normal 2 12 2 2 2 2 2 2 2" xfId="11616" xr:uid="{00000000-0005-0000-0000-0000602D0000}"/>
    <cellStyle name="Normal 2 12 2 2 2 2 2 3" xfId="11617" xr:uid="{00000000-0005-0000-0000-0000612D0000}"/>
    <cellStyle name="Normal 2 12 2 2 2 2 3" xfId="11618" xr:uid="{00000000-0005-0000-0000-0000622D0000}"/>
    <cellStyle name="Normal 2 12 2 2 2 2 3 2" xfId="11619" xr:uid="{00000000-0005-0000-0000-0000632D0000}"/>
    <cellStyle name="Normal 2 12 2 2 2 2 4" xfId="11620" xr:uid="{00000000-0005-0000-0000-0000642D0000}"/>
    <cellStyle name="Normal 2 12 2 2 2 3" xfId="11621" xr:uid="{00000000-0005-0000-0000-0000652D0000}"/>
    <cellStyle name="Normal 2 12 2 2 2 3 2" xfId="11622" xr:uid="{00000000-0005-0000-0000-0000662D0000}"/>
    <cellStyle name="Normal 2 12 2 2 2 3 2 2" xfId="11623" xr:uid="{00000000-0005-0000-0000-0000672D0000}"/>
    <cellStyle name="Normal 2 12 2 2 2 3 3" xfId="11624" xr:uid="{00000000-0005-0000-0000-0000682D0000}"/>
    <cellStyle name="Normal 2 12 2 2 2 4" xfId="11625" xr:uid="{00000000-0005-0000-0000-0000692D0000}"/>
    <cellStyle name="Normal 2 12 2 2 2 4 2" xfId="11626" xr:uid="{00000000-0005-0000-0000-00006A2D0000}"/>
    <cellStyle name="Normal 2 12 2 2 2 5" xfId="11627" xr:uid="{00000000-0005-0000-0000-00006B2D0000}"/>
    <cellStyle name="Normal 2 12 2 2 3" xfId="11628" xr:uid="{00000000-0005-0000-0000-00006C2D0000}"/>
    <cellStyle name="Normal 2 12 2 2 3 2" xfId="11629" xr:uid="{00000000-0005-0000-0000-00006D2D0000}"/>
    <cellStyle name="Normal 2 12 2 2 3 2 2" xfId="11630" xr:uid="{00000000-0005-0000-0000-00006E2D0000}"/>
    <cellStyle name="Normal 2 12 2 2 3 2 2 2" xfId="11631" xr:uid="{00000000-0005-0000-0000-00006F2D0000}"/>
    <cellStyle name="Normal 2 12 2 2 3 2 3" xfId="11632" xr:uid="{00000000-0005-0000-0000-0000702D0000}"/>
    <cellStyle name="Normal 2 12 2 2 3 3" xfId="11633" xr:uid="{00000000-0005-0000-0000-0000712D0000}"/>
    <cellStyle name="Normal 2 12 2 2 3 3 2" xfId="11634" xr:uid="{00000000-0005-0000-0000-0000722D0000}"/>
    <cellStyle name="Normal 2 12 2 2 3 4" xfId="11635" xr:uid="{00000000-0005-0000-0000-0000732D0000}"/>
    <cellStyle name="Normal 2 12 2 2 4" xfId="11636" xr:uid="{00000000-0005-0000-0000-0000742D0000}"/>
    <cellStyle name="Normal 2 12 2 2 4 2" xfId="11637" xr:uid="{00000000-0005-0000-0000-0000752D0000}"/>
    <cellStyle name="Normal 2 12 2 2 4 2 2" xfId="11638" xr:uid="{00000000-0005-0000-0000-0000762D0000}"/>
    <cellStyle name="Normal 2 12 2 2 4 3" xfId="11639" xr:uid="{00000000-0005-0000-0000-0000772D0000}"/>
    <cellStyle name="Normal 2 12 2 2 5" xfId="11640" xr:uid="{00000000-0005-0000-0000-0000782D0000}"/>
    <cellStyle name="Normal 2 12 2 2 5 2" xfId="11641" xr:uid="{00000000-0005-0000-0000-0000792D0000}"/>
    <cellStyle name="Normal 2 12 2 2 6" xfId="11642" xr:uid="{00000000-0005-0000-0000-00007A2D0000}"/>
    <cellStyle name="Normal 2 12 2 3" xfId="11643" xr:uid="{00000000-0005-0000-0000-00007B2D0000}"/>
    <cellStyle name="Normal 2 12 2 3 2" xfId="11644" xr:uid="{00000000-0005-0000-0000-00007C2D0000}"/>
    <cellStyle name="Normal 2 12 2 3 2 2" xfId="11645" xr:uid="{00000000-0005-0000-0000-00007D2D0000}"/>
    <cellStyle name="Normal 2 12 2 3 2 2 2" xfId="11646" xr:uid="{00000000-0005-0000-0000-00007E2D0000}"/>
    <cellStyle name="Normal 2 12 2 3 2 2 2 2" xfId="11647" xr:uid="{00000000-0005-0000-0000-00007F2D0000}"/>
    <cellStyle name="Normal 2 12 2 3 2 2 3" xfId="11648" xr:uid="{00000000-0005-0000-0000-0000802D0000}"/>
    <cellStyle name="Normal 2 12 2 3 2 3" xfId="11649" xr:uid="{00000000-0005-0000-0000-0000812D0000}"/>
    <cellStyle name="Normal 2 12 2 3 2 3 2" xfId="11650" xr:uid="{00000000-0005-0000-0000-0000822D0000}"/>
    <cellStyle name="Normal 2 12 2 3 2 4" xfId="11651" xr:uid="{00000000-0005-0000-0000-0000832D0000}"/>
    <cellStyle name="Normal 2 12 2 3 3" xfId="11652" xr:uid="{00000000-0005-0000-0000-0000842D0000}"/>
    <cellStyle name="Normal 2 12 2 3 3 2" xfId="11653" xr:uid="{00000000-0005-0000-0000-0000852D0000}"/>
    <cellStyle name="Normal 2 12 2 3 3 2 2" xfId="11654" xr:uid="{00000000-0005-0000-0000-0000862D0000}"/>
    <cellStyle name="Normal 2 12 2 3 3 3" xfId="11655" xr:uid="{00000000-0005-0000-0000-0000872D0000}"/>
    <cellStyle name="Normal 2 12 2 3 4" xfId="11656" xr:uid="{00000000-0005-0000-0000-0000882D0000}"/>
    <cellStyle name="Normal 2 12 2 3 4 2" xfId="11657" xr:uid="{00000000-0005-0000-0000-0000892D0000}"/>
    <cellStyle name="Normal 2 12 2 3 5" xfId="11658" xr:uid="{00000000-0005-0000-0000-00008A2D0000}"/>
    <cellStyle name="Normal 2 12 2 4" xfId="11659" xr:uid="{00000000-0005-0000-0000-00008B2D0000}"/>
    <cellStyle name="Normal 2 12 2 4 2" xfId="11660" xr:uid="{00000000-0005-0000-0000-00008C2D0000}"/>
    <cellStyle name="Normal 2 12 2 4 2 2" xfId="11661" xr:uid="{00000000-0005-0000-0000-00008D2D0000}"/>
    <cellStyle name="Normal 2 12 2 4 2 2 2" xfId="11662" xr:uid="{00000000-0005-0000-0000-00008E2D0000}"/>
    <cellStyle name="Normal 2 12 2 4 2 3" xfId="11663" xr:uid="{00000000-0005-0000-0000-00008F2D0000}"/>
    <cellStyle name="Normal 2 12 2 4 3" xfId="11664" xr:uid="{00000000-0005-0000-0000-0000902D0000}"/>
    <cellStyle name="Normal 2 12 2 4 3 2" xfId="11665" xr:uid="{00000000-0005-0000-0000-0000912D0000}"/>
    <cellStyle name="Normal 2 12 2 4 4" xfId="11666" xr:uid="{00000000-0005-0000-0000-0000922D0000}"/>
    <cellStyle name="Normal 2 12 2 5" xfId="11667" xr:uid="{00000000-0005-0000-0000-0000932D0000}"/>
    <cellStyle name="Normal 2 12 2 5 2" xfId="11668" xr:uid="{00000000-0005-0000-0000-0000942D0000}"/>
    <cellStyle name="Normal 2 12 2 5 2 2" xfId="11669" xr:uid="{00000000-0005-0000-0000-0000952D0000}"/>
    <cellStyle name="Normal 2 12 2 5 3" xfId="11670" xr:uid="{00000000-0005-0000-0000-0000962D0000}"/>
    <cellStyle name="Normal 2 12 2 6" xfId="11671" xr:uid="{00000000-0005-0000-0000-0000972D0000}"/>
    <cellStyle name="Normal 2 12 2 6 2" xfId="11672" xr:uid="{00000000-0005-0000-0000-0000982D0000}"/>
    <cellStyle name="Normal 2 12 2 7" xfId="11673" xr:uid="{00000000-0005-0000-0000-0000992D0000}"/>
    <cellStyle name="Normal 2 12 3" xfId="11674" xr:uid="{00000000-0005-0000-0000-00009A2D0000}"/>
    <cellStyle name="Normal 2 12 3 2" xfId="11675" xr:uid="{00000000-0005-0000-0000-00009B2D0000}"/>
    <cellStyle name="Normal 2 12 3 2 2" xfId="11676" xr:uid="{00000000-0005-0000-0000-00009C2D0000}"/>
    <cellStyle name="Normal 2 12 3 2 2 2" xfId="11677" xr:uid="{00000000-0005-0000-0000-00009D2D0000}"/>
    <cellStyle name="Normal 2 12 3 2 2 2 2" xfId="11678" xr:uid="{00000000-0005-0000-0000-00009E2D0000}"/>
    <cellStyle name="Normal 2 12 3 2 2 2 2 2" xfId="11679" xr:uid="{00000000-0005-0000-0000-00009F2D0000}"/>
    <cellStyle name="Normal 2 12 3 2 2 2 2 2 2" xfId="11680" xr:uid="{00000000-0005-0000-0000-0000A02D0000}"/>
    <cellStyle name="Normal 2 12 3 2 2 2 2 3" xfId="11681" xr:uid="{00000000-0005-0000-0000-0000A12D0000}"/>
    <cellStyle name="Normal 2 12 3 2 2 2 3" xfId="11682" xr:uid="{00000000-0005-0000-0000-0000A22D0000}"/>
    <cellStyle name="Normal 2 12 3 2 2 2 3 2" xfId="11683" xr:uid="{00000000-0005-0000-0000-0000A32D0000}"/>
    <cellStyle name="Normal 2 12 3 2 2 2 4" xfId="11684" xr:uid="{00000000-0005-0000-0000-0000A42D0000}"/>
    <cellStyle name="Normal 2 12 3 2 2 3" xfId="11685" xr:uid="{00000000-0005-0000-0000-0000A52D0000}"/>
    <cellStyle name="Normal 2 12 3 2 2 3 2" xfId="11686" xr:uid="{00000000-0005-0000-0000-0000A62D0000}"/>
    <cellStyle name="Normal 2 12 3 2 2 3 2 2" xfId="11687" xr:uid="{00000000-0005-0000-0000-0000A72D0000}"/>
    <cellStyle name="Normal 2 12 3 2 2 3 3" xfId="11688" xr:uid="{00000000-0005-0000-0000-0000A82D0000}"/>
    <cellStyle name="Normal 2 12 3 2 2 4" xfId="11689" xr:uid="{00000000-0005-0000-0000-0000A92D0000}"/>
    <cellStyle name="Normal 2 12 3 2 2 4 2" xfId="11690" xr:uid="{00000000-0005-0000-0000-0000AA2D0000}"/>
    <cellStyle name="Normal 2 12 3 2 2 5" xfId="11691" xr:uid="{00000000-0005-0000-0000-0000AB2D0000}"/>
    <cellStyle name="Normal 2 12 3 2 3" xfId="11692" xr:uid="{00000000-0005-0000-0000-0000AC2D0000}"/>
    <cellStyle name="Normal 2 12 3 2 3 2" xfId="11693" xr:uid="{00000000-0005-0000-0000-0000AD2D0000}"/>
    <cellStyle name="Normal 2 12 3 2 3 2 2" xfId="11694" xr:uid="{00000000-0005-0000-0000-0000AE2D0000}"/>
    <cellStyle name="Normal 2 12 3 2 3 2 2 2" xfId="11695" xr:uid="{00000000-0005-0000-0000-0000AF2D0000}"/>
    <cellStyle name="Normal 2 12 3 2 3 2 3" xfId="11696" xr:uid="{00000000-0005-0000-0000-0000B02D0000}"/>
    <cellStyle name="Normal 2 12 3 2 3 3" xfId="11697" xr:uid="{00000000-0005-0000-0000-0000B12D0000}"/>
    <cellStyle name="Normal 2 12 3 2 3 3 2" xfId="11698" xr:uid="{00000000-0005-0000-0000-0000B22D0000}"/>
    <cellStyle name="Normal 2 12 3 2 3 4" xfId="11699" xr:uid="{00000000-0005-0000-0000-0000B32D0000}"/>
    <cellStyle name="Normal 2 12 3 2 4" xfId="11700" xr:uid="{00000000-0005-0000-0000-0000B42D0000}"/>
    <cellStyle name="Normal 2 12 3 2 4 2" xfId="11701" xr:uid="{00000000-0005-0000-0000-0000B52D0000}"/>
    <cellStyle name="Normal 2 12 3 2 4 2 2" xfId="11702" xr:uid="{00000000-0005-0000-0000-0000B62D0000}"/>
    <cellStyle name="Normal 2 12 3 2 4 3" xfId="11703" xr:uid="{00000000-0005-0000-0000-0000B72D0000}"/>
    <cellStyle name="Normal 2 12 3 2 5" xfId="11704" xr:uid="{00000000-0005-0000-0000-0000B82D0000}"/>
    <cellStyle name="Normal 2 12 3 2 5 2" xfId="11705" xr:uid="{00000000-0005-0000-0000-0000B92D0000}"/>
    <cellStyle name="Normal 2 12 3 2 6" xfId="11706" xr:uid="{00000000-0005-0000-0000-0000BA2D0000}"/>
    <cellStyle name="Normal 2 12 3 3" xfId="11707" xr:uid="{00000000-0005-0000-0000-0000BB2D0000}"/>
    <cellStyle name="Normal 2 12 3 3 2" xfId="11708" xr:uid="{00000000-0005-0000-0000-0000BC2D0000}"/>
    <cellStyle name="Normal 2 12 3 3 2 2" xfId="11709" xr:uid="{00000000-0005-0000-0000-0000BD2D0000}"/>
    <cellStyle name="Normal 2 12 3 3 2 2 2" xfId="11710" xr:uid="{00000000-0005-0000-0000-0000BE2D0000}"/>
    <cellStyle name="Normal 2 12 3 3 2 2 2 2" xfId="11711" xr:uid="{00000000-0005-0000-0000-0000BF2D0000}"/>
    <cellStyle name="Normal 2 12 3 3 2 2 3" xfId="11712" xr:uid="{00000000-0005-0000-0000-0000C02D0000}"/>
    <cellStyle name="Normal 2 12 3 3 2 3" xfId="11713" xr:uid="{00000000-0005-0000-0000-0000C12D0000}"/>
    <cellStyle name="Normal 2 12 3 3 2 3 2" xfId="11714" xr:uid="{00000000-0005-0000-0000-0000C22D0000}"/>
    <cellStyle name="Normal 2 12 3 3 2 4" xfId="11715" xr:uid="{00000000-0005-0000-0000-0000C32D0000}"/>
    <cellStyle name="Normal 2 12 3 3 3" xfId="11716" xr:uid="{00000000-0005-0000-0000-0000C42D0000}"/>
    <cellStyle name="Normal 2 12 3 3 3 2" xfId="11717" xr:uid="{00000000-0005-0000-0000-0000C52D0000}"/>
    <cellStyle name="Normal 2 12 3 3 3 2 2" xfId="11718" xr:uid="{00000000-0005-0000-0000-0000C62D0000}"/>
    <cellStyle name="Normal 2 12 3 3 3 3" xfId="11719" xr:uid="{00000000-0005-0000-0000-0000C72D0000}"/>
    <cellStyle name="Normal 2 12 3 3 4" xfId="11720" xr:uid="{00000000-0005-0000-0000-0000C82D0000}"/>
    <cellStyle name="Normal 2 12 3 3 4 2" xfId="11721" xr:uid="{00000000-0005-0000-0000-0000C92D0000}"/>
    <cellStyle name="Normal 2 12 3 3 5" xfId="11722" xr:uid="{00000000-0005-0000-0000-0000CA2D0000}"/>
    <cellStyle name="Normal 2 12 3 4" xfId="11723" xr:uid="{00000000-0005-0000-0000-0000CB2D0000}"/>
    <cellStyle name="Normal 2 12 3 4 2" xfId="11724" xr:uid="{00000000-0005-0000-0000-0000CC2D0000}"/>
    <cellStyle name="Normal 2 12 3 4 2 2" xfId="11725" xr:uid="{00000000-0005-0000-0000-0000CD2D0000}"/>
    <cellStyle name="Normal 2 12 3 4 2 2 2" xfId="11726" xr:uid="{00000000-0005-0000-0000-0000CE2D0000}"/>
    <cellStyle name="Normal 2 12 3 4 2 3" xfId="11727" xr:uid="{00000000-0005-0000-0000-0000CF2D0000}"/>
    <cellStyle name="Normal 2 12 3 4 3" xfId="11728" xr:uid="{00000000-0005-0000-0000-0000D02D0000}"/>
    <cellStyle name="Normal 2 12 3 4 3 2" xfId="11729" xr:uid="{00000000-0005-0000-0000-0000D12D0000}"/>
    <cellStyle name="Normal 2 12 3 4 4" xfId="11730" xr:uid="{00000000-0005-0000-0000-0000D22D0000}"/>
    <cellStyle name="Normal 2 12 3 5" xfId="11731" xr:uid="{00000000-0005-0000-0000-0000D32D0000}"/>
    <cellStyle name="Normal 2 12 3 5 2" xfId="11732" xr:uid="{00000000-0005-0000-0000-0000D42D0000}"/>
    <cellStyle name="Normal 2 12 3 5 2 2" xfId="11733" xr:uid="{00000000-0005-0000-0000-0000D52D0000}"/>
    <cellStyle name="Normal 2 12 3 5 3" xfId="11734" xr:uid="{00000000-0005-0000-0000-0000D62D0000}"/>
    <cellStyle name="Normal 2 12 3 6" xfId="11735" xr:uid="{00000000-0005-0000-0000-0000D72D0000}"/>
    <cellStyle name="Normal 2 12 3 6 2" xfId="11736" xr:uid="{00000000-0005-0000-0000-0000D82D0000}"/>
    <cellStyle name="Normal 2 12 3 7" xfId="11737" xr:uid="{00000000-0005-0000-0000-0000D92D0000}"/>
    <cellStyle name="Normal 2 12 4" xfId="11738" xr:uid="{00000000-0005-0000-0000-0000DA2D0000}"/>
    <cellStyle name="Normal 2 12 4 2" xfId="11739" xr:uid="{00000000-0005-0000-0000-0000DB2D0000}"/>
    <cellStyle name="Normal 2 12 4 2 2" xfId="11740" xr:uid="{00000000-0005-0000-0000-0000DC2D0000}"/>
    <cellStyle name="Normal 2 12 4 2 2 2" xfId="11741" xr:uid="{00000000-0005-0000-0000-0000DD2D0000}"/>
    <cellStyle name="Normal 2 12 4 2 2 2 2" xfId="11742" xr:uid="{00000000-0005-0000-0000-0000DE2D0000}"/>
    <cellStyle name="Normal 2 12 4 2 2 2 2 2" xfId="11743" xr:uid="{00000000-0005-0000-0000-0000DF2D0000}"/>
    <cellStyle name="Normal 2 12 4 2 2 2 3" xfId="11744" xr:uid="{00000000-0005-0000-0000-0000E02D0000}"/>
    <cellStyle name="Normal 2 12 4 2 2 3" xfId="11745" xr:uid="{00000000-0005-0000-0000-0000E12D0000}"/>
    <cellStyle name="Normal 2 12 4 2 2 3 2" xfId="11746" xr:uid="{00000000-0005-0000-0000-0000E22D0000}"/>
    <cellStyle name="Normal 2 12 4 2 2 4" xfId="11747" xr:uid="{00000000-0005-0000-0000-0000E32D0000}"/>
    <cellStyle name="Normal 2 12 4 2 3" xfId="11748" xr:uid="{00000000-0005-0000-0000-0000E42D0000}"/>
    <cellStyle name="Normal 2 12 4 2 3 2" xfId="11749" xr:uid="{00000000-0005-0000-0000-0000E52D0000}"/>
    <cellStyle name="Normal 2 12 4 2 3 2 2" xfId="11750" xr:uid="{00000000-0005-0000-0000-0000E62D0000}"/>
    <cellStyle name="Normal 2 12 4 2 3 3" xfId="11751" xr:uid="{00000000-0005-0000-0000-0000E72D0000}"/>
    <cellStyle name="Normal 2 12 4 2 4" xfId="11752" xr:uid="{00000000-0005-0000-0000-0000E82D0000}"/>
    <cellStyle name="Normal 2 12 4 2 4 2" xfId="11753" xr:uid="{00000000-0005-0000-0000-0000E92D0000}"/>
    <cellStyle name="Normal 2 12 4 2 5" xfId="11754" xr:uid="{00000000-0005-0000-0000-0000EA2D0000}"/>
    <cellStyle name="Normal 2 12 4 3" xfId="11755" xr:uid="{00000000-0005-0000-0000-0000EB2D0000}"/>
    <cellStyle name="Normal 2 12 4 3 2" xfId="11756" xr:uid="{00000000-0005-0000-0000-0000EC2D0000}"/>
    <cellStyle name="Normal 2 12 4 3 2 2" xfId="11757" xr:uid="{00000000-0005-0000-0000-0000ED2D0000}"/>
    <cellStyle name="Normal 2 12 4 3 2 2 2" xfId="11758" xr:uid="{00000000-0005-0000-0000-0000EE2D0000}"/>
    <cellStyle name="Normal 2 12 4 3 2 3" xfId="11759" xr:uid="{00000000-0005-0000-0000-0000EF2D0000}"/>
    <cellStyle name="Normal 2 12 4 3 3" xfId="11760" xr:uid="{00000000-0005-0000-0000-0000F02D0000}"/>
    <cellStyle name="Normal 2 12 4 3 3 2" xfId="11761" xr:uid="{00000000-0005-0000-0000-0000F12D0000}"/>
    <cellStyle name="Normal 2 12 4 3 4" xfId="11762" xr:uid="{00000000-0005-0000-0000-0000F22D0000}"/>
    <cellStyle name="Normal 2 12 4 4" xfId="11763" xr:uid="{00000000-0005-0000-0000-0000F32D0000}"/>
    <cellStyle name="Normal 2 12 4 4 2" xfId="11764" xr:uid="{00000000-0005-0000-0000-0000F42D0000}"/>
    <cellStyle name="Normal 2 12 4 4 2 2" xfId="11765" xr:uid="{00000000-0005-0000-0000-0000F52D0000}"/>
    <cellStyle name="Normal 2 12 4 4 3" xfId="11766" xr:uid="{00000000-0005-0000-0000-0000F62D0000}"/>
    <cellStyle name="Normal 2 12 4 5" xfId="11767" xr:uid="{00000000-0005-0000-0000-0000F72D0000}"/>
    <cellStyle name="Normal 2 12 4 5 2" xfId="11768" xr:uid="{00000000-0005-0000-0000-0000F82D0000}"/>
    <cellStyle name="Normal 2 12 4 6" xfId="11769" xr:uid="{00000000-0005-0000-0000-0000F92D0000}"/>
    <cellStyle name="Normal 2 12 5" xfId="11770" xr:uid="{00000000-0005-0000-0000-0000FA2D0000}"/>
    <cellStyle name="Normal 2 12 5 2" xfId="11771" xr:uid="{00000000-0005-0000-0000-0000FB2D0000}"/>
    <cellStyle name="Normal 2 12 5 2 2" xfId="11772" xr:uid="{00000000-0005-0000-0000-0000FC2D0000}"/>
    <cellStyle name="Normal 2 12 5 2 2 2" xfId="11773" xr:uid="{00000000-0005-0000-0000-0000FD2D0000}"/>
    <cellStyle name="Normal 2 12 5 2 2 2 2" xfId="11774" xr:uid="{00000000-0005-0000-0000-0000FE2D0000}"/>
    <cellStyle name="Normal 2 12 5 2 2 3" xfId="11775" xr:uid="{00000000-0005-0000-0000-0000FF2D0000}"/>
    <cellStyle name="Normal 2 12 5 2 3" xfId="11776" xr:uid="{00000000-0005-0000-0000-0000002E0000}"/>
    <cellStyle name="Normal 2 12 5 2 3 2" xfId="11777" xr:uid="{00000000-0005-0000-0000-0000012E0000}"/>
    <cellStyle name="Normal 2 12 5 2 4" xfId="11778" xr:uid="{00000000-0005-0000-0000-0000022E0000}"/>
    <cellStyle name="Normal 2 12 5 3" xfId="11779" xr:uid="{00000000-0005-0000-0000-0000032E0000}"/>
    <cellStyle name="Normal 2 12 5 3 2" xfId="11780" xr:uid="{00000000-0005-0000-0000-0000042E0000}"/>
    <cellStyle name="Normal 2 12 5 3 2 2" xfId="11781" xr:uid="{00000000-0005-0000-0000-0000052E0000}"/>
    <cellStyle name="Normal 2 12 5 3 3" xfId="11782" xr:uid="{00000000-0005-0000-0000-0000062E0000}"/>
    <cellStyle name="Normal 2 12 5 4" xfId="11783" xr:uid="{00000000-0005-0000-0000-0000072E0000}"/>
    <cellStyle name="Normal 2 12 5 4 2" xfId="11784" xr:uid="{00000000-0005-0000-0000-0000082E0000}"/>
    <cellStyle name="Normal 2 12 5 5" xfId="11785" xr:uid="{00000000-0005-0000-0000-0000092E0000}"/>
    <cellStyle name="Normal 2 12 6" xfId="11786" xr:uid="{00000000-0005-0000-0000-00000A2E0000}"/>
    <cellStyle name="Normal 2 12 6 2" xfId="11787" xr:uid="{00000000-0005-0000-0000-00000B2E0000}"/>
    <cellStyle name="Normal 2 12 6 2 2" xfId="11788" xr:uid="{00000000-0005-0000-0000-00000C2E0000}"/>
    <cellStyle name="Normal 2 12 6 2 2 2" xfId="11789" xr:uid="{00000000-0005-0000-0000-00000D2E0000}"/>
    <cellStyle name="Normal 2 12 6 2 3" xfId="11790" xr:uid="{00000000-0005-0000-0000-00000E2E0000}"/>
    <cellStyle name="Normal 2 12 6 3" xfId="11791" xr:uid="{00000000-0005-0000-0000-00000F2E0000}"/>
    <cellStyle name="Normal 2 12 6 3 2" xfId="11792" xr:uid="{00000000-0005-0000-0000-0000102E0000}"/>
    <cellStyle name="Normal 2 12 6 4" xfId="11793" xr:uid="{00000000-0005-0000-0000-0000112E0000}"/>
    <cellStyle name="Normal 2 12 7" xfId="11794" xr:uid="{00000000-0005-0000-0000-0000122E0000}"/>
    <cellStyle name="Normal 2 12 7 2" xfId="11795" xr:uid="{00000000-0005-0000-0000-0000132E0000}"/>
    <cellStyle name="Normal 2 12 7 2 2" xfId="11796" xr:uid="{00000000-0005-0000-0000-0000142E0000}"/>
    <cellStyle name="Normal 2 12 7 3" xfId="11797" xr:uid="{00000000-0005-0000-0000-0000152E0000}"/>
    <cellStyle name="Normal 2 12 8" xfId="11798" xr:uid="{00000000-0005-0000-0000-0000162E0000}"/>
    <cellStyle name="Normal 2 12 8 2" xfId="11799" xr:uid="{00000000-0005-0000-0000-0000172E0000}"/>
    <cellStyle name="Normal 2 12 9" xfId="11800" xr:uid="{00000000-0005-0000-0000-0000182E0000}"/>
    <cellStyle name="Normal 2 13" xfId="11801" xr:uid="{00000000-0005-0000-0000-0000192E0000}"/>
    <cellStyle name="Normal 2 13 2" xfId="11802" xr:uid="{00000000-0005-0000-0000-00001A2E0000}"/>
    <cellStyle name="Normal 2 13 2 2" xfId="11803" xr:uid="{00000000-0005-0000-0000-00001B2E0000}"/>
    <cellStyle name="Normal 2 13 2 2 2" xfId="11804" xr:uid="{00000000-0005-0000-0000-00001C2E0000}"/>
    <cellStyle name="Normal 2 13 2 2 2 2" xfId="11805" xr:uid="{00000000-0005-0000-0000-00001D2E0000}"/>
    <cellStyle name="Normal 2 13 2 2 2 2 2" xfId="11806" xr:uid="{00000000-0005-0000-0000-00001E2E0000}"/>
    <cellStyle name="Normal 2 13 2 2 2 2 2 2" xfId="11807" xr:uid="{00000000-0005-0000-0000-00001F2E0000}"/>
    <cellStyle name="Normal 2 13 2 2 2 2 2 2 2" xfId="11808" xr:uid="{00000000-0005-0000-0000-0000202E0000}"/>
    <cellStyle name="Normal 2 13 2 2 2 2 2 3" xfId="11809" xr:uid="{00000000-0005-0000-0000-0000212E0000}"/>
    <cellStyle name="Normal 2 13 2 2 2 2 3" xfId="11810" xr:uid="{00000000-0005-0000-0000-0000222E0000}"/>
    <cellStyle name="Normal 2 13 2 2 2 2 3 2" xfId="11811" xr:uid="{00000000-0005-0000-0000-0000232E0000}"/>
    <cellStyle name="Normal 2 13 2 2 2 2 4" xfId="11812" xr:uid="{00000000-0005-0000-0000-0000242E0000}"/>
    <cellStyle name="Normal 2 13 2 2 2 3" xfId="11813" xr:uid="{00000000-0005-0000-0000-0000252E0000}"/>
    <cellStyle name="Normal 2 13 2 2 2 3 2" xfId="11814" xr:uid="{00000000-0005-0000-0000-0000262E0000}"/>
    <cellStyle name="Normal 2 13 2 2 2 3 2 2" xfId="11815" xr:uid="{00000000-0005-0000-0000-0000272E0000}"/>
    <cellStyle name="Normal 2 13 2 2 2 3 3" xfId="11816" xr:uid="{00000000-0005-0000-0000-0000282E0000}"/>
    <cellStyle name="Normal 2 13 2 2 2 4" xfId="11817" xr:uid="{00000000-0005-0000-0000-0000292E0000}"/>
    <cellStyle name="Normal 2 13 2 2 2 4 2" xfId="11818" xr:uid="{00000000-0005-0000-0000-00002A2E0000}"/>
    <cellStyle name="Normal 2 13 2 2 2 5" xfId="11819" xr:uid="{00000000-0005-0000-0000-00002B2E0000}"/>
    <cellStyle name="Normal 2 13 2 2 3" xfId="11820" xr:uid="{00000000-0005-0000-0000-00002C2E0000}"/>
    <cellStyle name="Normal 2 13 2 2 3 2" xfId="11821" xr:uid="{00000000-0005-0000-0000-00002D2E0000}"/>
    <cellStyle name="Normal 2 13 2 2 3 2 2" xfId="11822" xr:uid="{00000000-0005-0000-0000-00002E2E0000}"/>
    <cellStyle name="Normal 2 13 2 2 3 2 2 2" xfId="11823" xr:uid="{00000000-0005-0000-0000-00002F2E0000}"/>
    <cellStyle name="Normal 2 13 2 2 3 2 3" xfId="11824" xr:uid="{00000000-0005-0000-0000-0000302E0000}"/>
    <cellStyle name="Normal 2 13 2 2 3 3" xfId="11825" xr:uid="{00000000-0005-0000-0000-0000312E0000}"/>
    <cellStyle name="Normal 2 13 2 2 3 3 2" xfId="11826" xr:uid="{00000000-0005-0000-0000-0000322E0000}"/>
    <cellStyle name="Normal 2 13 2 2 3 4" xfId="11827" xr:uid="{00000000-0005-0000-0000-0000332E0000}"/>
    <cellStyle name="Normal 2 13 2 2 4" xfId="11828" xr:uid="{00000000-0005-0000-0000-0000342E0000}"/>
    <cellStyle name="Normal 2 13 2 2 4 2" xfId="11829" xr:uid="{00000000-0005-0000-0000-0000352E0000}"/>
    <cellStyle name="Normal 2 13 2 2 4 2 2" xfId="11830" xr:uid="{00000000-0005-0000-0000-0000362E0000}"/>
    <cellStyle name="Normal 2 13 2 2 4 3" xfId="11831" xr:uid="{00000000-0005-0000-0000-0000372E0000}"/>
    <cellStyle name="Normal 2 13 2 2 5" xfId="11832" xr:uid="{00000000-0005-0000-0000-0000382E0000}"/>
    <cellStyle name="Normal 2 13 2 2 5 2" xfId="11833" xr:uid="{00000000-0005-0000-0000-0000392E0000}"/>
    <cellStyle name="Normal 2 13 2 2 6" xfId="11834" xr:uid="{00000000-0005-0000-0000-00003A2E0000}"/>
    <cellStyle name="Normal 2 13 2 3" xfId="11835" xr:uid="{00000000-0005-0000-0000-00003B2E0000}"/>
    <cellStyle name="Normal 2 13 2 3 2" xfId="11836" xr:uid="{00000000-0005-0000-0000-00003C2E0000}"/>
    <cellStyle name="Normal 2 13 2 3 2 2" xfId="11837" xr:uid="{00000000-0005-0000-0000-00003D2E0000}"/>
    <cellStyle name="Normal 2 13 2 3 2 2 2" xfId="11838" xr:uid="{00000000-0005-0000-0000-00003E2E0000}"/>
    <cellStyle name="Normal 2 13 2 3 2 2 2 2" xfId="11839" xr:uid="{00000000-0005-0000-0000-00003F2E0000}"/>
    <cellStyle name="Normal 2 13 2 3 2 2 3" xfId="11840" xr:uid="{00000000-0005-0000-0000-0000402E0000}"/>
    <cellStyle name="Normal 2 13 2 3 2 3" xfId="11841" xr:uid="{00000000-0005-0000-0000-0000412E0000}"/>
    <cellStyle name="Normal 2 13 2 3 2 3 2" xfId="11842" xr:uid="{00000000-0005-0000-0000-0000422E0000}"/>
    <cellStyle name="Normal 2 13 2 3 2 4" xfId="11843" xr:uid="{00000000-0005-0000-0000-0000432E0000}"/>
    <cellStyle name="Normal 2 13 2 3 3" xfId="11844" xr:uid="{00000000-0005-0000-0000-0000442E0000}"/>
    <cellStyle name="Normal 2 13 2 3 3 2" xfId="11845" xr:uid="{00000000-0005-0000-0000-0000452E0000}"/>
    <cellStyle name="Normal 2 13 2 3 3 2 2" xfId="11846" xr:uid="{00000000-0005-0000-0000-0000462E0000}"/>
    <cellStyle name="Normal 2 13 2 3 3 3" xfId="11847" xr:uid="{00000000-0005-0000-0000-0000472E0000}"/>
    <cellStyle name="Normal 2 13 2 3 4" xfId="11848" xr:uid="{00000000-0005-0000-0000-0000482E0000}"/>
    <cellStyle name="Normal 2 13 2 3 4 2" xfId="11849" xr:uid="{00000000-0005-0000-0000-0000492E0000}"/>
    <cellStyle name="Normal 2 13 2 3 5" xfId="11850" xr:uid="{00000000-0005-0000-0000-00004A2E0000}"/>
    <cellStyle name="Normal 2 13 2 4" xfId="11851" xr:uid="{00000000-0005-0000-0000-00004B2E0000}"/>
    <cellStyle name="Normal 2 13 2 4 2" xfId="11852" xr:uid="{00000000-0005-0000-0000-00004C2E0000}"/>
    <cellStyle name="Normal 2 13 2 4 2 2" xfId="11853" xr:uid="{00000000-0005-0000-0000-00004D2E0000}"/>
    <cellStyle name="Normal 2 13 2 4 2 2 2" xfId="11854" xr:uid="{00000000-0005-0000-0000-00004E2E0000}"/>
    <cellStyle name="Normal 2 13 2 4 2 3" xfId="11855" xr:uid="{00000000-0005-0000-0000-00004F2E0000}"/>
    <cellStyle name="Normal 2 13 2 4 3" xfId="11856" xr:uid="{00000000-0005-0000-0000-0000502E0000}"/>
    <cellStyle name="Normal 2 13 2 4 3 2" xfId="11857" xr:uid="{00000000-0005-0000-0000-0000512E0000}"/>
    <cellStyle name="Normal 2 13 2 4 4" xfId="11858" xr:uid="{00000000-0005-0000-0000-0000522E0000}"/>
    <cellStyle name="Normal 2 13 2 5" xfId="11859" xr:uid="{00000000-0005-0000-0000-0000532E0000}"/>
    <cellStyle name="Normal 2 13 2 5 2" xfId="11860" xr:uid="{00000000-0005-0000-0000-0000542E0000}"/>
    <cellStyle name="Normal 2 13 2 5 2 2" xfId="11861" xr:uid="{00000000-0005-0000-0000-0000552E0000}"/>
    <cellStyle name="Normal 2 13 2 5 3" xfId="11862" xr:uid="{00000000-0005-0000-0000-0000562E0000}"/>
    <cellStyle name="Normal 2 13 2 6" xfId="11863" xr:uid="{00000000-0005-0000-0000-0000572E0000}"/>
    <cellStyle name="Normal 2 13 2 6 2" xfId="11864" xr:uid="{00000000-0005-0000-0000-0000582E0000}"/>
    <cellStyle name="Normal 2 13 2 7" xfId="11865" xr:uid="{00000000-0005-0000-0000-0000592E0000}"/>
    <cellStyle name="Normal 2 13 3" xfId="11866" xr:uid="{00000000-0005-0000-0000-00005A2E0000}"/>
    <cellStyle name="Normal 2 13 3 2" xfId="11867" xr:uid="{00000000-0005-0000-0000-00005B2E0000}"/>
    <cellStyle name="Normal 2 13 3 2 2" xfId="11868" xr:uid="{00000000-0005-0000-0000-00005C2E0000}"/>
    <cellStyle name="Normal 2 13 3 2 2 2" xfId="11869" xr:uid="{00000000-0005-0000-0000-00005D2E0000}"/>
    <cellStyle name="Normal 2 13 3 2 2 2 2" xfId="11870" xr:uid="{00000000-0005-0000-0000-00005E2E0000}"/>
    <cellStyle name="Normal 2 13 3 2 2 2 2 2" xfId="11871" xr:uid="{00000000-0005-0000-0000-00005F2E0000}"/>
    <cellStyle name="Normal 2 13 3 2 2 2 2 2 2" xfId="11872" xr:uid="{00000000-0005-0000-0000-0000602E0000}"/>
    <cellStyle name="Normal 2 13 3 2 2 2 2 3" xfId="11873" xr:uid="{00000000-0005-0000-0000-0000612E0000}"/>
    <cellStyle name="Normal 2 13 3 2 2 2 3" xfId="11874" xr:uid="{00000000-0005-0000-0000-0000622E0000}"/>
    <cellStyle name="Normal 2 13 3 2 2 2 3 2" xfId="11875" xr:uid="{00000000-0005-0000-0000-0000632E0000}"/>
    <cellStyle name="Normal 2 13 3 2 2 2 4" xfId="11876" xr:uid="{00000000-0005-0000-0000-0000642E0000}"/>
    <cellStyle name="Normal 2 13 3 2 2 3" xfId="11877" xr:uid="{00000000-0005-0000-0000-0000652E0000}"/>
    <cellStyle name="Normal 2 13 3 2 2 3 2" xfId="11878" xr:uid="{00000000-0005-0000-0000-0000662E0000}"/>
    <cellStyle name="Normal 2 13 3 2 2 3 2 2" xfId="11879" xr:uid="{00000000-0005-0000-0000-0000672E0000}"/>
    <cellStyle name="Normal 2 13 3 2 2 3 3" xfId="11880" xr:uid="{00000000-0005-0000-0000-0000682E0000}"/>
    <cellStyle name="Normal 2 13 3 2 2 4" xfId="11881" xr:uid="{00000000-0005-0000-0000-0000692E0000}"/>
    <cellStyle name="Normal 2 13 3 2 2 4 2" xfId="11882" xr:uid="{00000000-0005-0000-0000-00006A2E0000}"/>
    <cellStyle name="Normal 2 13 3 2 2 5" xfId="11883" xr:uid="{00000000-0005-0000-0000-00006B2E0000}"/>
    <cellStyle name="Normal 2 13 3 2 3" xfId="11884" xr:uid="{00000000-0005-0000-0000-00006C2E0000}"/>
    <cellStyle name="Normal 2 13 3 2 3 2" xfId="11885" xr:uid="{00000000-0005-0000-0000-00006D2E0000}"/>
    <cellStyle name="Normal 2 13 3 2 3 2 2" xfId="11886" xr:uid="{00000000-0005-0000-0000-00006E2E0000}"/>
    <cellStyle name="Normal 2 13 3 2 3 2 2 2" xfId="11887" xr:uid="{00000000-0005-0000-0000-00006F2E0000}"/>
    <cellStyle name="Normal 2 13 3 2 3 2 3" xfId="11888" xr:uid="{00000000-0005-0000-0000-0000702E0000}"/>
    <cellStyle name="Normal 2 13 3 2 3 3" xfId="11889" xr:uid="{00000000-0005-0000-0000-0000712E0000}"/>
    <cellStyle name="Normal 2 13 3 2 3 3 2" xfId="11890" xr:uid="{00000000-0005-0000-0000-0000722E0000}"/>
    <cellStyle name="Normal 2 13 3 2 3 4" xfId="11891" xr:uid="{00000000-0005-0000-0000-0000732E0000}"/>
    <cellStyle name="Normal 2 13 3 2 4" xfId="11892" xr:uid="{00000000-0005-0000-0000-0000742E0000}"/>
    <cellStyle name="Normal 2 13 3 2 4 2" xfId="11893" xr:uid="{00000000-0005-0000-0000-0000752E0000}"/>
    <cellStyle name="Normal 2 13 3 2 4 2 2" xfId="11894" xr:uid="{00000000-0005-0000-0000-0000762E0000}"/>
    <cellStyle name="Normal 2 13 3 2 4 3" xfId="11895" xr:uid="{00000000-0005-0000-0000-0000772E0000}"/>
    <cellStyle name="Normal 2 13 3 2 5" xfId="11896" xr:uid="{00000000-0005-0000-0000-0000782E0000}"/>
    <cellStyle name="Normal 2 13 3 2 5 2" xfId="11897" xr:uid="{00000000-0005-0000-0000-0000792E0000}"/>
    <cellStyle name="Normal 2 13 3 2 6" xfId="11898" xr:uid="{00000000-0005-0000-0000-00007A2E0000}"/>
    <cellStyle name="Normal 2 13 3 3" xfId="11899" xr:uid="{00000000-0005-0000-0000-00007B2E0000}"/>
    <cellStyle name="Normal 2 13 3 3 2" xfId="11900" xr:uid="{00000000-0005-0000-0000-00007C2E0000}"/>
    <cellStyle name="Normal 2 13 3 3 2 2" xfId="11901" xr:uid="{00000000-0005-0000-0000-00007D2E0000}"/>
    <cellStyle name="Normal 2 13 3 3 2 2 2" xfId="11902" xr:uid="{00000000-0005-0000-0000-00007E2E0000}"/>
    <cellStyle name="Normal 2 13 3 3 2 2 2 2" xfId="11903" xr:uid="{00000000-0005-0000-0000-00007F2E0000}"/>
    <cellStyle name="Normal 2 13 3 3 2 2 3" xfId="11904" xr:uid="{00000000-0005-0000-0000-0000802E0000}"/>
    <cellStyle name="Normal 2 13 3 3 2 3" xfId="11905" xr:uid="{00000000-0005-0000-0000-0000812E0000}"/>
    <cellStyle name="Normal 2 13 3 3 2 3 2" xfId="11906" xr:uid="{00000000-0005-0000-0000-0000822E0000}"/>
    <cellStyle name="Normal 2 13 3 3 2 4" xfId="11907" xr:uid="{00000000-0005-0000-0000-0000832E0000}"/>
    <cellStyle name="Normal 2 13 3 3 3" xfId="11908" xr:uid="{00000000-0005-0000-0000-0000842E0000}"/>
    <cellStyle name="Normal 2 13 3 3 3 2" xfId="11909" xr:uid="{00000000-0005-0000-0000-0000852E0000}"/>
    <cellStyle name="Normal 2 13 3 3 3 2 2" xfId="11910" xr:uid="{00000000-0005-0000-0000-0000862E0000}"/>
    <cellStyle name="Normal 2 13 3 3 3 3" xfId="11911" xr:uid="{00000000-0005-0000-0000-0000872E0000}"/>
    <cellStyle name="Normal 2 13 3 3 4" xfId="11912" xr:uid="{00000000-0005-0000-0000-0000882E0000}"/>
    <cellStyle name="Normal 2 13 3 3 4 2" xfId="11913" xr:uid="{00000000-0005-0000-0000-0000892E0000}"/>
    <cellStyle name="Normal 2 13 3 3 5" xfId="11914" xr:uid="{00000000-0005-0000-0000-00008A2E0000}"/>
    <cellStyle name="Normal 2 13 3 4" xfId="11915" xr:uid="{00000000-0005-0000-0000-00008B2E0000}"/>
    <cellStyle name="Normal 2 13 3 4 2" xfId="11916" xr:uid="{00000000-0005-0000-0000-00008C2E0000}"/>
    <cellStyle name="Normal 2 13 3 4 2 2" xfId="11917" xr:uid="{00000000-0005-0000-0000-00008D2E0000}"/>
    <cellStyle name="Normal 2 13 3 4 2 2 2" xfId="11918" xr:uid="{00000000-0005-0000-0000-00008E2E0000}"/>
    <cellStyle name="Normal 2 13 3 4 2 3" xfId="11919" xr:uid="{00000000-0005-0000-0000-00008F2E0000}"/>
    <cellStyle name="Normal 2 13 3 4 3" xfId="11920" xr:uid="{00000000-0005-0000-0000-0000902E0000}"/>
    <cellStyle name="Normal 2 13 3 4 3 2" xfId="11921" xr:uid="{00000000-0005-0000-0000-0000912E0000}"/>
    <cellStyle name="Normal 2 13 3 4 4" xfId="11922" xr:uid="{00000000-0005-0000-0000-0000922E0000}"/>
    <cellStyle name="Normal 2 13 3 5" xfId="11923" xr:uid="{00000000-0005-0000-0000-0000932E0000}"/>
    <cellStyle name="Normal 2 13 3 5 2" xfId="11924" xr:uid="{00000000-0005-0000-0000-0000942E0000}"/>
    <cellStyle name="Normal 2 13 3 5 2 2" xfId="11925" xr:uid="{00000000-0005-0000-0000-0000952E0000}"/>
    <cellStyle name="Normal 2 13 3 5 3" xfId="11926" xr:uid="{00000000-0005-0000-0000-0000962E0000}"/>
    <cellStyle name="Normal 2 13 3 6" xfId="11927" xr:uid="{00000000-0005-0000-0000-0000972E0000}"/>
    <cellStyle name="Normal 2 13 3 6 2" xfId="11928" xr:uid="{00000000-0005-0000-0000-0000982E0000}"/>
    <cellStyle name="Normal 2 13 3 7" xfId="11929" xr:uid="{00000000-0005-0000-0000-0000992E0000}"/>
    <cellStyle name="Normal 2 13 4" xfId="11930" xr:uid="{00000000-0005-0000-0000-00009A2E0000}"/>
    <cellStyle name="Normal 2 13 4 2" xfId="11931" xr:uid="{00000000-0005-0000-0000-00009B2E0000}"/>
    <cellStyle name="Normal 2 13 4 2 2" xfId="11932" xr:uid="{00000000-0005-0000-0000-00009C2E0000}"/>
    <cellStyle name="Normal 2 13 4 2 2 2" xfId="11933" xr:uid="{00000000-0005-0000-0000-00009D2E0000}"/>
    <cellStyle name="Normal 2 13 4 2 2 2 2" xfId="11934" xr:uid="{00000000-0005-0000-0000-00009E2E0000}"/>
    <cellStyle name="Normal 2 13 4 2 2 2 2 2" xfId="11935" xr:uid="{00000000-0005-0000-0000-00009F2E0000}"/>
    <cellStyle name="Normal 2 13 4 2 2 2 3" xfId="11936" xr:uid="{00000000-0005-0000-0000-0000A02E0000}"/>
    <cellStyle name="Normal 2 13 4 2 2 3" xfId="11937" xr:uid="{00000000-0005-0000-0000-0000A12E0000}"/>
    <cellStyle name="Normal 2 13 4 2 2 3 2" xfId="11938" xr:uid="{00000000-0005-0000-0000-0000A22E0000}"/>
    <cellStyle name="Normal 2 13 4 2 2 4" xfId="11939" xr:uid="{00000000-0005-0000-0000-0000A32E0000}"/>
    <cellStyle name="Normal 2 13 4 2 3" xfId="11940" xr:uid="{00000000-0005-0000-0000-0000A42E0000}"/>
    <cellStyle name="Normal 2 13 4 2 3 2" xfId="11941" xr:uid="{00000000-0005-0000-0000-0000A52E0000}"/>
    <cellStyle name="Normal 2 13 4 2 3 2 2" xfId="11942" xr:uid="{00000000-0005-0000-0000-0000A62E0000}"/>
    <cellStyle name="Normal 2 13 4 2 3 3" xfId="11943" xr:uid="{00000000-0005-0000-0000-0000A72E0000}"/>
    <cellStyle name="Normal 2 13 4 2 4" xfId="11944" xr:uid="{00000000-0005-0000-0000-0000A82E0000}"/>
    <cellStyle name="Normal 2 13 4 2 4 2" xfId="11945" xr:uid="{00000000-0005-0000-0000-0000A92E0000}"/>
    <cellStyle name="Normal 2 13 4 2 5" xfId="11946" xr:uid="{00000000-0005-0000-0000-0000AA2E0000}"/>
    <cellStyle name="Normal 2 13 4 3" xfId="11947" xr:uid="{00000000-0005-0000-0000-0000AB2E0000}"/>
    <cellStyle name="Normal 2 13 4 3 2" xfId="11948" xr:uid="{00000000-0005-0000-0000-0000AC2E0000}"/>
    <cellStyle name="Normal 2 13 4 3 2 2" xfId="11949" xr:uid="{00000000-0005-0000-0000-0000AD2E0000}"/>
    <cellStyle name="Normal 2 13 4 3 2 2 2" xfId="11950" xr:uid="{00000000-0005-0000-0000-0000AE2E0000}"/>
    <cellStyle name="Normal 2 13 4 3 2 3" xfId="11951" xr:uid="{00000000-0005-0000-0000-0000AF2E0000}"/>
    <cellStyle name="Normal 2 13 4 3 3" xfId="11952" xr:uid="{00000000-0005-0000-0000-0000B02E0000}"/>
    <cellStyle name="Normal 2 13 4 3 3 2" xfId="11953" xr:uid="{00000000-0005-0000-0000-0000B12E0000}"/>
    <cellStyle name="Normal 2 13 4 3 4" xfId="11954" xr:uid="{00000000-0005-0000-0000-0000B22E0000}"/>
    <cellStyle name="Normal 2 13 4 4" xfId="11955" xr:uid="{00000000-0005-0000-0000-0000B32E0000}"/>
    <cellStyle name="Normal 2 13 4 4 2" xfId="11956" xr:uid="{00000000-0005-0000-0000-0000B42E0000}"/>
    <cellStyle name="Normal 2 13 4 4 2 2" xfId="11957" xr:uid="{00000000-0005-0000-0000-0000B52E0000}"/>
    <cellStyle name="Normal 2 13 4 4 3" xfId="11958" xr:uid="{00000000-0005-0000-0000-0000B62E0000}"/>
    <cellStyle name="Normal 2 13 4 5" xfId="11959" xr:uid="{00000000-0005-0000-0000-0000B72E0000}"/>
    <cellStyle name="Normal 2 13 4 5 2" xfId="11960" xr:uid="{00000000-0005-0000-0000-0000B82E0000}"/>
    <cellStyle name="Normal 2 13 4 6" xfId="11961" xr:uid="{00000000-0005-0000-0000-0000B92E0000}"/>
    <cellStyle name="Normal 2 13 5" xfId="11962" xr:uid="{00000000-0005-0000-0000-0000BA2E0000}"/>
    <cellStyle name="Normal 2 13 5 2" xfId="11963" xr:uid="{00000000-0005-0000-0000-0000BB2E0000}"/>
    <cellStyle name="Normal 2 13 5 2 2" xfId="11964" xr:uid="{00000000-0005-0000-0000-0000BC2E0000}"/>
    <cellStyle name="Normal 2 13 5 2 2 2" xfId="11965" xr:uid="{00000000-0005-0000-0000-0000BD2E0000}"/>
    <cellStyle name="Normal 2 13 5 2 2 2 2" xfId="11966" xr:uid="{00000000-0005-0000-0000-0000BE2E0000}"/>
    <cellStyle name="Normal 2 13 5 2 2 3" xfId="11967" xr:uid="{00000000-0005-0000-0000-0000BF2E0000}"/>
    <cellStyle name="Normal 2 13 5 2 3" xfId="11968" xr:uid="{00000000-0005-0000-0000-0000C02E0000}"/>
    <cellStyle name="Normal 2 13 5 2 3 2" xfId="11969" xr:uid="{00000000-0005-0000-0000-0000C12E0000}"/>
    <cellStyle name="Normal 2 13 5 2 4" xfId="11970" xr:uid="{00000000-0005-0000-0000-0000C22E0000}"/>
    <cellStyle name="Normal 2 13 5 3" xfId="11971" xr:uid="{00000000-0005-0000-0000-0000C32E0000}"/>
    <cellStyle name="Normal 2 13 5 3 2" xfId="11972" xr:uid="{00000000-0005-0000-0000-0000C42E0000}"/>
    <cellStyle name="Normal 2 13 5 3 2 2" xfId="11973" xr:uid="{00000000-0005-0000-0000-0000C52E0000}"/>
    <cellStyle name="Normal 2 13 5 3 3" xfId="11974" xr:uid="{00000000-0005-0000-0000-0000C62E0000}"/>
    <cellStyle name="Normal 2 13 5 4" xfId="11975" xr:uid="{00000000-0005-0000-0000-0000C72E0000}"/>
    <cellStyle name="Normal 2 13 5 4 2" xfId="11976" xr:uid="{00000000-0005-0000-0000-0000C82E0000}"/>
    <cellStyle name="Normal 2 13 5 5" xfId="11977" xr:uid="{00000000-0005-0000-0000-0000C92E0000}"/>
    <cellStyle name="Normal 2 13 6" xfId="11978" xr:uid="{00000000-0005-0000-0000-0000CA2E0000}"/>
    <cellStyle name="Normal 2 13 6 2" xfId="11979" xr:uid="{00000000-0005-0000-0000-0000CB2E0000}"/>
    <cellStyle name="Normal 2 13 6 2 2" xfId="11980" xr:uid="{00000000-0005-0000-0000-0000CC2E0000}"/>
    <cellStyle name="Normal 2 13 6 2 2 2" xfId="11981" xr:uid="{00000000-0005-0000-0000-0000CD2E0000}"/>
    <cellStyle name="Normal 2 13 6 2 3" xfId="11982" xr:uid="{00000000-0005-0000-0000-0000CE2E0000}"/>
    <cellStyle name="Normal 2 13 6 3" xfId="11983" xr:uid="{00000000-0005-0000-0000-0000CF2E0000}"/>
    <cellStyle name="Normal 2 13 6 3 2" xfId="11984" xr:uid="{00000000-0005-0000-0000-0000D02E0000}"/>
    <cellStyle name="Normal 2 13 6 4" xfId="11985" xr:uid="{00000000-0005-0000-0000-0000D12E0000}"/>
    <cellStyle name="Normal 2 13 7" xfId="11986" xr:uid="{00000000-0005-0000-0000-0000D22E0000}"/>
    <cellStyle name="Normal 2 13 7 2" xfId="11987" xr:uid="{00000000-0005-0000-0000-0000D32E0000}"/>
    <cellStyle name="Normal 2 13 7 2 2" xfId="11988" xr:uid="{00000000-0005-0000-0000-0000D42E0000}"/>
    <cellStyle name="Normal 2 13 7 3" xfId="11989" xr:uid="{00000000-0005-0000-0000-0000D52E0000}"/>
    <cellStyle name="Normal 2 13 8" xfId="11990" xr:uid="{00000000-0005-0000-0000-0000D62E0000}"/>
    <cellStyle name="Normal 2 13 8 2" xfId="11991" xr:uid="{00000000-0005-0000-0000-0000D72E0000}"/>
    <cellStyle name="Normal 2 13 9" xfId="11992" xr:uid="{00000000-0005-0000-0000-0000D82E0000}"/>
    <cellStyle name="Normal 2 136" xfId="182" xr:uid="{00000000-0005-0000-0000-0000B6000000}"/>
    <cellStyle name="Normal 2 14" xfId="11993" xr:uid="{00000000-0005-0000-0000-0000D92E0000}"/>
    <cellStyle name="Normal 2 14 10" xfId="11994" xr:uid="{00000000-0005-0000-0000-0000DA2E0000}"/>
    <cellStyle name="Normal 2 14 2" xfId="11995" xr:uid="{00000000-0005-0000-0000-0000DB2E0000}"/>
    <cellStyle name="Normal 2 14 2 2" xfId="11996" xr:uid="{00000000-0005-0000-0000-0000DC2E0000}"/>
    <cellStyle name="Normal 2 14 2 2 2" xfId="11997" xr:uid="{00000000-0005-0000-0000-0000DD2E0000}"/>
    <cellStyle name="Normal 2 14 2 2 2 2" xfId="11998" xr:uid="{00000000-0005-0000-0000-0000DE2E0000}"/>
    <cellStyle name="Normal 2 14 2 2 2 2 2" xfId="11999" xr:uid="{00000000-0005-0000-0000-0000DF2E0000}"/>
    <cellStyle name="Normal 2 14 2 2 2 2 2 2" xfId="12000" xr:uid="{00000000-0005-0000-0000-0000E02E0000}"/>
    <cellStyle name="Normal 2 14 2 2 2 2 2 2 2" xfId="12001" xr:uid="{00000000-0005-0000-0000-0000E12E0000}"/>
    <cellStyle name="Normal 2 14 2 2 2 2 2 3" xfId="12002" xr:uid="{00000000-0005-0000-0000-0000E22E0000}"/>
    <cellStyle name="Normal 2 14 2 2 2 2 3" xfId="12003" xr:uid="{00000000-0005-0000-0000-0000E32E0000}"/>
    <cellStyle name="Normal 2 14 2 2 2 2 3 2" xfId="12004" xr:uid="{00000000-0005-0000-0000-0000E42E0000}"/>
    <cellStyle name="Normal 2 14 2 2 2 2 4" xfId="12005" xr:uid="{00000000-0005-0000-0000-0000E52E0000}"/>
    <cellStyle name="Normal 2 14 2 2 2 3" xfId="12006" xr:uid="{00000000-0005-0000-0000-0000E62E0000}"/>
    <cellStyle name="Normal 2 14 2 2 2 3 2" xfId="12007" xr:uid="{00000000-0005-0000-0000-0000E72E0000}"/>
    <cellStyle name="Normal 2 14 2 2 2 3 2 2" xfId="12008" xr:uid="{00000000-0005-0000-0000-0000E82E0000}"/>
    <cellStyle name="Normal 2 14 2 2 2 3 3" xfId="12009" xr:uid="{00000000-0005-0000-0000-0000E92E0000}"/>
    <cellStyle name="Normal 2 14 2 2 2 4" xfId="12010" xr:uid="{00000000-0005-0000-0000-0000EA2E0000}"/>
    <cellStyle name="Normal 2 14 2 2 2 4 2" xfId="12011" xr:uid="{00000000-0005-0000-0000-0000EB2E0000}"/>
    <cellStyle name="Normal 2 14 2 2 2 5" xfId="12012" xr:uid="{00000000-0005-0000-0000-0000EC2E0000}"/>
    <cellStyle name="Normal 2 14 2 2 3" xfId="12013" xr:uid="{00000000-0005-0000-0000-0000ED2E0000}"/>
    <cellStyle name="Normal 2 14 2 2 3 2" xfId="12014" xr:uid="{00000000-0005-0000-0000-0000EE2E0000}"/>
    <cellStyle name="Normal 2 14 2 2 3 2 2" xfId="12015" xr:uid="{00000000-0005-0000-0000-0000EF2E0000}"/>
    <cellStyle name="Normal 2 14 2 2 3 2 2 2" xfId="12016" xr:uid="{00000000-0005-0000-0000-0000F02E0000}"/>
    <cellStyle name="Normal 2 14 2 2 3 2 3" xfId="12017" xr:uid="{00000000-0005-0000-0000-0000F12E0000}"/>
    <cellStyle name="Normal 2 14 2 2 3 3" xfId="12018" xr:uid="{00000000-0005-0000-0000-0000F22E0000}"/>
    <cellStyle name="Normal 2 14 2 2 3 3 2" xfId="12019" xr:uid="{00000000-0005-0000-0000-0000F32E0000}"/>
    <cellStyle name="Normal 2 14 2 2 3 4" xfId="12020" xr:uid="{00000000-0005-0000-0000-0000F42E0000}"/>
    <cellStyle name="Normal 2 14 2 2 4" xfId="12021" xr:uid="{00000000-0005-0000-0000-0000F52E0000}"/>
    <cellStyle name="Normal 2 14 2 2 4 2" xfId="12022" xr:uid="{00000000-0005-0000-0000-0000F62E0000}"/>
    <cellStyle name="Normal 2 14 2 2 4 2 2" xfId="12023" xr:uid="{00000000-0005-0000-0000-0000F72E0000}"/>
    <cellStyle name="Normal 2 14 2 2 4 3" xfId="12024" xr:uid="{00000000-0005-0000-0000-0000F82E0000}"/>
    <cellStyle name="Normal 2 14 2 2 5" xfId="12025" xr:uid="{00000000-0005-0000-0000-0000F92E0000}"/>
    <cellStyle name="Normal 2 14 2 2 5 2" xfId="12026" xr:uid="{00000000-0005-0000-0000-0000FA2E0000}"/>
    <cellStyle name="Normal 2 14 2 2 6" xfId="12027" xr:uid="{00000000-0005-0000-0000-0000FB2E0000}"/>
    <cellStyle name="Normal 2 14 2 3" xfId="12028" xr:uid="{00000000-0005-0000-0000-0000FC2E0000}"/>
    <cellStyle name="Normal 2 14 2 3 2" xfId="12029" xr:uid="{00000000-0005-0000-0000-0000FD2E0000}"/>
    <cellStyle name="Normal 2 14 2 3 2 2" xfId="12030" xr:uid="{00000000-0005-0000-0000-0000FE2E0000}"/>
    <cellStyle name="Normal 2 14 2 3 2 2 2" xfId="12031" xr:uid="{00000000-0005-0000-0000-0000FF2E0000}"/>
    <cellStyle name="Normal 2 14 2 3 2 2 2 2" xfId="12032" xr:uid="{00000000-0005-0000-0000-0000002F0000}"/>
    <cellStyle name="Normal 2 14 2 3 2 2 3" xfId="12033" xr:uid="{00000000-0005-0000-0000-0000012F0000}"/>
    <cellStyle name="Normal 2 14 2 3 2 3" xfId="12034" xr:uid="{00000000-0005-0000-0000-0000022F0000}"/>
    <cellStyle name="Normal 2 14 2 3 2 3 2" xfId="12035" xr:uid="{00000000-0005-0000-0000-0000032F0000}"/>
    <cellStyle name="Normal 2 14 2 3 2 4" xfId="12036" xr:uid="{00000000-0005-0000-0000-0000042F0000}"/>
    <cellStyle name="Normal 2 14 2 3 3" xfId="12037" xr:uid="{00000000-0005-0000-0000-0000052F0000}"/>
    <cellStyle name="Normal 2 14 2 3 3 2" xfId="12038" xr:uid="{00000000-0005-0000-0000-0000062F0000}"/>
    <cellStyle name="Normal 2 14 2 3 3 2 2" xfId="12039" xr:uid="{00000000-0005-0000-0000-0000072F0000}"/>
    <cellStyle name="Normal 2 14 2 3 3 3" xfId="12040" xr:uid="{00000000-0005-0000-0000-0000082F0000}"/>
    <cellStyle name="Normal 2 14 2 3 4" xfId="12041" xr:uid="{00000000-0005-0000-0000-0000092F0000}"/>
    <cellStyle name="Normal 2 14 2 3 4 2" xfId="12042" xr:uid="{00000000-0005-0000-0000-00000A2F0000}"/>
    <cellStyle name="Normal 2 14 2 3 5" xfId="12043" xr:uid="{00000000-0005-0000-0000-00000B2F0000}"/>
    <cellStyle name="Normal 2 14 2 4" xfId="12044" xr:uid="{00000000-0005-0000-0000-00000C2F0000}"/>
    <cellStyle name="Normal 2 14 2 4 2" xfId="12045" xr:uid="{00000000-0005-0000-0000-00000D2F0000}"/>
    <cellStyle name="Normal 2 14 2 4 2 2" xfId="12046" xr:uid="{00000000-0005-0000-0000-00000E2F0000}"/>
    <cellStyle name="Normal 2 14 2 4 2 2 2" xfId="12047" xr:uid="{00000000-0005-0000-0000-00000F2F0000}"/>
    <cellStyle name="Normal 2 14 2 4 2 3" xfId="12048" xr:uid="{00000000-0005-0000-0000-0000102F0000}"/>
    <cellStyle name="Normal 2 14 2 4 3" xfId="12049" xr:uid="{00000000-0005-0000-0000-0000112F0000}"/>
    <cellStyle name="Normal 2 14 2 4 3 2" xfId="12050" xr:uid="{00000000-0005-0000-0000-0000122F0000}"/>
    <cellStyle name="Normal 2 14 2 4 4" xfId="12051" xr:uid="{00000000-0005-0000-0000-0000132F0000}"/>
    <cellStyle name="Normal 2 14 2 5" xfId="12052" xr:uid="{00000000-0005-0000-0000-0000142F0000}"/>
    <cellStyle name="Normal 2 14 2 5 2" xfId="12053" xr:uid="{00000000-0005-0000-0000-0000152F0000}"/>
    <cellStyle name="Normal 2 14 2 5 2 2" xfId="12054" xr:uid="{00000000-0005-0000-0000-0000162F0000}"/>
    <cellStyle name="Normal 2 14 2 5 3" xfId="12055" xr:uid="{00000000-0005-0000-0000-0000172F0000}"/>
    <cellStyle name="Normal 2 14 2 6" xfId="12056" xr:uid="{00000000-0005-0000-0000-0000182F0000}"/>
    <cellStyle name="Normal 2 14 2 6 2" xfId="12057" xr:uid="{00000000-0005-0000-0000-0000192F0000}"/>
    <cellStyle name="Normal 2 14 2 7" xfId="12058" xr:uid="{00000000-0005-0000-0000-00001A2F0000}"/>
    <cellStyle name="Normal 2 14 3" xfId="12059" xr:uid="{00000000-0005-0000-0000-00001B2F0000}"/>
    <cellStyle name="Normal 2 14 3 2" xfId="12060" xr:uid="{00000000-0005-0000-0000-00001C2F0000}"/>
    <cellStyle name="Normal 2 14 3 2 2" xfId="12061" xr:uid="{00000000-0005-0000-0000-00001D2F0000}"/>
    <cellStyle name="Normal 2 14 3 2 2 2" xfId="12062" xr:uid="{00000000-0005-0000-0000-00001E2F0000}"/>
    <cellStyle name="Normal 2 14 3 2 2 2 2" xfId="12063" xr:uid="{00000000-0005-0000-0000-00001F2F0000}"/>
    <cellStyle name="Normal 2 14 3 2 2 2 2 2" xfId="12064" xr:uid="{00000000-0005-0000-0000-0000202F0000}"/>
    <cellStyle name="Normal 2 14 3 2 2 2 2 2 2" xfId="12065" xr:uid="{00000000-0005-0000-0000-0000212F0000}"/>
    <cellStyle name="Normal 2 14 3 2 2 2 2 3" xfId="12066" xr:uid="{00000000-0005-0000-0000-0000222F0000}"/>
    <cellStyle name="Normal 2 14 3 2 2 2 3" xfId="12067" xr:uid="{00000000-0005-0000-0000-0000232F0000}"/>
    <cellStyle name="Normal 2 14 3 2 2 2 3 2" xfId="12068" xr:uid="{00000000-0005-0000-0000-0000242F0000}"/>
    <cellStyle name="Normal 2 14 3 2 2 2 4" xfId="12069" xr:uid="{00000000-0005-0000-0000-0000252F0000}"/>
    <cellStyle name="Normal 2 14 3 2 2 3" xfId="12070" xr:uid="{00000000-0005-0000-0000-0000262F0000}"/>
    <cellStyle name="Normal 2 14 3 2 2 3 2" xfId="12071" xr:uid="{00000000-0005-0000-0000-0000272F0000}"/>
    <cellStyle name="Normal 2 14 3 2 2 3 2 2" xfId="12072" xr:uid="{00000000-0005-0000-0000-0000282F0000}"/>
    <cellStyle name="Normal 2 14 3 2 2 3 3" xfId="12073" xr:uid="{00000000-0005-0000-0000-0000292F0000}"/>
    <cellStyle name="Normal 2 14 3 2 2 4" xfId="12074" xr:uid="{00000000-0005-0000-0000-00002A2F0000}"/>
    <cellStyle name="Normal 2 14 3 2 2 4 2" xfId="12075" xr:uid="{00000000-0005-0000-0000-00002B2F0000}"/>
    <cellStyle name="Normal 2 14 3 2 2 5" xfId="12076" xr:uid="{00000000-0005-0000-0000-00002C2F0000}"/>
    <cellStyle name="Normal 2 14 3 2 3" xfId="12077" xr:uid="{00000000-0005-0000-0000-00002D2F0000}"/>
    <cellStyle name="Normal 2 14 3 2 3 2" xfId="12078" xr:uid="{00000000-0005-0000-0000-00002E2F0000}"/>
    <cellStyle name="Normal 2 14 3 2 3 2 2" xfId="12079" xr:uid="{00000000-0005-0000-0000-00002F2F0000}"/>
    <cellStyle name="Normal 2 14 3 2 3 2 2 2" xfId="12080" xr:uid="{00000000-0005-0000-0000-0000302F0000}"/>
    <cellStyle name="Normal 2 14 3 2 3 2 3" xfId="12081" xr:uid="{00000000-0005-0000-0000-0000312F0000}"/>
    <cellStyle name="Normal 2 14 3 2 3 3" xfId="12082" xr:uid="{00000000-0005-0000-0000-0000322F0000}"/>
    <cellStyle name="Normal 2 14 3 2 3 3 2" xfId="12083" xr:uid="{00000000-0005-0000-0000-0000332F0000}"/>
    <cellStyle name="Normal 2 14 3 2 3 4" xfId="12084" xr:uid="{00000000-0005-0000-0000-0000342F0000}"/>
    <cellStyle name="Normal 2 14 3 2 4" xfId="12085" xr:uid="{00000000-0005-0000-0000-0000352F0000}"/>
    <cellStyle name="Normal 2 14 3 2 4 2" xfId="12086" xr:uid="{00000000-0005-0000-0000-0000362F0000}"/>
    <cellStyle name="Normal 2 14 3 2 4 2 2" xfId="12087" xr:uid="{00000000-0005-0000-0000-0000372F0000}"/>
    <cellStyle name="Normal 2 14 3 2 4 3" xfId="12088" xr:uid="{00000000-0005-0000-0000-0000382F0000}"/>
    <cellStyle name="Normal 2 14 3 2 5" xfId="12089" xr:uid="{00000000-0005-0000-0000-0000392F0000}"/>
    <cellStyle name="Normal 2 14 3 2 5 2" xfId="12090" xr:uid="{00000000-0005-0000-0000-00003A2F0000}"/>
    <cellStyle name="Normal 2 14 3 2 6" xfId="12091" xr:uid="{00000000-0005-0000-0000-00003B2F0000}"/>
    <cellStyle name="Normal 2 14 3 3" xfId="12092" xr:uid="{00000000-0005-0000-0000-00003C2F0000}"/>
    <cellStyle name="Normal 2 14 3 3 2" xfId="12093" xr:uid="{00000000-0005-0000-0000-00003D2F0000}"/>
    <cellStyle name="Normal 2 14 3 3 2 2" xfId="12094" xr:uid="{00000000-0005-0000-0000-00003E2F0000}"/>
    <cellStyle name="Normal 2 14 3 3 2 2 2" xfId="12095" xr:uid="{00000000-0005-0000-0000-00003F2F0000}"/>
    <cellStyle name="Normal 2 14 3 3 2 2 2 2" xfId="12096" xr:uid="{00000000-0005-0000-0000-0000402F0000}"/>
    <cellStyle name="Normal 2 14 3 3 2 2 3" xfId="12097" xr:uid="{00000000-0005-0000-0000-0000412F0000}"/>
    <cellStyle name="Normal 2 14 3 3 2 3" xfId="12098" xr:uid="{00000000-0005-0000-0000-0000422F0000}"/>
    <cellStyle name="Normal 2 14 3 3 2 3 2" xfId="12099" xr:uid="{00000000-0005-0000-0000-0000432F0000}"/>
    <cellStyle name="Normal 2 14 3 3 2 4" xfId="12100" xr:uid="{00000000-0005-0000-0000-0000442F0000}"/>
    <cellStyle name="Normal 2 14 3 3 3" xfId="12101" xr:uid="{00000000-0005-0000-0000-0000452F0000}"/>
    <cellStyle name="Normal 2 14 3 3 3 2" xfId="12102" xr:uid="{00000000-0005-0000-0000-0000462F0000}"/>
    <cellStyle name="Normal 2 14 3 3 3 2 2" xfId="12103" xr:uid="{00000000-0005-0000-0000-0000472F0000}"/>
    <cellStyle name="Normal 2 14 3 3 3 3" xfId="12104" xr:uid="{00000000-0005-0000-0000-0000482F0000}"/>
    <cellStyle name="Normal 2 14 3 3 4" xfId="12105" xr:uid="{00000000-0005-0000-0000-0000492F0000}"/>
    <cellStyle name="Normal 2 14 3 3 4 2" xfId="12106" xr:uid="{00000000-0005-0000-0000-00004A2F0000}"/>
    <cellStyle name="Normal 2 14 3 3 5" xfId="12107" xr:uid="{00000000-0005-0000-0000-00004B2F0000}"/>
    <cellStyle name="Normal 2 14 3 4" xfId="12108" xr:uid="{00000000-0005-0000-0000-00004C2F0000}"/>
    <cellStyle name="Normal 2 14 3 4 2" xfId="12109" xr:uid="{00000000-0005-0000-0000-00004D2F0000}"/>
    <cellStyle name="Normal 2 14 3 4 2 2" xfId="12110" xr:uid="{00000000-0005-0000-0000-00004E2F0000}"/>
    <cellStyle name="Normal 2 14 3 4 2 2 2" xfId="12111" xr:uid="{00000000-0005-0000-0000-00004F2F0000}"/>
    <cellStyle name="Normal 2 14 3 4 2 3" xfId="12112" xr:uid="{00000000-0005-0000-0000-0000502F0000}"/>
    <cellStyle name="Normal 2 14 3 4 3" xfId="12113" xr:uid="{00000000-0005-0000-0000-0000512F0000}"/>
    <cellStyle name="Normal 2 14 3 4 3 2" xfId="12114" xr:uid="{00000000-0005-0000-0000-0000522F0000}"/>
    <cellStyle name="Normal 2 14 3 4 4" xfId="12115" xr:uid="{00000000-0005-0000-0000-0000532F0000}"/>
    <cellStyle name="Normal 2 14 3 5" xfId="12116" xr:uid="{00000000-0005-0000-0000-0000542F0000}"/>
    <cellStyle name="Normal 2 14 3 5 2" xfId="12117" xr:uid="{00000000-0005-0000-0000-0000552F0000}"/>
    <cellStyle name="Normal 2 14 3 5 2 2" xfId="12118" xr:uid="{00000000-0005-0000-0000-0000562F0000}"/>
    <cellStyle name="Normal 2 14 3 5 3" xfId="12119" xr:uid="{00000000-0005-0000-0000-0000572F0000}"/>
    <cellStyle name="Normal 2 14 3 6" xfId="12120" xr:uid="{00000000-0005-0000-0000-0000582F0000}"/>
    <cellStyle name="Normal 2 14 3 6 2" xfId="12121" xr:uid="{00000000-0005-0000-0000-0000592F0000}"/>
    <cellStyle name="Normal 2 14 3 7" xfId="12122" xr:uid="{00000000-0005-0000-0000-00005A2F0000}"/>
    <cellStyle name="Normal 2 14 4" xfId="12123" xr:uid="{00000000-0005-0000-0000-00005B2F0000}"/>
    <cellStyle name="Normal 2 14 4 2" xfId="12124" xr:uid="{00000000-0005-0000-0000-00005C2F0000}"/>
    <cellStyle name="Normal 2 14 4 2 2" xfId="12125" xr:uid="{00000000-0005-0000-0000-00005D2F0000}"/>
    <cellStyle name="Normal 2 14 4 2 2 2" xfId="12126" xr:uid="{00000000-0005-0000-0000-00005E2F0000}"/>
    <cellStyle name="Normal 2 14 4 2 2 2 2" xfId="12127" xr:uid="{00000000-0005-0000-0000-00005F2F0000}"/>
    <cellStyle name="Normal 2 14 4 2 2 2 2 2" xfId="12128" xr:uid="{00000000-0005-0000-0000-0000602F0000}"/>
    <cellStyle name="Normal 2 14 4 2 2 2 3" xfId="12129" xr:uid="{00000000-0005-0000-0000-0000612F0000}"/>
    <cellStyle name="Normal 2 14 4 2 2 3" xfId="12130" xr:uid="{00000000-0005-0000-0000-0000622F0000}"/>
    <cellStyle name="Normal 2 14 4 2 2 3 2" xfId="12131" xr:uid="{00000000-0005-0000-0000-0000632F0000}"/>
    <cellStyle name="Normal 2 14 4 2 2 4" xfId="12132" xr:uid="{00000000-0005-0000-0000-0000642F0000}"/>
    <cellStyle name="Normal 2 14 4 2 3" xfId="12133" xr:uid="{00000000-0005-0000-0000-0000652F0000}"/>
    <cellStyle name="Normal 2 14 4 2 3 2" xfId="12134" xr:uid="{00000000-0005-0000-0000-0000662F0000}"/>
    <cellStyle name="Normal 2 14 4 2 3 2 2" xfId="12135" xr:uid="{00000000-0005-0000-0000-0000672F0000}"/>
    <cellStyle name="Normal 2 14 4 2 3 3" xfId="12136" xr:uid="{00000000-0005-0000-0000-0000682F0000}"/>
    <cellStyle name="Normal 2 14 4 2 4" xfId="12137" xr:uid="{00000000-0005-0000-0000-0000692F0000}"/>
    <cellStyle name="Normal 2 14 4 2 4 2" xfId="12138" xr:uid="{00000000-0005-0000-0000-00006A2F0000}"/>
    <cellStyle name="Normal 2 14 4 2 5" xfId="12139" xr:uid="{00000000-0005-0000-0000-00006B2F0000}"/>
    <cellStyle name="Normal 2 14 4 3" xfId="12140" xr:uid="{00000000-0005-0000-0000-00006C2F0000}"/>
    <cellStyle name="Normal 2 14 4 3 2" xfId="12141" xr:uid="{00000000-0005-0000-0000-00006D2F0000}"/>
    <cellStyle name="Normal 2 14 4 3 2 2" xfId="12142" xr:uid="{00000000-0005-0000-0000-00006E2F0000}"/>
    <cellStyle name="Normal 2 14 4 3 2 2 2" xfId="12143" xr:uid="{00000000-0005-0000-0000-00006F2F0000}"/>
    <cellStyle name="Normal 2 14 4 3 2 3" xfId="12144" xr:uid="{00000000-0005-0000-0000-0000702F0000}"/>
    <cellStyle name="Normal 2 14 4 3 3" xfId="12145" xr:uid="{00000000-0005-0000-0000-0000712F0000}"/>
    <cellStyle name="Normal 2 14 4 3 3 2" xfId="12146" xr:uid="{00000000-0005-0000-0000-0000722F0000}"/>
    <cellStyle name="Normal 2 14 4 3 4" xfId="12147" xr:uid="{00000000-0005-0000-0000-0000732F0000}"/>
    <cellStyle name="Normal 2 14 4 4" xfId="12148" xr:uid="{00000000-0005-0000-0000-0000742F0000}"/>
    <cellStyle name="Normal 2 14 4 4 2" xfId="12149" xr:uid="{00000000-0005-0000-0000-0000752F0000}"/>
    <cellStyle name="Normal 2 14 4 4 2 2" xfId="12150" xr:uid="{00000000-0005-0000-0000-0000762F0000}"/>
    <cellStyle name="Normal 2 14 4 4 3" xfId="12151" xr:uid="{00000000-0005-0000-0000-0000772F0000}"/>
    <cellStyle name="Normal 2 14 4 5" xfId="12152" xr:uid="{00000000-0005-0000-0000-0000782F0000}"/>
    <cellStyle name="Normal 2 14 4 5 2" xfId="12153" xr:uid="{00000000-0005-0000-0000-0000792F0000}"/>
    <cellStyle name="Normal 2 14 4 6" xfId="12154" xr:uid="{00000000-0005-0000-0000-00007A2F0000}"/>
    <cellStyle name="Normal 2 14 5" xfId="12155" xr:uid="{00000000-0005-0000-0000-00007B2F0000}"/>
    <cellStyle name="Normal 2 14 5 2" xfId="12156" xr:uid="{00000000-0005-0000-0000-00007C2F0000}"/>
    <cellStyle name="Normal 2 14 5 2 2" xfId="12157" xr:uid="{00000000-0005-0000-0000-00007D2F0000}"/>
    <cellStyle name="Normal 2 14 5 2 2 2" xfId="12158" xr:uid="{00000000-0005-0000-0000-00007E2F0000}"/>
    <cellStyle name="Normal 2 14 5 2 2 2 2" xfId="12159" xr:uid="{00000000-0005-0000-0000-00007F2F0000}"/>
    <cellStyle name="Normal 2 14 5 2 2 3" xfId="12160" xr:uid="{00000000-0005-0000-0000-0000802F0000}"/>
    <cellStyle name="Normal 2 14 5 2 3" xfId="12161" xr:uid="{00000000-0005-0000-0000-0000812F0000}"/>
    <cellStyle name="Normal 2 14 5 2 3 2" xfId="12162" xr:uid="{00000000-0005-0000-0000-0000822F0000}"/>
    <cellStyle name="Normal 2 14 5 2 4" xfId="12163" xr:uid="{00000000-0005-0000-0000-0000832F0000}"/>
    <cellStyle name="Normal 2 14 5 3" xfId="12164" xr:uid="{00000000-0005-0000-0000-0000842F0000}"/>
    <cellStyle name="Normal 2 14 5 3 2" xfId="12165" xr:uid="{00000000-0005-0000-0000-0000852F0000}"/>
    <cellStyle name="Normal 2 14 5 3 2 2" xfId="12166" xr:uid="{00000000-0005-0000-0000-0000862F0000}"/>
    <cellStyle name="Normal 2 14 5 3 3" xfId="12167" xr:uid="{00000000-0005-0000-0000-0000872F0000}"/>
    <cellStyle name="Normal 2 14 5 4" xfId="12168" xr:uid="{00000000-0005-0000-0000-0000882F0000}"/>
    <cellStyle name="Normal 2 14 5 4 2" xfId="12169" xr:uid="{00000000-0005-0000-0000-0000892F0000}"/>
    <cellStyle name="Normal 2 14 5 5" xfId="12170" xr:uid="{00000000-0005-0000-0000-00008A2F0000}"/>
    <cellStyle name="Normal 2 14 6" xfId="12171" xr:uid="{00000000-0005-0000-0000-00008B2F0000}"/>
    <cellStyle name="Normal 2 14 6 2" xfId="12172" xr:uid="{00000000-0005-0000-0000-00008C2F0000}"/>
    <cellStyle name="Normal 2 14 6 2 2" xfId="12173" xr:uid="{00000000-0005-0000-0000-00008D2F0000}"/>
    <cellStyle name="Normal 2 14 6 2 2 2" xfId="12174" xr:uid="{00000000-0005-0000-0000-00008E2F0000}"/>
    <cellStyle name="Normal 2 14 6 2 3" xfId="12175" xr:uid="{00000000-0005-0000-0000-00008F2F0000}"/>
    <cellStyle name="Normal 2 14 6 3" xfId="12176" xr:uid="{00000000-0005-0000-0000-0000902F0000}"/>
    <cellStyle name="Normal 2 14 6 3 2" xfId="12177" xr:uid="{00000000-0005-0000-0000-0000912F0000}"/>
    <cellStyle name="Normal 2 14 6 4" xfId="12178" xr:uid="{00000000-0005-0000-0000-0000922F0000}"/>
    <cellStyle name="Normal 2 14 7" xfId="12179" xr:uid="{00000000-0005-0000-0000-0000932F0000}"/>
    <cellStyle name="Normal 2 14 7 2" xfId="12180" xr:uid="{00000000-0005-0000-0000-0000942F0000}"/>
    <cellStyle name="Normal 2 14 7 2 2" xfId="12181" xr:uid="{00000000-0005-0000-0000-0000952F0000}"/>
    <cellStyle name="Normal 2 14 7 3" xfId="12182" xr:uid="{00000000-0005-0000-0000-0000962F0000}"/>
    <cellStyle name="Normal 2 14 8" xfId="12183" xr:uid="{00000000-0005-0000-0000-0000972F0000}"/>
    <cellStyle name="Normal 2 14 9" xfId="12184" xr:uid="{00000000-0005-0000-0000-0000982F0000}"/>
    <cellStyle name="Normal 2 14 9 2" xfId="12185" xr:uid="{00000000-0005-0000-0000-0000992F0000}"/>
    <cellStyle name="Normal 2 15" xfId="12186" xr:uid="{00000000-0005-0000-0000-00009A2F0000}"/>
    <cellStyle name="Normal 2 15 2" xfId="12187" xr:uid="{00000000-0005-0000-0000-00009B2F0000}"/>
    <cellStyle name="Normal 2 15 2 2" xfId="12188" xr:uid="{00000000-0005-0000-0000-00009C2F0000}"/>
    <cellStyle name="Normal 2 15 2 2 2" xfId="12189" xr:uid="{00000000-0005-0000-0000-00009D2F0000}"/>
    <cellStyle name="Normal 2 15 2 2 2 2" xfId="12190" xr:uid="{00000000-0005-0000-0000-00009E2F0000}"/>
    <cellStyle name="Normal 2 15 2 2 2 2 2" xfId="12191" xr:uid="{00000000-0005-0000-0000-00009F2F0000}"/>
    <cellStyle name="Normal 2 15 2 2 2 2 2 2" xfId="12192" xr:uid="{00000000-0005-0000-0000-0000A02F0000}"/>
    <cellStyle name="Normal 2 15 2 2 2 2 2 2 2" xfId="12193" xr:uid="{00000000-0005-0000-0000-0000A12F0000}"/>
    <cellStyle name="Normal 2 15 2 2 2 2 2 3" xfId="12194" xr:uid="{00000000-0005-0000-0000-0000A22F0000}"/>
    <cellStyle name="Normal 2 15 2 2 2 2 3" xfId="12195" xr:uid="{00000000-0005-0000-0000-0000A32F0000}"/>
    <cellStyle name="Normal 2 15 2 2 2 2 3 2" xfId="12196" xr:uid="{00000000-0005-0000-0000-0000A42F0000}"/>
    <cellStyle name="Normal 2 15 2 2 2 2 4" xfId="12197" xr:uid="{00000000-0005-0000-0000-0000A52F0000}"/>
    <cellStyle name="Normal 2 15 2 2 2 3" xfId="12198" xr:uid="{00000000-0005-0000-0000-0000A62F0000}"/>
    <cellStyle name="Normal 2 15 2 2 2 3 2" xfId="12199" xr:uid="{00000000-0005-0000-0000-0000A72F0000}"/>
    <cellStyle name="Normal 2 15 2 2 2 3 2 2" xfId="12200" xr:uid="{00000000-0005-0000-0000-0000A82F0000}"/>
    <cellStyle name="Normal 2 15 2 2 2 3 3" xfId="12201" xr:uid="{00000000-0005-0000-0000-0000A92F0000}"/>
    <cellStyle name="Normal 2 15 2 2 2 4" xfId="12202" xr:uid="{00000000-0005-0000-0000-0000AA2F0000}"/>
    <cellStyle name="Normal 2 15 2 2 2 4 2" xfId="12203" xr:uid="{00000000-0005-0000-0000-0000AB2F0000}"/>
    <cellStyle name="Normal 2 15 2 2 2 5" xfId="12204" xr:uid="{00000000-0005-0000-0000-0000AC2F0000}"/>
    <cellStyle name="Normal 2 15 2 2 3" xfId="12205" xr:uid="{00000000-0005-0000-0000-0000AD2F0000}"/>
    <cellStyle name="Normal 2 15 2 2 3 2" xfId="12206" xr:uid="{00000000-0005-0000-0000-0000AE2F0000}"/>
    <cellStyle name="Normal 2 15 2 2 3 2 2" xfId="12207" xr:uid="{00000000-0005-0000-0000-0000AF2F0000}"/>
    <cellStyle name="Normal 2 15 2 2 3 2 2 2" xfId="12208" xr:uid="{00000000-0005-0000-0000-0000B02F0000}"/>
    <cellStyle name="Normal 2 15 2 2 3 2 3" xfId="12209" xr:uid="{00000000-0005-0000-0000-0000B12F0000}"/>
    <cellStyle name="Normal 2 15 2 2 3 3" xfId="12210" xr:uid="{00000000-0005-0000-0000-0000B22F0000}"/>
    <cellStyle name="Normal 2 15 2 2 3 3 2" xfId="12211" xr:uid="{00000000-0005-0000-0000-0000B32F0000}"/>
    <cellStyle name="Normal 2 15 2 2 3 4" xfId="12212" xr:uid="{00000000-0005-0000-0000-0000B42F0000}"/>
    <cellStyle name="Normal 2 15 2 2 4" xfId="12213" xr:uid="{00000000-0005-0000-0000-0000B52F0000}"/>
    <cellStyle name="Normal 2 15 2 2 4 2" xfId="12214" xr:uid="{00000000-0005-0000-0000-0000B62F0000}"/>
    <cellStyle name="Normal 2 15 2 2 4 2 2" xfId="12215" xr:uid="{00000000-0005-0000-0000-0000B72F0000}"/>
    <cellStyle name="Normal 2 15 2 2 4 3" xfId="12216" xr:uid="{00000000-0005-0000-0000-0000B82F0000}"/>
    <cellStyle name="Normal 2 15 2 2 5" xfId="12217" xr:uid="{00000000-0005-0000-0000-0000B92F0000}"/>
    <cellStyle name="Normal 2 15 2 2 5 2" xfId="12218" xr:uid="{00000000-0005-0000-0000-0000BA2F0000}"/>
    <cellStyle name="Normal 2 15 2 2 6" xfId="12219" xr:uid="{00000000-0005-0000-0000-0000BB2F0000}"/>
    <cellStyle name="Normal 2 15 2 3" xfId="12220" xr:uid="{00000000-0005-0000-0000-0000BC2F0000}"/>
    <cellStyle name="Normal 2 15 2 3 2" xfId="12221" xr:uid="{00000000-0005-0000-0000-0000BD2F0000}"/>
    <cellStyle name="Normal 2 15 2 3 2 2" xfId="12222" xr:uid="{00000000-0005-0000-0000-0000BE2F0000}"/>
    <cellStyle name="Normal 2 15 2 3 2 2 2" xfId="12223" xr:uid="{00000000-0005-0000-0000-0000BF2F0000}"/>
    <cellStyle name="Normal 2 15 2 3 2 2 2 2" xfId="12224" xr:uid="{00000000-0005-0000-0000-0000C02F0000}"/>
    <cellStyle name="Normal 2 15 2 3 2 2 3" xfId="12225" xr:uid="{00000000-0005-0000-0000-0000C12F0000}"/>
    <cellStyle name="Normal 2 15 2 3 2 3" xfId="12226" xr:uid="{00000000-0005-0000-0000-0000C22F0000}"/>
    <cellStyle name="Normal 2 15 2 3 2 3 2" xfId="12227" xr:uid="{00000000-0005-0000-0000-0000C32F0000}"/>
    <cellStyle name="Normal 2 15 2 3 2 4" xfId="12228" xr:uid="{00000000-0005-0000-0000-0000C42F0000}"/>
    <cellStyle name="Normal 2 15 2 3 3" xfId="12229" xr:uid="{00000000-0005-0000-0000-0000C52F0000}"/>
    <cellStyle name="Normal 2 15 2 3 3 2" xfId="12230" xr:uid="{00000000-0005-0000-0000-0000C62F0000}"/>
    <cellStyle name="Normal 2 15 2 3 3 2 2" xfId="12231" xr:uid="{00000000-0005-0000-0000-0000C72F0000}"/>
    <cellStyle name="Normal 2 15 2 3 3 3" xfId="12232" xr:uid="{00000000-0005-0000-0000-0000C82F0000}"/>
    <cellStyle name="Normal 2 15 2 3 4" xfId="12233" xr:uid="{00000000-0005-0000-0000-0000C92F0000}"/>
    <cellStyle name="Normal 2 15 2 3 4 2" xfId="12234" xr:uid="{00000000-0005-0000-0000-0000CA2F0000}"/>
    <cellStyle name="Normal 2 15 2 3 5" xfId="12235" xr:uid="{00000000-0005-0000-0000-0000CB2F0000}"/>
    <cellStyle name="Normal 2 15 2 4" xfId="12236" xr:uid="{00000000-0005-0000-0000-0000CC2F0000}"/>
    <cellStyle name="Normal 2 15 2 4 2" xfId="12237" xr:uid="{00000000-0005-0000-0000-0000CD2F0000}"/>
    <cellStyle name="Normal 2 15 2 4 2 2" xfId="12238" xr:uid="{00000000-0005-0000-0000-0000CE2F0000}"/>
    <cellStyle name="Normal 2 15 2 4 2 2 2" xfId="12239" xr:uid="{00000000-0005-0000-0000-0000CF2F0000}"/>
    <cellStyle name="Normal 2 15 2 4 2 3" xfId="12240" xr:uid="{00000000-0005-0000-0000-0000D02F0000}"/>
    <cellStyle name="Normal 2 15 2 4 3" xfId="12241" xr:uid="{00000000-0005-0000-0000-0000D12F0000}"/>
    <cellStyle name="Normal 2 15 2 4 3 2" xfId="12242" xr:uid="{00000000-0005-0000-0000-0000D22F0000}"/>
    <cellStyle name="Normal 2 15 2 4 4" xfId="12243" xr:uid="{00000000-0005-0000-0000-0000D32F0000}"/>
    <cellStyle name="Normal 2 15 2 5" xfId="12244" xr:uid="{00000000-0005-0000-0000-0000D42F0000}"/>
    <cellStyle name="Normal 2 15 2 5 2" xfId="12245" xr:uid="{00000000-0005-0000-0000-0000D52F0000}"/>
    <cellStyle name="Normal 2 15 2 5 2 2" xfId="12246" xr:uid="{00000000-0005-0000-0000-0000D62F0000}"/>
    <cellStyle name="Normal 2 15 2 5 3" xfId="12247" xr:uid="{00000000-0005-0000-0000-0000D72F0000}"/>
    <cellStyle name="Normal 2 15 2 6" xfId="12248" xr:uid="{00000000-0005-0000-0000-0000D82F0000}"/>
    <cellStyle name="Normal 2 15 2 6 2" xfId="12249" xr:uid="{00000000-0005-0000-0000-0000D92F0000}"/>
    <cellStyle name="Normal 2 15 2 7" xfId="12250" xr:uid="{00000000-0005-0000-0000-0000DA2F0000}"/>
    <cellStyle name="Normal 2 15 3" xfId="12251" xr:uid="{00000000-0005-0000-0000-0000DB2F0000}"/>
    <cellStyle name="Normal 2 15 3 2" xfId="12252" xr:uid="{00000000-0005-0000-0000-0000DC2F0000}"/>
    <cellStyle name="Normal 2 15 3 2 2" xfId="12253" xr:uid="{00000000-0005-0000-0000-0000DD2F0000}"/>
    <cellStyle name="Normal 2 15 3 2 2 2" xfId="12254" xr:uid="{00000000-0005-0000-0000-0000DE2F0000}"/>
    <cellStyle name="Normal 2 15 3 2 2 2 2" xfId="12255" xr:uid="{00000000-0005-0000-0000-0000DF2F0000}"/>
    <cellStyle name="Normal 2 15 3 2 2 2 2 2" xfId="12256" xr:uid="{00000000-0005-0000-0000-0000E02F0000}"/>
    <cellStyle name="Normal 2 15 3 2 2 2 2 2 2" xfId="12257" xr:uid="{00000000-0005-0000-0000-0000E12F0000}"/>
    <cellStyle name="Normal 2 15 3 2 2 2 2 3" xfId="12258" xr:uid="{00000000-0005-0000-0000-0000E22F0000}"/>
    <cellStyle name="Normal 2 15 3 2 2 2 3" xfId="12259" xr:uid="{00000000-0005-0000-0000-0000E32F0000}"/>
    <cellStyle name="Normal 2 15 3 2 2 2 3 2" xfId="12260" xr:uid="{00000000-0005-0000-0000-0000E42F0000}"/>
    <cellStyle name="Normal 2 15 3 2 2 2 4" xfId="12261" xr:uid="{00000000-0005-0000-0000-0000E52F0000}"/>
    <cellStyle name="Normal 2 15 3 2 2 3" xfId="12262" xr:uid="{00000000-0005-0000-0000-0000E62F0000}"/>
    <cellStyle name="Normal 2 15 3 2 2 3 2" xfId="12263" xr:uid="{00000000-0005-0000-0000-0000E72F0000}"/>
    <cellStyle name="Normal 2 15 3 2 2 3 2 2" xfId="12264" xr:uid="{00000000-0005-0000-0000-0000E82F0000}"/>
    <cellStyle name="Normal 2 15 3 2 2 3 3" xfId="12265" xr:uid="{00000000-0005-0000-0000-0000E92F0000}"/>
    <cellStyle name="Normal 2 15 3 2 2 4" xfId="12266" xr:uid="{00000000-0005-0000-0000-0000EA2F0000}"/>
    <cellStyle name="Normal 2 15 3 2 2 4 2" xfId="12267" xr:uid="{00000000-0005-0000-0000-0000EB2F0000}"/>
    <cellStyle name="Normal 2 15 3 2 2 5" xfId="12268" xr:uid="{00000000-0005-0000-0000-0000EC2F0000}"/>
    <cellStyle name="Normal 2 15 3 2 3" xfId="12269" xr:uid="{00000000-0005-0000-0000-0000ED2F0000}"/>
    <cellStyle name="Normal 2 15 3 2 3 2" xfId="12270" xr:uid="{00000000-0005-0000-0000-0000EE2F0000}"/>
    <cellStyle name="Normal 2 15 3 2 3 2 2" xfId="12271" xr:uid="{00000000-0005-0000-0000-0000EF2F0000}"/>
    <cellStyle name="Normal 2 15 3 2 3 2 2 2" xfId="12272" xr:uid="{00000000-0005-0000-0000-0000F02F0000}"/>
    <cellStyle name="Normal 2 15 3 2 3 2 3" xfId="12273" xr:uid="{00000000-0005-0000-0000-0000F12F0000}"/>
    <cellStyle name="Normal 2 15 3 2 3 3" xfId="12274" xr:uid="{00000000-0005-0000-0000-0000F22F0000}"/>
    <cellStyle name="Normal 2 15 3 2 3 3 2" xfId="12275" xr:uid="{00000000-0005-0000-0000-0000F32F0000}"/>
    <cellStyle name="Normal 2 15 3 2 3 4" xfId="12276" xr:uid="{00000000-0005-0000-0000-0000F42F0000}"/>
    <cellStyle name="Normal 2 15 3 2 4" xfId="12277" xr:uid="{00000000-0005-0000-0000-0000F52F0000}"/>
    <cellStyle name="Normal 2 15 3 2 4 2" xfId="12278" xr:uid="{00000000-0005-0000-0000-0000F62F0000}"/>
    <cellStyle name="Normal 2 15 3 2 4 2 2" xfId="12279" xr:uid="{00000000-0005-0000-0000-0000F72F0000}"/>
    <cellStyle name="Normal 2 15 3 2 4 3" xfId="12280" xr:uid="{00000000-0005-0000-0000-0000F82F0000}"/>
    <cellStyle name="Normal 2 15 3 2 5" xfId="12281" xr:uid="{00000000-0005-0000-0000-0000F92F0000}"/>
    <cellStyle name="Normal 2 15 3 2 5 2" xfId="12282" xr:uid="{00000000-0005-0000-0000-0000FA2F0000}"/>
    <cellStyle name="Normal 2 15 3 2 6" xfId="12283" xr:uid="{00000000-0005-0000-0000-0000FB2F0000}"/>
    <cellStyle name="Normal 2 15 3 3" xfId="12284" xr:uid="{00000000-0005-0000-0000-0000FC2F0000}"/>
    <cellStyle name="Normal 2 15 3 3 2" xfId="12285" xr:uid="{00000000-0005-0000-0000-0000FD2F0000}"/>
    <cellStyle name="Normal 2 15 3 3 2 2" xfId="12286" xr:uid="{00000000-0005-0000-0000-0000FE2F0000}"/>
    <cellStyle name="Normal 2 15 3 3 2 2 2" xfId="12287" xr:uid="{00000000-0005-0000-0000-0000FF2F0000}"/>
    <cellStyle name="Normal 2 15 3 3 2 2 2 2" xfId="12288" xr:uid="{00000000-0005-0000-0000-000000300000}"/>
    <cellStyle name="Normal 2 15 3 3 2 2 3" xfId="12289" xr:uid="{00000000-0005-0000-0000-000001300000}"/>
    <cellStyle name="Normal 2 15 3 3 2 3" xfId="12290" xr:uid="{00000000-0005-0000-0000-000002300000}"/>
    <cellStyle name="Normal 2 15 3 3 2 3 2" xfId="12291" xr:uid="{00000000-0005-0000-0000-000003300000}"/>
    <cellStyle name="Normal 2 15 3 3 2 4" xfId="12292" xr:uid="{00000000-0005-0000-0000-000004300000}"/>
    <cellStyle name="Normal 2 15 3 3 3" xfId="12293" xr:uid="{00000000-0005-0000-0000-000005300000}"/>
    <cellStyle name="Normal 2 15 3 3 3 2" xfId="12294" xr:uid="{00000000-0005-0000-0000-000006300000}"/>
    <cellStyle name="Normal 2 15 3 3 3 2 2" xfId="12295" xr:uid="{00000000-0005-0000-0000-000007300000}"/>
    <cellStyle name="Normal 2 15 3 3 3 3" xfId="12296" xr:uid="{00000000-0005-0000-0000-000008300000}"/>
    <cellStyle name="Normal 2 15 3 3 4" xfId="12297" xr:uid="{00000000-0005-0000-0000-000009300000}"/>
    <cellStyle name="Normal 2 15 3 3 4 2" xfId="12298" xr:uid="{00000000-0005-0000-0000-00000A300000}"/>
    <cellStyle name="Normal 2 15 3 3 5" xfId="12299" xr:uid="{00000000-0005-0000-0000-00000B300000}"/>
    <cellStyle name="Normal 2 15 3 4" xfId="12300" xr:uid="{00000000-0005-0000-0000-00000C300000}"/>
    <cellStyle name="Normal 2 15 3 4 2" xfId="12301" xr:uid="{00000000-0005-0000-0000-00000D300000}"/>
    <cellStyle name="Normal 2 15 3 4 2 2" xfId="12302" xr:uid="{00000000-0005-0000-0000-00000E300000}"/>
    <cellStyle name="Normal 2 15 3 4 2 2 2" xfId="12303" xr:uid="{00000000-0005-0000-0000-00000F300000}"/>
    <cellStyle name="Normal 2 15 3 4 2 3" xfId="12304" xr:uid="{00000000-0005-0000-0000-000010300000}"/>
    <cellStyle name="Normal 2 15 3 4 3" xfId="12305" xr:uid="{00000000-0005-0000-0000-000011300000}"/>
    <cellStyle name="Normal 2 15 3 4 3 2" xfId="12306" xr:uid="{00000000-0005-0000-0000-000012300000}"/>
    <cellStyle name="Normal 2 15 3 4 4" xfId="12307" xr:uid="{00000000-0005-0000-0000-000013300000}"/>
    <cellStyle name="Normal 2 15 3 5" xfId="12308" xr:uid="{00000000-0005-0000-0000-000014300000}"/>
    <cellStyle name="Normal 2 15 3 5 2" xfId="12309" xr:uid="{00000000-0005-0000-0000-000015300000}"/>
    <cellStyle name="Normal 2 15 3 5 2 2" xfId="12310" xr:uid="{00000000-0005-0000-0000-000016300000}"/>
    <cellStyle name="Normal 2 15 3 5 3" xfId="12311" xr:uid="{00000000-0005-0000-0000-000017300000}"/>
    <cellStyle name="Normal 2 15 3 6" xfId="12312" xr:uid="{00000000-0005-0000-0000-000018300000}"/>
    <cellStyle name="Normal 2 15 3 6 2" xfId="12313" xr:uid="{00000000-0005-0000-0000-000019300000}"/>
    <cellStyle name="Normal 2 15 3 7" xfId="12314" xr:uid="{00000000-0005-0000-0000-00001A300000}"/>
    <cellStyle name="Normal 2 15 4" xfId="12315" xr:uid="{00000000-0005-0000-0000-00001B300000}"/>
    <cellStyle name="Normal 2 15 4 2" xfId="12316" xr:uid="{00000000-0005-0000-0000-00001C300000}"/>
    <cellStyle name="Normal 2 15 4 2 2" xfId="12317" xr:uid="{00000000-0005-0000-0000-00001D300000}"/>
    <cellStyle name="Normal 2 15 4 2 2 2" xfId="12318" xr:uid="{00000000-0005-0000-0000-00001E300000}"/>
    <cellStyle name="Normal 2 15 4 2 2 2 2" xfId="12319" xr:uid="{00000000-0005-0000-0000-00001F300000}"/>
    <cellStyle name="Normal 2 15 4 2 2 2 2 2" xfId="12320" xr:uid="{00000000-0005-0000-0000-000020300000}"/>
    <cellStyle name="Normal 2 15 4 2 2 2 3" xfId="12321" xr:uid="{00000000-0005-0000-0000-000021300000}"/>
    <cellStyle name="Normal 2 15 4 2 2 3" xfId="12322" xr:uid="{00000000-0005-0000-0000-000022300000}"/>
    <cellStyle name="Normal 2 15 4 2 2 3 2" xfId="12323" xr:uid="{00000000-0005-0000-0000-000023300000}"/>
    <cellStyle name="Normal 2 15 4 2 2 4" xfId="12324" xr:uid="{00000000-0005-0000-0000-000024300000}"/>
    <cellStyle name="Normal 2 15 4 2 3" xfId="12325" xr:uid="{00000000-0005-0000-0000-000025300000}"/>
    <cellStyle name="Normal 2 15 4 2 3 2" xfId="12326" xr:uid="{00000000-0005-0000-0000-000026300000}"/>
    <cellStyle name="Normal 2 15 4 2 3 2 2" xfId="12327" xr:uid="{00000000-0005-0000-0000-000027300000}"/>
    <cellStyle name="Normal 2 15 4 2 3 3" xfId="12328" xr:uid="{00000000-0005-0000-0000-000028300000}"/>
    <cellStyle name="Normal 2 15 4 2 4" xfId="12329" xr:uid="{00000000-0005-0000-0000-000029300000}"/>
    <cellStyle name="Normal 2 15 4 2 4 2" xfId="12330" xr:uid="{00000000-0005-0000-0000-00002A300000}"/>
    <cellStyle name="Normal 2 15 4 2 5" xfId="12331" xr:uid="{00000000-0005-0000-0000-00002B300000}"/>
    <cellStyle name="Normal 2 15 4 3" xfId="12332" xr:uid="{00000000-0005-0000-0000-00002C300000}"/>
    <cellStyle name="Normal 2 15 4 3 2" xfId="12333" xr:uid="{00000000-0005-0000-0000-00002D300000}"/>
    <cellStyle name="Normal 2 15 4 3 2 2" xfId="12334" xr:uid="{00000000-0005-0000-0000-00002E300000}"/>
    <cellStyle name="Normal 2 15 4 3 2 2 2" xfId="12335" xr:uid="{00000000-0005-0000-0000-00002F300000}"/>
    <cellStyle name="Normal 2 15 4 3 2 3" xfId="12336" xr:uid="{00000000-0005-0000-0000-000030300000}"/>
    <cellStyle name="Normal 2 15 4 3 3" xfId="12337" xr:uid="{00000000-0005-0000-0000-000031300000}"/>
    <cellStyle name="Normal 2 15 4 3 3 2" xfId="12338" xr:uid="{00000000-0005-0000-0000-000032300000}"/>
    <cellStyle name="Normal 2 15 4 3 4" xfId="12339" xr:uid="{00000000-0005-0000-0000-000033300000}"/>
    <cellStyle name="Normal 2 15 4 4" xfId="12340" xr:uid="{00000000-0005-0000-0000-000034300000}"/>
    <cellStyle name="Normal 2 15 4 4 2" xfId="12341" xr:uid="{00000000-0005-0000-0000-000035300000}"/>
    <cellStyle name="Normal 2 15 4 4 2 2" xfId="12342" xr:uid="{00000000-0005-0000-0000-000036300000}"/>
    <cellStyle name="Normal 2 15 4 4 3" xfId="12343" xr:uid="{00000000-0005-0000-0000-000037300000}"/>
    <cellStyle name="Normal 2 15 4 5" xfId="12344" xr:uid="{00000000-0005-0000-0000-000038300000}"/>
    <cellStyle name="Normal 2 15 4 5 2" xfId="12345" xr:uid="{00000000-0005-0000-0000-000039300000}"/>
    <cellStyle name="Normal 2 15 4 6" xfId="12346" xr:uid="{00000000-0005-0000-0000-00003A300000}"/>
    <cellStyle name="Normal 2 15 5" xfId="12347" xr:uid="{00000000-0005-0000-0000-00003B300000}"/>
    <cellStyle name="Normal 2 15 5 2" xfId="12348" xr:uid="{00000000-0005-0000-0000-00003C300000}"/>
    <cellStyle name="Normal 2 15 5 2 2" xfId="12349" xr:uid="{00000000-0005-0000-0000-00003D300000}"/>
    <cellStyle name="Normal 2 15 5 2 2 2" xfId="12350" xr:uid="{00000000-0005-0000-0000-00003E300000}"/>
    <cellStyle name="Normal 2 15 5 2 2 2 2" xfId="12351" xr:uid="{00000000-0005-0000-0000-00003F300000}"/>
    <cellStyle name="Normal 2 15 5 2 2 3" xfId="12352" xr:uid="{00000000-0005-0000-0000-000040300000}"/>
    <cellStyle name="Normal 2 15 5 2 3" xfId="12353" xr:uid="{00000000-0005-0000-0000-000041300000}"/>
    <cellStyle name="Normal 2 15 5 2 3 2" xfId="12354" xr:uid="{00000000-0005-0000-0000-000042300000}"/>
    <cellStyle name="Normal 2 15 5 2 4" xfId="12355" xr:uid="{00000000-0005-0000-0000-000043300000}"/>
    <cellStyle name="Normal 2 15 5 3" xfId="12356" xr:uid="{00000000-0005-0000-0000-000044300000}"/>
    <cellStyle name="Normal 2 15 5 3 2" xfId="12357" xr:uid="{00000000-0005-0000-0000-000045300000}"/>
    <cellStyle name="Normal 2 15 5 3 2 2" xfId="12358" xr:uid="{00000000-0005-0000-0000-000046300000}"/>
    <cellStyle name="Normal 2 15 5 3 3" xfId="12359" xr:uid="{00000000-0005-0000-0000-000047300000}"/>
    <cellStyle name="Normal 2 15 5 4" xfId="12360" xr:uid="{00000000-0005-0000-0000-000048300000}"/>
    <cellStyle name="Normal 2 15 5 4 2" xfId="12361" xr:uid="{00000000-0005-0000-0000-000049300000}"/>
    <cellStyle name="Normal 2 15 5 5" xfId="12362" xr:uid="{00000000-0005-0000-0000-00004A300000}"/>
    <cellStyle name="Normal 2 15 6" xfId="12363" xr:uid="{00000000-0005-0000-0000-00004B300000}"/>
    <cellStyle name="Normal 2 15 6 2" xfId="12364" xr:uid="{00000000-0005-0000-0000-00004C300000}"/>
    <cellStyle name="Normal 2 15 6 2 2" xfId="12365" xr:uid="{00000000-0005-0000-0000-00004D300000}"/>
    <cellStyle name="Normal 2 15 6 2 2 2" xfId="12366" xr:uid="{00000000-0005-0000-0000-00004E300000}"/>
    <cellStyle name="Normal 2 15 6 2 3" xfId="12367" xr:uid="{00000000-0005-0000-0000-00004F300000}"/>
    <cellStyle name="Normal 2 15 6 3" xfId="12368" xr:uid="{00000000-0005-0000-0000-000050300000}"/>
    <cellStyle name="Normal 2 15 6 3 2" xfId="12369" xr:uid="{00000000-0005-0000-0000-000051300000}"/>
    <cellStyle name="Normal 2 15 6 4" xfId="12370" xr:uid="{00000000-0005-0000-0000-000052300000}"/>
    <cellStyle name="Normal 2 15 7" xfId="12371" xr:uid="{00000000-0005-0000-0000-000053300000}"/>
    <cellStyle name="Normal 2 15 7 2" xfId="12372" xr:uid="{00000000-0005-0000-0000-000054300000}"/>
    <cellStyle name="Normal 2 15 7 2 2" xfId="12373" xr:uid="{00000000-0005-0000-0000-000055300000}"/>
    <cellStyle name="Normal 2 15 7 3" xfId="12374" xr:uid="{00000000-0005-0000-0000-000056300000}"/>
    <cellStyle name="Normal 2 15 8" xfId="12375" xr:uid="{00000000-0005-0000-0000-000057300000}"/>
    <cellStyle name="Normal 2 15 8 2" xfId="12376" xr:uid="{00000000-0005-0000-0000-000058300000}"/>
    <cellStyle name="Normal 2 15 9" xfId="12377" xr:uid="{00000000-0005-0000-0000-000059300000}"/>
    <cellStyle name="Normal 2 16" xfId="12378" xr:uid="{00000000-0005-0000-0000-00005A300000}"/>
    <cellStyle name="Normal 2 16 10" xfId="12379" xr:uid="{00000000-0005-0000-0000-00005B300000}"/>
    <cellStyle name="Normal 2 16 10 2" xfId="12380" xr:uid="{00000000-0005-0000-0000-00005C300000}"/>
    <cellStyle name="Normal 2 16 10 2 2" xfId="12381" xr:uid="{00000000-0005-0000-0000-00005D300000}"/>
    <cellStyle name="Normal 2 16 10 2 2 2" xfId="12382" xr:uid="{00000000-0005-0000-0000-00005E300000}"/>
    <cellStyle name="Normal 2 16 10 2 3" xfId="12383" xr:uid="{00000000-0005-0000-0000-00005F300000}"/>
    <cellStyle name="Normal 2 16 10 3" xfId="12384" xr:uid="{00000000-0005-0000-0000-000060300000}"/>
    <cellStyle name="Normal 2 16 10 3 2" xfId="12385" xr:uid="{00000000-0005-0000-0000-000061300000}"/>
    <cellStyle name="Normal 2 16 10 3 2 2" xfId="12386" xr:uid="{00000000-0005-0000-0000-000062300000}"/>
    <cellStyle name="Normal 2 16 10 3 3" xfId="12387" xr:uid="{00000000-0005-0000-0000-000063300000}"/>
    <cellStyle name="Normal 2 16 10 4" xfId="12388" xr:uid="{00000000-0005-0000-0000-000064300000}"/>
    <cellStyle name="Normal 2 16 10 4 2" xfId="12389" xr:uid="{00000000-0005-0000-0000-000065300000}"/>
    <cellStyle name="Normal 2 16 10 5" xfId="12390" xr:uid="{00000000-0005-0000-0000-000066300000}"/>
    <cellStyle name="Normal 2 16 11" xfId="12391" xr:uid="{00000000-0005-0000-0000-000067300000}"/>
    <cellStyle name="Normal 2 16 11 2" xfId="12392" xr:uid="{00000000-0005-0000-0000-000068300000}"/>
    <cellStyle name="Normal 2 16 11 2 2" xfId="12393" xr:uid="{00000000-0005-0000-0000-000069300000}"/>
    <cellStyle name="Normal 2 16 11 2 2 2" xfId="12394" xr:uid="{00000000-0005-0000-0000-00006A300000}"/>
    <cellStyle name="Normal 2 16 11 2 3" xfId="12395" xr:uid="{00000000-0005-0000-0000-00006B300000}"/>
    <cellStyle name="Normal 2 16 11 3" xfId="12396" xr:uid="{00000000-0005-0000-0000-00006C300000}"/>
    <cellStyle name="Normal 2 16 11 3 2" xfId="12397" xr:uid="{00000000-0005-0000-0000-00006D300000}"/>
    <cellStyle name="Normal 2 16 11 3 2 2" xfId="12398" xr:uid="{00000000-0005-0000-0000-00006E300000}"/>
    <cellStyle name="Normal 2 16 11 3 3" xfId="12399" xr:uid="{00000000-0005-0000-0000-00006F300000}"/>
    <cellStyle name="Normal 2 16 11 4" xfId="12400" xr:uid="{00000000-0005-0000-0000-000070300000}"/>
    <cellStyle name="Normal 2 16 11 4 2" xfId="12401" xr:uid="{00000000-0005-0000-0000-000071300000}"/>
    <cellStyle name="Normal 2 16 11 5" xfId="12402" xr:uid="{00000000-0005-0000-0000-000072300000}"/>
    <cellStyle name="Normal 2 16 12" xfId="12403" xr:uid="{00000000-0005-0000-0000-000073300000}"/>
    <cellStyle name="Normal 2 16 12 2" xfId="12404" xr:uid="{00000000-0005-0000-0000-000074300000}"/>
    <cellStyle name="Normal 2 16 12 2 2" xfId="12405" xr:uid="{00000000-0005-0000-0000-000075300000}"/>
    <cellStyle name="Normal 2 16 12 2 2 2" xfId="12406" xr:uid="{00000000-0005-0000-0000-000076300000}"/>
    <cellStyle name="Normal 2 16 12 2 3" xfId="12407" xr:uid="{00000000-0005-0000-0000-000077300000}"/>
    <cellStyle name="Normal 2 16 12 3" xfId="12408" xr:uid="{00000000-0005-0000-0000-000078300000}"/>
    <cellStyle name="Normal 2 16 12 3 2" xfId="12409" xr:uid="{00000000-0005-0000-0000-000079300000}"/>
    <cellStyle name="Normal 2 16 12 3 2 2" xfId="12410" xr:uid="{00000000-0005-0000-0000-00007A300000}"/>
    <cellStyle name="Normal 2 16 12 3 3" xfId="12411" xr:uid="{00000000-0005-0000-0000-00007B300000}"/>
    <cellStyle name="Normal 2 16 12 4" xfId="12412" xr:uid="{00000000-0005-0000-0000-00007C300000}"/>
    <cellStyle name="Normal 2 16 12 4 2" xfId="12413" xr:uid="{00000000-0005-0000-0000-00007D300000}"/>
    <cellStyle name="Normal 2 16 12 5" xfId="12414" xr:uid="{00000000-0005-0000-0000-00007E300000}"/>
    <cellStyle name="Normal 2 16 13" xfId="12415" xr:uid="{00000000-0005-0000-0000-00007F300000}"/>
    <cellStyle name="Normal 2 16 13 2" xfId="12416" xr:uid="{00000000-0005-0000-0000-000080300000}"/>
    <cellStyle name="Normal 2 16 13 2 2" xfId="12417" xr:uid="{00000000-0005-0000-0000-000081300000}"/>
    <cellStyle name="Normal 2 16 13 2 2 2" xfId="12418" xr:uid="{00000000-0005-0000-0000-000082300000}"/>
    <cellStyle name="Normal 2 16 13 2 3" xfId="12419" xr:uid="{00000000-0005-0000-0000-000083300000}"/>
    <cellStyle name="Normal 2 16 13 3" xfId="12420" xr:uid="{00000000-0005-0000-0000-000084300000}"/>
    <cellStyle name="Normal 2 16 13 3 2" xfId="12421" xr:uid="{00000000-0005-0000-0000-000085300000}"/>
    <cellStyle name="Normal 2 16 13 3 2 2" xfId="12422" xr:uid="{00000000-0005-0000-0000-000086300000}"/>
    <cellStyle name="Normal 2 16 13 3 3" xfId="12423" xr:uid="{00000000-0005-0000-0000-000087300000}"/>
    <cellStyle name="Normal 2 16 13 4" xfId="12424" xr:uid="{00000000-0005-0000-0000-000088300000}"/>
    <cellStyle name="Normal 2 16 13 4 2" xfId="12425" xr:uid="{00000000-0005-0000-0000-000089300000}"/>
    <cellStyle name="Normal 2 16 13 5" xfId="12426" xr:uid="{00000000-0005-0000-0000-00008A300000}"/>
    <cellStyle name="Normal 2 16 14" xfId="12427" xr:uid="{00000000-0005-0000-0000-00008B300000}"/>
    <cellStyle name="Normal 2 16 14 2" xfId="12428" xr:uid="{00000000-0005-0000-0000-00008C300000}"/>
    <cellStyle name="Normal 2 16 14 2 2" xfId="12429" xr:uid="{00000000-0005-0000-0000-00008D300000}"/>
    <cellStyle name="Normal 2 16 14 2 2 2" xfId="12430" xr:uid="{00000000-0005-0000-0000-00008E300000}"/>
    <cellStyle name="Normal 2 16 14 2 3" xfId="12431" xr:uid="{00000000-0005-0000-0000-00008F300000}"/>
    <cellStyle name="Normal 2 16 14 3" xfId="12432" xr:uid="{00000000-0005-0000-0000-000090300000}"/>
    <cellStyle name="Normal 2 16 14 3 2" xfId="12433" xr:uid="{00000000-0005-0000-0000-000091300000}"/>
    <cellStyle name="Normal 2 16 14 3 2 2" xfId="12434" xr:uid="{00000000-0005-0000-0000-000092300000}"/>
    <cellStyle name="Normal 2 16 14 3 3" xfId="12435" xr:uid="{00000000-0005-0000-0000-000093300000}"/>
    <cellStyle name="Normal 2 16 14 4" xfId="12436" xr:uid="{00000000-0005-0000-0000-000094300000}"/>
    <cellStyle name="Normal 2 16 14 4 2" xfId="12437" xr:uid="{00000000-0005-0000-0000-000095300000}"/>
    <cellStyle name="Normal 2 16 14 5" xfId="12438" xr:uid="{00000000-0005-0000-0000-000096300000}"/>
    <cellStyle name="Normal 2 16 15" xfId="12439" xr:uid="{00000000-0005-0000-0000-000097300000}"/>
    <cellStyle name="Normal 2 16 15 2" xfId="12440" xr:uid="{00000000-0005-0000-0000-000098300000}"/>
    <cellStyle name="Normal 2 16 15 2 2" xfId="12441" xr:uid="{00000000-0005-0000-0000-000099300000}"/>
    <cellStyle name="Normal 2 16 15 2 2 2" xfId="12442" xr:uid="{00000000-0005-0000-0000-00009A300000}"/>
    <cellStyle name="Normal 2 16 15 2 3" xfId="12443" xr:uid="{00000000-0005-0000-0000-00009B300000}"/>
    <cellStyle name="Normal 2 16 15 3" xfId="12444" xr:uid="{00000000-0005-0000-0000-00009C300000}"/>
    <cellStyle name="Normal 2 16 15 3 2" xfId="12445" xr:uid="{00000000-0005-0000-0000-00009D300000}"/>
    <cellStyle name="Normal 2 16 15 3 2 2" xfId="12446" xr:uid="{00000000-0005-0000-0000-00009E300000}"/>
    <cellStyle name="Normal 2 16 15 3 3" xfId="12447" xr:uid="{00000000-0005-0000-0000-00009F300000}"/>
    <cellStyle name="Normal 2 16 15 4" xfId="12448" xr:uid="{00000000-0005-0000-0000-0000A0300000}"/>
    <cellStyle name="Normal 2 16 15 4 2" xfId="12449" xr:uid="{00000000-0005-0000-0000-0000A1300000}"/>
    <cellStyle name="Normal 2 16 15 5" xfId="12450" xr:uid="{00000000-0005-0000-0000-0000A2300000}"/>
    <cellStyle name="Normal 2 16 16" xfId="12451" xr:uid="{00000000-0005-0000-0000-0000A3300000}"/>
    <cellStyle name="Normal 2 16 16 2" xfId="12452" xr:uid="{00000000-0005-0000-0000-0000A4300000}"/>
    <cellStyle name="Normal 2 16 16 2 2" xfId="12453" xr:uid="{00000000-0005-0000-0000-0000A5300000}"/>
    <cellStyle name="Normal 2 16 16 2 2 2" xfId="12454" xr:uid="{00000000-0005-0000-0000-0000A6300000}"/>
    <cellStyle name="Normal 2 16 16 2 3" xfId="12455" xr:uid="{00000000-0005-0000-0000-0000A7300000}"/>
    <cellStyle name="Normal 2 16 16 3" xfId="12456" xr:uid="{00000000-0005-0000-0000-0000A8300000}"/>
    <cellStyle name="Normal 2 16 16 3 2" xfId="12457" xr:uid="{00000000-0005-0000-0000-0000A9300000}"/>
    <cellStyle name="Normal 2 16 16 3 2 2" xfId="12458" xr:uid="{00000000-0005-0000-0000-0000AA300000}"/>
    <cellStyle name="Normal 2 16 16 3 3" xfId="12459" xr:uid="{00000000-0005-0000-0000-0000AB300000}"/>
    <cellStyle name="Normal 2 16 16 4" xfId="12460" xr:uid="{00000000-0005-0000-0000-0000AC300000}"/>
    <cellStyle name="Normal 2 16 16 4 2" xfId="12461" xr:uid="{00000000-0005-0000-0000-0000AD300000}"/>
    <cellStyle name="Normal 2 16 16 5" xfId="12462" xr:uid="{00000000-0005-0000-0000-0000AE300000}"/>
    <cellStyle name="Normal 2 16 17" xfId="12463" xr:uid="{00000000-0005-0000-0000-0000AF300000}"/>
    <cellStyle name="Normal 2 16 17 2" xfId="12464" xr:uid="{00000000-0005-0000-0000-0000B0300000}"/>
    <cellStyle name="Normal 2 16 17 2 2" xfId="12465" xr:uid="{00000000-0005-0000-0000-0000B1300000}"/>
    <cellStyle name="Normal 2 16 17 2 2 2" xfId="12466" xr:uid="{00000000-0005-0000-0000-0000B2300000}"/>
    <cellStyle name="Normal 2 16 17 2 3" xfId="12467" xr:uid="{00000000-0005-0000-0000-0000B3300000}"/>
    <cellStyle name="Normal 2 16 17 3" xfId="12468" xr:uid="{00000000-0005-0000-0000-0000B4300000}"/>
    <cellStyle name="Normal 2 16 17 3 2" xfId="12469" xr:uid="{00000000-0005-0000-0000-0000B5300000}"/>
    <cellStyle name="Normal 2 16 17 3 2 2" xfId="12470" xr:uid="{00000000-0005-0000-0000-0000B6300000}"/>
    <cellStyle name="Normal 2 16 17 3 3" xfId="12471" xr:uid="{00000000-0005-0000-0000-0000B7300000}"/>
    <cellStyle name="Normal 2 16 17 4" xfId="12472" xr:uid="{00000000-0005-0000-0000-0000B8300000}"/>
    <cellStyle name="Normal 2 16 17 4 2" xfId="12473" xr:uid="{00000000-0005-0000-0000-0000B9300000}"/>
    <cellStyle name="Normal 2 16 17 5" xfId="12474" xr:uid="{00000000-0005-0000-0000-0000BA300000}"/>
    <cellStyle name="Normal 2 16 18" xfId="12475" xr:uid="{00000000-0005-0000-0000-0000BB300000}"/>
    <cellStyle name="Normal 2 16 18 2" xfId="12476" xr:uid="{00000000-0005-0000-0000-0000BC300000}"/>
    <cellStyle name="Normal 2 16 18 2 2" xfId="12477" xr:uid="{00000000-0005-0000-0000-0000BD300000}"/>
    <cellStyle name="Normal 2 16 18 2 2 2" xfId="12478" xr:uid="{00000000-0005-0000-0000-0000BE300000}"/>
    <cellStyle name="Normal 2 16 18 2 2 2 2" xfId="12479" xr:uid="{00000000-0005-0000-0000-0000BF300000}"/>
    <cellStyle name="Normal 2 16 18 2 2 2 2 2" xfId="12480" xr:uid="{00000000-0005-0000-0000-0000C0300000}"/>
    <cellStyle name="Normal 2 16 18 2 2 2 2 2 2" xfId="12481" xr:uid="{00000000-0005-0000-0000-0000C1300000}"/>
    <cellStyle name="Normal 2 16 18 2 2 2 2 3" xfId="12482" xr:uid="{00000000-0005-0000-0000-0000C2300000}"/>
    <cellStyle name="Normal 2 16 18 2 2 2 3" xfId="12483" xr:uid="{00000000-0005-0000-0000-0000C3300000}"/>
    <cellStyle name="Normal 2 16 18 2 2 2 3 2" xfId="12484" xr:uid="{00000000-0005-0000-0000-0000C4300000}"/>
    <cellStyle name="Normal 2 16 18 2 2 2 4" xfId="12485" xr:uid="{00000000-0005-0000-0000-0000C5300000}"/>
    <cellStyle name="Normal 2 16 18 2 2 3" xfId="12486" xr:uid="{00000000-0005-0000-0000-0000C6300000}"/>
    <cellStyle name="Normal 2 16 18 2 2 3 2" xfId="12487" xr:uid="{00000000-0005-0000-0000-0000C7300000}"/>
    <cellStyle name="Normal 2 16 18 2 2 3 2 2" xfId="12488" xr:uid="{00000000-0005-0000-0000-0000C8300000}"/>
    <cellStyle name="Normal 2 16 18 2 2 3 3" xfId="12489" xr:uid="{00000000-0005-0000-0000-0000C9300000}"/>
    <cellStyle name="Normal 2 16 18 2 2 4" xfId="12490" xr:uid="{00000000-0005-0000-0000-0000CA300000}"/>
    <cellStyle name="Normal 2 16 18 2 2 4 2" xfId="12491" xr:uid="{00000000-0005-0000-0000-0000CB300000}"/>
    <cellStyle name="Normal 2 16 18 2 2 5" xfId="12492" xr:uid="{00000000-0005-0000-0000-0000CC300000}"/>
    <cellStyle name="Normal 2 16 18 2 3" xfId="12493" xr:uid="{00000000-0005-0000-0000-0000CD300000}"/>
    <cellStyle name="Normal 2 16 18 2 3 2" xfId="12494" xr:uid="{00000000-0005-0000-0000-0000CE300000}"/>
    <cellStyle name="Normal 2 16 18 2 3 2 2" xfId="12495" xr:uid="{00000000-0005-0000-0000-0000CF300000}"/>
    <cellStyle name="Normal 2 16 18 2 3 2 2 2" xfId="12496" xr:uid="{00000000-0005-0000-0000-0000D0300000}"/>
    <cellStyle name="Normal 2 16 18 2 3 2 3" xfId="12497" xr:uid="{00000000-0005-0000-0000-0000D1300000}"/>
    <cellStyle name="Normal 2 16 18 2 3 3" xfId="12498" xr:uid="{00000000-0005-0000-0000-0000D2300000}"/>
    <cellStyle name="Normal 2 16 18 2 3 3 2" xfId="12499" xr:uid="{00000000-0005-0000-0000-0000D3300000}"/>
    <cellStyle name="Normal 2 16 18 2 3 4" xfId="12500" xr:uid="{00000000-0005-0000-0000-0000D4300000}"/>
    <cellStyle name="Normal 2 16 18 2 4" xfId="12501" xr:uid="{00000000-0005-0000-0000-0000D5300000}"/>
    <cellStyle name="Normal 2 16 18 2 4 2" xfId="12502" xr:uid="{00000000-0005-0000-0000-0000D6300000}"/>
    <cellStyle name="Normal 2 16 18 2 4 2 2" xfId="12503" xr:uid="{00000000-0005-0000-0000-0000D7300000}"/>
    <cellStyle name="Normal 2 16 18 2 4 3" xfId="12504" xr:uid="{00000000-0005-0000-0000-0000D8300000}"/>
    <cellStyle name="Normal 2 16 18 2 5" xfId="12505" xr:uid="{00000000-0005-0000-0000-0000D9300000}"/>
    <cellStyle name="Normal 2 16 18 2 5 2" xfId="12506" xr:uid="{00000000-0005-0000-0000-0000DA300000}"/>
    <cellStyle name="Normal 2 16 18 2 6" xfId="12507" xr:uid="{00000000-0005-0000-0000-0000DB300000}"/>
    <cellStyle name="Normal 2 16 18 3" xfId="12508" xr:uid="{00000000-0005-0000-0000-0000DC300000}"/>
    <cellStyle name="Normal 2 16 18 3 2" xfId="12509" xr:uid="{00000000-0005-0000-0000-0000DD300000}"/>
    <cellStyle name="Normal 2 16 18 3 2 2" xfId="12510" xr:uid="{00000000-0005-0000-0000-0000DE300000}"/>
    <cellStyle name="Normal 2 16 18 3 2 2 2" xfId="12511" xr:uid="{00000000-0005-0000-0000-0000DF300000}"/>
    <cellStyle name="Normal 2 16 18 3 2 2 2 2" xfId="12512" xr:uid="{00000000-0005-0000-0000-0000E0300000}"/>
    <cellStyle name="Normal 2 16 18 3 2 2 3" xfId="12513" xr:uid="{00000000-0005-0000-0000-0000E1300000}"/>
    <cellStyle name="Normal 2 16 18 3 2 3" xfId="12514" xr:uid="{00000000-0005-0000-0000-0000E2300000}"/>
    <cellStyle name="Normal 2 16 18 3 2 3 2" xfId="12515" xr:uid="{00000000-0005-0000-0000-0000E3300000}"/>
    <cellStyle name="Normal 2 16 18 3 2 4" xfId="12516" xr:uid="{00000000-0005-0000-0000-0000E4300000}"/>
    <cellStyle name="Normal 2 16 18 3 3" xfId="12517" xr:uid="{00000000-0005-0000-0000-0000E5300000}"/>
    <cellStyle name="Normal 2 16 18 3 3 2" xfId="12518" xr:uid="{00000000-0005-0000-0000-0000E6300000}"/>
    <cellStyle name="Normal 2 16 18 3 3 2 2" xfId="12519" xr:uid="{00000000-0005-0000-0000-0000E7300000}"/>
    <cellStyle name="Normal 2 16 18 3 3 3" xfId="12520" xr:uid="{00000000-0005-0000-0000-0000E8300000}"/>
    <cellStyle name="Normal 2 16 18 3 4" xfId="12521" xr:uid="{00000000-0005-0000-0000-0000E9300000}"/>
    <cellStyle name="Normal 2 16 18 3 4 2" xfId="12522" xr:uid="{00000000-0005-0000-0000-0000EA300000}"/>
    <cellStyle name="Normal 2 16 18 3 5" xfId="12523" xr:uid="{00000000-0005-0000-0000-0000EB300000}"/>
    <cellStyle name="Normal 2 16 18 4" xfId="12524" xr:uid="{00000000-0005-0000-0000-0000EC300000}"/>
    <cellStyle name="Normal 2 16 18 4 2" xfId="12525" xr:uid="{00000000-0005-0000-0000-0000ED300000}"/>
    <cellStyle name="Normal 2 16 18 4 2 2" xfId="12526" xr:uid="{00000000-0005-0000-0000-0000EE300000}"/>
    <cellStyle name="Normal 2 16 18 4 2 2 2" xfId="12527" xr:uid="{00000000-0005-0000-0000-0000EF300000}"/>
    <cellStyle name="Normal 2 16 18 4 2 3" xfId="12528" xr:uid="{00000000-0005-0000-0000-0000F0300000}"/>
    <cellStyle name="Normal 2 16 18 4 3" xfId="12529" xr:uid="{00000000-0005-0000-0000-0000F1300000}"/>
    <cellStyle name="Normal 2 16 18 4 3 2" xfId="12530" xr:uid="{00000000-0005-0000-0000-0000F2300000}"/>
    <cellStyle name="Normal 2 16 18 4 4" xfId="12531" xr:uid="{00000000-0005-0000-0000-0000F3300000}"/>
    <cellStyle name="Normal 2 16 18 5" xfId="12532" xr:uid="{00000000-0005-0000-0000-0000F4300000}"/>
    <cellStyle name="Normal 2 16 18 5 2" xfId="12533" xr:uid="{00000000-0005-0000-0000-0000F5300000}"/>
    <cellStyle name="Normal 2 16 18 5 2 2" xfId="12534" xr:uid="{00000000-0005-0000-0000-0000F6300000}"/>
    <cellStyle name="Normal 2 16 18 5 3" xfId="12535" xr:uid="{00000000-0005-0000-0000-0000F7300000}"/>
    <cellStyle name="Normal 2 16 18 6" xfId="12536" xr:uid="{00000000-0005-0000-0000-0000F8300000}"/>
    <cellStyle name="Normal 2 16 18 6 2" xfId="12537" xr:uid="{00000000-0005-0000-0000-0000F9300000}"/>
    <cellStyle name="Normal 2 16 18 7" xfId="12538" xr:uid="{00000000-0005-0000-0000-0000FA300000}"/>
    <cellStyle name="Normal 2 16 19" xfId="12539" xr:uid="{00000000-0005-0000-0000-0000FB300000}"/>
    <cellStyle name="Normal 2 16 19 2" xfId="12540" xr:uid="{00000000-0005-0000-0000-0000FC300000}"/>
    <cellStyle name="Normal 2 16 19 2 2" xfId="12541" xr:uid="{00000000-0005-0000-0000-0000FD300000}"/>
    <cellStyle name="Normal 2 16 19 2 2 2" xfId="12542" xr:uid="{00000000-0005-0000-0000-0000FE300000}"/>
    <cellStyle name="Normal 2 16 19 2 2 2 2" xfId="12543" xr:uid="{00000000-0005-0000-0000-0000FF300000}"/>
    <cellStyle name="Normal 2 16 19 2 2 2 2 2" xfId="12544" xr:uid="{00000000-0005-0000-0000-000000310000}"/>
    <cellStyle name="Normal 2 16 19 2 2 2 2 2 2" xfId="12545" xr:uid="{00000000-0005-0000-0000-000001310000}"/>
    <cellStyle name="Normal 2 16 19 2 2 2 2 3" xfId="12546" xr:uid="{00000000-0005-0000-0000-000002310000}"/>
    <cellStyle name="Normal 2 16 19 2 2 2 3" xfId="12547" xr:uid="{00000000-0005-0000-0000-000003310000}"/>
    <cellStyle name="Normal 2 16 19 2 2 2 3 2" xfId="12548" xr:uid="{00000000-0005-0000-0000-000004310000}"/>
    <cellStyle name="Normal 2 16 19 2 2 2 4" xfId="12549" xr:uid="{00000000-0005-0000-0000-000005310000}"/>
    <cellStyle name="Normal 2 16 19 2 2 3" xfId="12550" xr:uid="{00000000-0005-0000-0000-000006310000}"/>
    <cellStyle name="Normal 2 16 19 2 2 3 2" xfId="12551" xr:uid="{00000000-0005-0000-0000-000007310000}"/>
    <cellStyle name="Normal 2 16 19 2 2 3 2 2" xfId="12552" xr:uid="{00000000-0005-0000-0000-000008310000}"/>
    <cellStyle name="Normal 2 16 19 2 2 3 3" xfId="12553" xr:uid="{00000000-0005-0000-0000-000009310000}"/>
    <cellStyle name="Normal 2 16 19 2 2 4" xfId="12554" xr:uid="{00000000-0005-0000-0000-00000A310000}"/>
    <cellStyle name="Normal 2 16 19 2 2 4 2" xfId="12555" xr:uid="{00000000-0005-0000-0000-00000B310000}"/>
    <cellStyle name="Normal 2 16 19 2 2 5" xfId="12556" xr:uid="{00000000-0005-0000-0000-00000C310000}"/>
    <cellStyle name="Normal 2 16 19 2 3" xfId="12557" xr:uid="{00000000-0005-0000-0000-00000D310000}"/>
    <cellStyle name="Normal 2 16 19 2 3 2" xfId="12558" xr:uid="{00000000-0005-0000-0000-00000E310000}"/>
    <cellStyle name="Normal 2 16 19 2 3 2 2" xfId="12559" xr:uid="{00000000-0005-0000-0000-00000F310000}"/>
    <cellStyle name="Normal 2 16 19 2 3 2 2 2" xfId="12560" xr:uid="{00000000-0005-0000-0000-000010310000}"/>
    <cellStyle name="Normal 2 16 19 2 3 2 3" xfId="12561" xr:uid="{00000000-0005-0000-0000-000011310000}"/>
    <cellStyle name="Normal 2 16 19 2 3 3" xfId="12562" xr:uid="{00000000-0005-0000-0000-000012310000}"/>
    <cellStyle name="Normal 2 16 19 2 3 3 2" xfId="12563" xr:uid="{00000000-0005-0000-0000-000013310000}"/>
    <cellStyle name="Normal 2 16 19 2 3 4" xfId="12564" xr:uid="{00000000-0005-0000-0000-000014310000}"/>
    <cellStyle name="Normal 2 16 19 2 4" xfId="12565" xr:uid="{00000000-0005-0000-0000-000015310000}"/>
    <cellStyle name="Normal 2 16 19 2 4 2" xfId="12566" xr:uid="{00000000-0005-0000-0000-000016310000}"/>
    <cellStyle name="Normal 2 16 19 2 4 2 2" xfId="12567" xr:uid="{00000000-0005-0000-0000-000017310000}"/>
    <cellStyle name="Normal 2 16 19 2 4 3" xfId="12568" xr:uid="{00000000-0005-0000-0000-000018310000}"/>
    <cellStyle name="Normal 2 16 19 2 5" xfId="12569" xr:uid="{00000000-0005-0000-0000-000019310000}"/>
    <cellStyle name="Normal 2 16 19 2 5 2" xfId="12570" xr:uid="{00000000-0005-0000-0000-00001A310000}"/>
    <cellStyle name="Normal 2 16 19 2 6" xfId="12571" xr:uid="{00000000-0005-0000-0000-00001B310000}"/>
    <cellStyle name="Normal 2 16 19 3" xfId="12572" xr:uid="{00000000-0005-0000-0000-00001C310000}"/>
    <cellStyle name="Normal 2 16 19 3 2" xfId="12573" xr:uid="{00000000-0005-0000-0000-00001D310000}"/>
    <cellStyle name="Normal 2 16 19 3 2 2" xfId="12574" xr:uid="{00000000-0005-0000-0000-00001E310000}"/>
    <cellStyle name="Normal 2 16 19 3 2 2 2" xfId="12575" xr:uid="{00000000-0005-0000-0000-00001F310000}"/>
    <cellStyle name="Normal 2 16 19 3 2 2 2 2" xfId="12576" xr:uid="{00000000-0005-0000-0000-000020310000}"/>
    <cellStyle name="Normal 2 16 19 3 2 2 3" xfId="12577" xr:uid="{00000000-0005-0000-0000-000021310000}"/>
    <cellStyle name="Normal 2 16 19 3 2 3" xfId="12578" xr:uid="{00000000-0005-0000-0000-000022310000}"/>
    <cellStyle name="Normal 2 16 19 3 2 3 2" xfId="12579" xr:uid="{00000000-0005-0000-0000-000023310000}"/>
    <cellStyle name="Normal 2 16 19 3 2 4" xfId="12580" xr:uid="{00000000-0005-0000-0000-000024310000}"/>
    <cellStyle name="Normal 2 16 19 3 3" xfId="12581" xr:uid="{00000000-0005-0000-0000-000025310000}"/>
    <cellStyle name="Normal 2 16 19 3 3 2" xfId="12582" xr:uid="{00000000-0005-0000-0000-000026310000}"/>
    <cellStyle name="Normal 2 16 19 3 3 2 2" xfId="12583" xr:uid="{00000000-0005-0000-0000-000027310000}"/>
    <cellStyle name="Normal 2 16 19 3 3 3" xfId="12584" xr:uid="{00000000-0005-0000-0000-000028310000}"/>
    <cellStyle name="Normal 2 16 19 3 4" xfId="12585" xr:uid="{00000000-0005-0000-0000-000029310000}"/>
    <cellStyle name="Normal 2 16 19 3 4 2" xfId="12586" xr:uid="{00000000-0005-0000-0000-00002A310000}"/>
    <cellStyle name="Normal 2 16 19 3 5" xfId="12587" xr:uid="{00000000-0005-0000-0000-00002B310000}"/>
    <cellStyle name="Normal 2 16 19 4" xfId="12588" xr:uid="{00000000-0005-0000-0000-00002C310000}"/>
    <cellStyle name="Normal 2 16 19 4 2" xfId="12589" xr:uid="{00000000-0005-0000-0000-00002D310000}"/>
    <cellStyle name="Normal 2 16 19 4 2 2" xfId="12590" xr:uid="{00000000-0005-0000-0000-00002E310000}"/>
    <cellStyle name="Normal 2 16 19 4 2 2 2" xfId="12591" xr:uid="{00000000-0005-0000-0000-00002F310000}"/>
    <cellStyle name="Normal 2 16 19 4 2 3" xfId="12592" xr:uid="{00000000-0005-0000-0000-000030310000}"/>
    <cellStyle name="Normal 2 16 19 4 3" xfId="12593" xr:uid="{00000000-0005-0000-0000-000031310000}"/>
    <cellStyle name="Normal 2 16 19 4 3 2" xfId="12594" xr:uid="{00000000-0005-0000-0000-000032310000}"/>
    <cellStyle name="Normal 2 16 19 4 4" xfId="12595" xr:uid="{00000000-0005-0000-0000-000033310000}"/>
    <cellStyle name="Normal 2 16 19 5" xfId="12596" xr:uid="{00000000-0005-0000-0000-000034310000}"/>
    <cellStyle name="Normal 2 16 19 5 2" xfId="12597" xr:uid="{00000000-0005-0000-0000-000035310000}"/>
    <cellStyle name="Normal 2 16 19 5 2 2" xfId="12598" xr:uid="{00000000-0005-0000-0000-000036310000}"/>
    <cellStyle name="Normal 2 16 19 5 3" xfId="12599" xr:uid="{00000000-0005-0000-0000-000037310000}"/>
    <cellStyle name="Normal 2 16 19 6" xfId="12600" xr:uid="{00000000-0005-0000-0000-000038310000}"/>
    <cellStyle name="Normal 2 16 19 6 2" xfId="12601" xr:uid="{00000000-0005-0000-0000-000039310000}"/>
    <cellStyle name="Normal 2 16 19 7" xfId="12602" xr:uid="{00000000-0005-0000-0000-00003A310000}"/>
    <cellStyle name="Normal 2 16 2" xfId="12603" xr:uid="{00000000-0005-0000-0000-00003B310000}"/>
    <cellStyle name="Normal 2 16 2 2" xfId="12604" xr:uid="{00000000-0005-0000-0000-00003C310000}"/>
    <cellStyle name="Normal 2 16 2 2 2" xfId="12605" xr:uid="{00000000-0005-0000-0000-00003D310000}"/>
    <cellStyle name="Normal 2 16 2 2 2 2" xfId="12606" xr:uid="{00000000-0005-0000-0000-00003E310000}"/>
    <cellStyle name="Normal 2 16 2 2 3" xfId="12607" xr:uid="{00000000-0005-0000-0000-00003F310000}"/>
    <cellStyle name="Normal 2 16 2 3" xfId="12608" xr:uid="{00000000-0005-0000-0000-000040310000}"/>
    <cellStyle name="Normal 2 16 2 3 2" xfId="12609" xr:uid="{00000000-0005-0000-0000-000041310000}"/>
    <cellStyle name="Normal 2 16 2 3 2 2" xfId="12610" xr:uid="{00000000-0005-0000-0000-000042310000}"/>
    <cellStyle name="Normal 2 16 2 3 3" xfId="12611" xr:uid="{00000000-0005-0000-0000-000043310000}"/>
    <cellStyle name="Normal 2 16 2 4" xfId="12612" xr:uid="{00000000-0005-0000-0000-000044310000}"/>
    <cellStyle name="Normal 2 16 2 4 2" xfId="12613" xr:uid="{00000000-0005-0000-0000-000045310000}"/>
    <cellStyle name="Normal 2 16 2 5" xfId="12614" xr:uid="{00000000-0005-0000-0000-000046310000}"/>
    <cellStyle name="Normal 2 16 20" xfId="12615" xr:uid="{00000000-0005-0000-0000-000047310000}"/>
    <cellStyle name="Normal 2 16 20 2" xfId="12616" xr:uid="{00000000-0005-0000-0000-000048310000}"/>
    <cellStyle name="Normal 2 16 20 2 2" xfId="12617" xr:uid="{00000000-0005-0000-0000-000049310000}"/>
    <cellStyle name="Normal 2 16 20 2 2 2" xfId="12618" xr:uid="{00000000-0005-0000-0000-00004A310000}"/>
    <cellStyle name="Normal 2 16 20 2 2 2 2" xfId="12619" xr:uid="{00000000-0005-0000-0000-00004B310000}"/>
    <cellStyle name="Normal 2 16 20 2 2 2 2 2" xfId="12620" xr:uid="{00000000-0005-0000-0000-00004C310000}"/>
    <cellStyle name="Normal 2 16 20 2 2 2 3" xfId="12621" xr:uid="{00000000-0005-0000-0000-00004D310000}"/>
    <cellStyle name="Normal 2 16 20 2 2 3" xfId="12622" xr:uid="{00000000-0005-0000-0000-00004E310000}"/>
    <cellStyle name="Normal 2 16 20 2 2 3 2" xfId="12623" xr:uid="{00000000-0005-0000-0000-00004F310000}"/>
    <cellStyle name="Normal 2 16 20 2 2 4" xfId="12624" xr:uid="{00000000-0005-0000-0000-000050310000}"/>
    <cellStyle name="Normal 2 16 20 2 3" xfId="12625" xr:uid="{00000000-0005-0000-0000-000051310000}"/>
    <cellStyle name="Normal 2 16 20 2 3 2" xfId="12626" xr:uid="{00000000-0005-0000-0000-000052310000}"/>
    <cellStyle name="Normal 2 16 20 2 3 2 2" xfId="12627" xr:uid="{00000000-0005-0000-0000-000053310000}"/>
    <cellStyle name="Normal 2 16 20 2 3 3" xfId="12628" xr:uid="{00000000-0005-0000-0000-000054310000}"/>
    <cellStyle name="Normal 2 16 20 2 4" xfId="12629" xr:uid="{00000000-0005-0000-0000-000055310000}"/>
    <cellStyle name="Normal 2 16 20 2 4 2" xfId="12630" xr:uid="{00000000-0005-0000-0000-000056310000}"/>
    <cellStyle name="Normal 2 16 20 2 5" xfId="12631" xr:uid="{00000000-0005-0000-0000-000057310000}"/>
    <cellStyle name="Normal 2 16 20 3" xfId="12632" xr:uid="{00000000-0005-0000-0000-000058310000}"/>
    <cellStyle name="Normal 2 16 20 3 2" xfId="12633" xr:uid="{00000000-0005-0000-0000-000059310000}"/>
    <cellStyle name="Normal 2 16 20 3 2 2" xfId="12634" xr:uid="{00000000-0005-0000-0000-00005A310000}"/>
    <cellStyle name="Normal 2 16 20 3 2 2 2" xfId="12635" xr:uid="{00000000-0005-0000-0000-00005B310000}"/>
    <cellStyle name="Normal 2 16 20 3 2 3" xfId="12636" xr:uid="{00000000-0005-0000-0000-00005C310000}"/>
    <cellStyle name="Normal 2 16 20 3 3" xfId="12637" xr:uid="{00000000-0005-0000-0000-00005D310000}"/>
    <cellStyle name="Normal 2 16 20 3 3 2" xfId="12638" xr:uid="{00000000-0005-0000-0000-00005E310000}"/>
    <cellStyle name="Normal 2 16 20 3 4" xfId="12639" xr:uid="{00000000-0005-0000-0000-00005F310000}"/>
    <cellStyle name="Normal 2 16 20 4" xfId="12640" xr:uid="{00000000-0005-0000-0000-000060310000}"/>
    <cellStyle name="Normal 2 16 20 4 2" xfId="12641" xr:uid="{00000000-0005-0000-0000-000061310000}"/>
    <cellStyle name="Normal 2 16 20 4 2 2" xfId="12642" xr:uid="{00000000-0005-0000-0000-000062310000}"/>
    <cellStyle name="Normal 2 16 20 4 3" xfId="12643" xr:uid="{00000000-0005-0000-0000-000063310000}"/>
    <cellStyle name="Normal 2 16 20 5" xfId="12644" xr:uid="{00000000-0005-0000-0000-000064310000}"/>
    <cellStyle name="Normal 2 16 20 5 2" xfId="12645" xr:uid="{00000000-0005-0000-0000-000065310000}"/>
    <cellStyle name="Normal 2 16 20 6" xfId="12646" xr:uid="{00000000-0005-0000-0000-000066310000}"/>
    <cellStyle name="Normal 2 16 21" xfId="12647" xr:uid="{00000000-0005-0000-0000-000067310000}"/>
    <cellStyle name="Normal 2 16 21 2" xfId="12648" xr:uid="{00000000-0005-0000-0000-000068310000}"/>
    <cellStyle name="Normal 2 16 21 2 2" xfId="12649" xr:uid="{00000000-0005-0000-0000-000069310000}"/>
    <cellStyle name="Normal 2 16 21 2 2 2" xfId="12650" xr:uid="{00000000-0005-0000-0000-00006A310000}"/>
    <cellStyle name="Normal 2 16 21 2 2 2 2" xfId="12651" xr:uid="{00000000-0005-0000-0000-00006B310000}"/>
    <cellStyle name="Normal 2 16 21 2 2 3" xfId="12652" xr:uid="{00000000-0005-0000-0000-00006C310000}"/>
    <cellStyle name="Normal 2 16 21 2 3" xfId="12653" xr:uid="{00000000-0005-0000-0000-00006D310000}"/>
    <cellStyle name="Normal 2 16 21 2 3 2" xfId="12654" xr:uid="{00000000-0005-0000-0000-00006E310000}"/>
    <cellStyle name="Normal 2 16 21 2 4" xfId="12655" xr:uid="{00000000-0005-0000-0000-00006F310000}"/>
    <cellStyle name="Normal 2 16 21 3" xfId="12656" xr:uid="{00000000-0005-0000-0000-000070310000}"/>
    <cellStyle name="Normal 2 16 21 3 2" xfId="12657" xr:uid="{00000000-0005-0000-0000-000071310000}"/>
    <cellStyle name="Normal 2 16 21 3 2 2" xfId="12658" xr:uid="{00000000-0005-0000-0000-000072310000}"/>
    <cellStyle name="Normal 2 16 21 3 3" xfId="12659" xr:uid="{00000000-0005-0000-0000-000073310000}"/>
    <cellStyle name="Normal 2 16 21 4" xfId="12660" xr:uid="{00000000-0005-0000-0000-000074310000}"/>
    <cellStyle name="Normal 2 16 21 4 2" xfId="12661" xr:uid="{00000000-0005-0000-0000-000075310000}"/>
    <cellStyle name="Normal 2 16 21 5" xfId="12662" xr:uid="{00000000-0005-0000-0000-000076310000}"/>
    <cellStyle name="Normal 2 16 22" xfId="12663" xr:uid="{00000000-0005-0000-0000-000077310000}"/>
    <cellStyle name="Normal 2 16 22 2" xfId="12664" xr:uid="{00000000-0005-0000-0000-000078310000}"/>
    <cellStyle name="Normal 2 16 22 2 2" xfId="12665" xr:uid="{00000000-0005-0000-0000-000079310000}"/>
    <cellStyle name="Normal 2 16 22 2 2 2" xfId="12666" xr:uid="{00000000-0005-0000-0000-00007A310000}"/>
    <cellStyle name="Normal 2 16 22 2 3" xfId="12667" xr:uid="{00000000-0005-0000-0000-00007B310000}"/>
    <cellStyle name="Normal 2 16 22 3" xfId="12668" xr:uid="{00000000-0005-0000-0000-00007C310000}"/>
    <cellStyle name="Normal 2 16 22 3 2" xfId="12669" xr:uid="{00000000-0005-0000-0000-00007D310000}"/>
    <cellStyle name="Normal 2 16 22 4" xfId="12670" xr:uid="{00000000-0005-0000-0000-00007E310000}"/>
    <cellStyle name="Normal 2 16 23" xfId="12671" xr:uid="{00000000-0005-0000-0000-00007F310000}"/>
    <cellStyle name="Normal 2 16 23 2" xfId="12672" xr:uid="{00000000-0005-0000-0000-000080310000}"/>
    <cellStyle name="Normal 2 16 23 2 2" xfId="12673" xr:uid="{00000000-0005-0000-0000-000081310000}"/>
    <cellStyle name="Normal 2 16 23 3" xfId="12674" xr:uid="{00000000-0005-0000-0000-000082310000}"/>
    <cellStyle name="Normal 2 16 24" xfId="12675" xr:uid="{00000000-0005-0000-0000-000083310000}"/>
    <cellStyle name="Normal 2 16 24 2" xfId="12676" xr:uid="{00000000-0005-0000-0000-000084310000}"/>
    <cellStyle name="Normal 2 16 25" xfId="12677" xr:uid="{00000000-0005-0000-0000-000085310000}"/>
    <cellStyle name="Normal 2 16 3" xfId="12678" xr:uid="{00000000-0005-0000-0000-000086310000}"/>
    <cellStyle name="Normal 2 16 3 2" xfId="12679" xr:uid="{00000000-0005-0000-0000-000087310000}"/>
    <cellStyle name="Normal 2 16 3 2 2" xfId="12680" xr:uid="{00000000-0005-0000-0000-000088310000}"/>
    <cellStyle name="Normal 2 16 3 2 2 2" xfId="12681" xr:uid="{00000000-0005-0000-0000-000089310000}"/>
    <cellStyle name="Normal 2 16 3 2 3" xfId="12682" xr:uid="{00000000-0005-0000-0000-00008A310000}"/>
    <cellStyle name="Normal 2 16 3 3" xfId="12683" xr:uid="{00000000-0005-0000-0000-00008B310000}"/>
    <cellStyle name="Normal 2 16 3 3 2" xfId="12684" xr:uid="{00000000-0005-0000-0000-00008C310000}"/>
    <cellStyle name="Normal 2 16 3 3 2 2" xfId="12685" xr:uid="{00000000-0005-0000-0000-00008D310000}"/>
    <cellStyle name="Normal 2 16 3 3 3" xfId="12686" xr:uid="{00000000-0005-0000-0000-00008E310000}"/>
    <cellStyle name="Normal 2 16 3 4" xfId="12687" xr:uid="{00000000-0005-0000-0000-00008F310000}"/>
    <cellStyle name="Normal 2 16 3 4 2" xfId="12688" xr:uid="{00000000-0005-0000-0000-000090310000}"/>
    <cellStyle name="Normal 2 16 3 5" xfId="12689" xr:uid="{00000000-0005-0000-0000-000091310000}"/>
    <cellStyle name="Normal 2 16 4" xfId="12690" xr:uid="{00000000-0005-0000-0000-000092310000}"/>
    <cellStyle name="Normal 2 16 4 2" xfId="12691" xr:uid="{00000000-0005-0000-0000-000093310000}"/>
    <cellStyle name="Normal 2 16 4 2 2" xfId="12692" xr:uid="{00000000-0005-0000-0000-000094310000}"/>
    <cellStyle name="Normal 2 16 4 2 2 2" xfId="12693" xr:uid="{00000000-0005-0000-0000-000095310000}"/>
    <cellStyle name="Normal 2 16 4 2 3" xfId="12694" xr:uid="{00000000-0005-0000-0000-000096310000}"/>
    <cellStyle name="Normal 2 16 4 3" xfId="12695" xr:uid="{00000000-0005-0000-0000-000097310000}"/>
    <cellStyle name="Normal 2 16 4 3 2" xfId="12696" xr:uid="{00000000-0005-0000-0000-000098310000}"/>
    <cellStyle name="Normal 2 16 4 3 2 2" xfId="12697" xr:uid="{00000000-0005-0000-0000-000099310000}"/>
    <cellStyle name="Normal 2 16 4 3 3" xfId="12698" xr:uid="{00000000-0005-0000-0000-00009A310000}"/>
    <cellStyle name="Normal 2 16 4 4" xfId="12699" xr:uid="{00000000-0005-0000-0000-00009B310000}"/>
    <cellStyle name="Normal 2 16 4 4 2" xfId="12700" xr:uid="{00000000-0005-0000-0000-00009C310000}"/>
    <cellStyle name="Normal 2 16 4 5" xfId="12701" xr:uid="{00000000-0005-0000-0000-00009D310000}"/>
    <cellStyle name="Normal 2 16 5" xfId="12702" xr:uid="{00000000-0005-0000-0000-00009E310000}"/>
    <cellStyle name="Normal 2 16 5 2" xfId="12703" xr:uid="{00000000-0005-0000-0000-00009F310000}"/>
    <cellStyle name="Normal 2 16 5 2 2" xfId="12704" xr:uid="{00000000-0005-0000-0000-0000A0310000}"/>
    <cellStyle name="Normal 2 16 5 2 2 2" xfId="12705" xr:uid="{00000000-0005-0000-0000-0000A1310000}"/>
    <cellStyle name="Normal 2 16 5 2 3" xfId="12706" xr:uid="{00000000-0005-0000-0000-0000A2310000}"/>
    <cellStyle name="Normal 2 16 5 3" xfId="12707" xr:uid="{00000000-0005-0000-0000-0000A3310000}"/>
    <cellStyle name="Normal 2 16 5 3 2" xfId="12708" xr:uid="{00000000-0005-0000-0000-0000A4310000}"/>
    <cellStyle name="Normal 2 16 5 3 2 2" xfId="12709" xr:uid="{00000000-0005-0000-0000-0000A5310000}"/>
    <cellStyle name="Normal 2 16 5 3 3" xfId="12710" xr:uid="{00000000-0005-0000-0000-0000A6310000}"/>
    <cellStyle name="Normal 2 16 5 4" xfId="12711" xr:uid="{00000000-0005-0000-0000-0000A7310000}"/>
    <cellStyle name="Normal 2 16 5 4 2" xfId="12712" xr:uid="{00000000-0005-0000-0000-0000A8310000}"/>
    <cellStyle name="Normal 2 16 5 5" xfId="12713" xr:uid="{00000000-0005-0000-0000-0000A9310000}"/>
    <cellStyle name="Normal 2 16 6" xfId="12714" xr:uid="{00000000-0005-0000-0000-0000AA310000}"/>
    <cellStyle name="Normal 2 16 6 2" xfId="12715" xr:uid="{00000000-0005-0000-0000-0000AB310000}"/>
    <cellStyle name="Normal 2 16 6 2 2" xfId="12716" xr:uid="{00000000-0005-0000-0000-0000AC310000}"/>
    <cellStyle name="Normal 2 16 6 2 2 2" xfId="12717" xr:uid="{00000000-0005-0000-0000-0000AD310000}"/>
    <cellStyle name="Normal 2 16 6 2 3" xfId="12718" xr:uid="{00000000-0005-0000-0000-0000AE310000}"/>
    <cellStyle name="Normal 2 16 6 3" xfId="12719" xr:uid="{00000000-0005-0000-0000-0000AF310000}"/>
    <cellStyle name="Normal 2 16 6 3 2" xfId="12720" xr:uid="{00000000-0005-0000-0000-0000B0310000}"/>
    <cellStyle name="Normal 2 16 6 3 2 2" xfId="12721" xr:uid="{00000000-0005-0000-0000-0000B1310000}"/>
    <cellStyle name="Normal 2 16 6 3 3" xfId="12722" xr:uid="{00000000-0005-0000-0000-0000B2310000}"/>
    <cellStyle name="Normal 2 16 6 4" xfId="12723" xr:uid="{00000000-0005-0000-0000-0000B3310000}"/>
    <cellStyle name="Normal 2 16 6 4 2" xfId="12724" xr:uid="{00000000-0005-0000-0000-0000B4310000}"/>
    <cellStyle name="Normal 2 16 6 5" xfId="12725" xr:uid="{00000000-0005-0000-0000-0000B5310000}"/>
    <cellStyle name="Normal 2 16 7" xfId="12726" xr:uid="{00000000-0005-0000-0000-0000B6310000}"/>
    <cellStyle name="Normal 2 16 7 2" xfId="12727" xr:uid="{00000000-0005-0000-0000-0000B7310000}"/>
    <cellStyle name="Normal 2 16 7 2 2" xfId="12728" xr:uid="{00000000-0005-0000-0000-0000B8310000}"/>
    <cellStyle name="Normal 2 16 7 2 2 2" xfId="12729" xr:uid="{00000000-0005-0000-0000-0000B9310000}"/>
    <cellStyle name="Normal 2 16 7 2 3" xfId="12730" xr:uid="{00000000-0005-0000-0000-0000BA310000}"/>
    <cellStyle name="Normal 2 16 7 3" xfId="12731" xr:uid="{00000000-0005-0000-0000-0000BB310000}"/>
    <cellStyle name="Normal 2 16 7 3 2" xfId="12732" xr:uid="{00000000-0005-0000-0000-0000BC310000}"/>
    <cellStyle name="Normal 2 16 7 3 2 2" xfId="12733" xr:uid="{00000000-0005-0000-0000-0000BD310000}"/>
    <cellStyle name="Normal 2 16 7 3 3" xfId="12734" xr:uid="{00000000-0005-0000-0000-0000BE310000}"/>
    <cellStyle name="Normal 2 16 7 4" xfId="12735" xr:uid="{00000000-0005-0000-0000-0000BF310000}"/>
    <cellStyle name="Normal 2 16 7 4 2" xfId="12736" xr:uid="{00000000-0005-0000-0000-0000C0310000}"/>
    <cellStyle name="Normal 2 16 7 5" xfId="12737" xr:uid="{00000000-0005-0000-0000-0000C1310000}"/>
    <cellStyle name="Normal 2 16 8" xfId="12738" xr:uid="{00000000-0005-0000-0000-0000C2310000}"/>
    <cellStyle name="Normal 2 16 8 2" xfId="12739" xr:uid="{00000000-0005-0000-0000-0000C3310000}"/>
    <cellStyle name="Normal 2 16 8 2 2" xfId="12740" xr:uid="{00000000-0005-0000-0000-0000C4310000}"/>
    <cellStyle name="Normal 2 16 8 2 2 2" xfId="12741" xr:uid="{00000000-0005-0000-0000-0000C5310000}"/>
    <cellStyle name="Normal 2 16 8 2 3" xfId="12742" xr:uid="{00000000-0005-0000-0000-0000C6310000}"/>
    <cellStyle name="Normal 2 16 8 3" xfId="12743" xr:uid="{00000000-0005-0000-0000-0000C7310000}"/>
    <cellStyle name="Normal 2 16 8 3 2" xfId="12744" xr:uid="{00000000-0005-0000-0000-0000C8310000}"/>
    <cellStyle name="Normal 2 16 8 3 2 2" xfId="12745" xr:uid="{00000000-0005-0000-0000-0000C9310000}"/>
    <cellStyle name="Normal 2 16 8 3 3" xfId="12746" xr:uid="{00000000-0005-0000-0000-0000CA310000}"/>
    <cellStyle name="Normal 2 16 8 4" xfId="12747" xr:uid="{00000000-0005-0000-0000-0000CB310000}"/>
    <cellStyle name="Normal 2 16 8 4 2" xfId="12748" xr:uid="{00000000-0005-0000-0000-0000CC310000}"/>
    <cellStyle name="Normal 2 16 8 5" xfId="12749" xr:uid="{00000000-0005-0000-0000-0000CD310000}"/>
    <cellStyle name="Normal 2 16 9" xfId="12750" xr:uid="{00000000-0005-0000-0000-0000CE310000}"/>
    <cellStyle name="Normal 2 16 9 2" xfId="12751" xr:uid="{00000000-0005-0000-0000-0000CF310000}"/>
    <cellStyle name="Normal 2 16 9 2 2" xfId="12752" xr:uid="{00000000-0005-0000-0000-0000D0310000}"/>
    <cellStyle name="Normal 2 16 9 2 2 2" xfId="12753" xr:uid="{00000000-0005-0000-0000-0000D1310000}"/>
    <cellStyle name="Normal 2 16 9 2 3" xfId="12754" xr:uid="{00000000-0005-0000-0000-0000D2310000}"/>
    <cellStyle name="Normal 2 16 9 3" xfId="12755" xr:uid="{00000000-0005-0000-0000-0000D3310000}"/>
    <cellStyle name="Normal 2 16 9 3 2" xfId="12756" xr:uid="{00000000-0005-0000-0000-0000D4310000}"/>
    <cellStyle name="Normal 2 16 9 3 2 2" xfId="12757" xr:uid="{00000000-0005-0000-0000-0000D5310000}"/>
    <cellStyle name="Normal 2 16 9 3 3" xfId="12758" xr:uid="{00000000-0005-0000-0000-0000D6310000}"/>
    <cellStyle name="Normal 2 16 9 4" xfId="12759" xr:uid="{00000000-0005-0000-0000-0000D7310000}"/>
    <cellStyle name="Normal 2 16 9 4 2" xfId="12760" xr:uid="{00000000-0005-0000-0000-0000D8310000}"/>
    <cellStyle name="Normal 2 16 9 5" xfId="12761" xr:uid="{00000000-0005-0000-0000-0000D9310000}"/>
    <cellStyle name="Normal 2 17" xfId="12762" xr:uid="{00000000-0005-0000-0000-0000DA310000}"/>
    <cellStyle name="Normal 2 17 2" xfId="12763" xr:uid="{00000000-0005-0000-0000-0000DB310000}"/>
    <cellStyle name="Normal 2 17 2 2" xfId="12764" xr:uid="{00000000-0005-0000-0000-0000DC310000}"/>
    <cellStyle name="Normal 2 17 2 2 2" xfId="12765" xr:uid="{00000000-0005-0000-0000-0000DD310000}"/>
    <cellStyle name="Normal 2 17 2 2 2 2" xfId="12766" xr:uid="{00000000-0005-0000-0000-0000DE310000}"/>
    <cellStyle name="Normal 2 17 2 2 2 2 2" xfId="12767" xr:uid="{00000000-0005-0000-0000-0000DF310000}"/>
    <cellStyle name="Normal 2 17 2 2 2 2 2 2" xfId="12768" xr:uid="{00000000-0005-0000-0000-0000E0310000}"/>
    <cellStyle name="Normal 2 17 2 2 2 2 2 2 2" xfId="12769" xr:uid="{00000000-0005-0000-0000-0000E1310000}"/>
    <cellStyle name="Normal 2 17 2 2 2 2 2 3" xfId="12770" xr:uid="{00000000-0005-0000-0000-0000E2310000}"/>
    <cellStyle name="Normal 2 17 2 2 2 2 3" xfId="12771" xr:uid="{00000000-0005-0000-0000-0000E3310000}"/>
    <cellStyle name="Normal 2 17 2 2 2 2 3 2" xfId="12772" xr:uid="{00000000-0005-0000-0000-0000E4310000}"/>
    <cellStyle name="Normal 2 17 2 2 2 2 4" xfId="12773" xr:uid="{00000000-0005-0000-0000-0000E5310000}"/>
    <cellStyle name="Normal 2 17 2 2 2 3" xfId="12774" xr:uid="{00000000-0005-0000-0000-0000E6310000}"/>
    <cellStyle name="Normal 2 17 2 2 2 3 2" xfId="12775" xr:uid="{00000000-0005-0000-0000-0000E7310000}"/>
    <cellStyle name="Normal 2 17 2 2 2 3 2 2" xfId="12776" xr:uid="{00000000-0005-0000-0000-0000E8310000}"/>
    <cellStyle name="Normal 2 17 2 2 2 3 3" xfId="12777" xr:uid="{00000000-0005-0000-0000-0000E9310000}"/>
    <cellStyle name="Normal 2 17 2 2 2 4" xfId="12778" xr:uid="{00000000-0005-0000-0000-0000EA310000}"/>
    <cellStyle name="Normal 2 17 2 2 2 4 2" xfId="12779" xr:uid="{00000000-0005-0000-0000-0000EB310000}"/>
    <cellStyle name="Normal 2 17 2 2 2 5" xfId="12780" xr:uid="{00000000-0005-0000-0000-0000EC310000}"/>
    <cellStyle name="Normal 2 17 2 2 3" xfId="12781" xr:uid="{00000000-0005-0000-0000-0000ED310000}"/>
    <cellStyle name="Normal 2 17 2 2 3 2" xfId="12782" xr:uid="{00000000-0005-0000-0000-0000EE310000}"/>
    <cellStyle name="Normal 2 17 2 2 3 2 2" xfId="12783" xr:uid="{00000000-0005-0000-0000-0000EF310000}"/>
    <cellStyle name="Normal 2 17 2 2 3 2 2 2" xfId="12784" xr:uid="{00000000-0005-0000-0000-0000F0310000}"/>
    <cellStyle name="Normal 2 17 2 2 3 2 3" xfId="12785" xr:uid="{00000000-0005-0000-0000-0000F1310000}"/>
    <cellStyle name="Normal 2 17 2 2 3 3" xfId="12786" xr:uid="{00000000-0005-0000-0000-0000F2310000}"/>
    <cellStyle name="Normal 2 17 2 2 3 3 2" xfId="12787" xr:uid="{00000000-0005-0000-0000-0000F3310000}"/>
    <cellStyle name="Normal 2 17 2 2 3 4" xfId="12788" xr:uid="{00000000-0005-0000-0000-0000F4310000}"/>
    <cellStyle name="Normal 2 17 2 2 4" xfId="12789" xr:uid="{00000000-0005-0000-0000-0000F5310000}"/>
    <cellStyle name="Normal 2 17 2 2 4 2" xfId="12790" xr:uid="{00000000-0005-0000-0000-0000F6310000}"/>
    <cellStyle name="Normal 2 17 2 2 4 2 2" xfId="12791" xr:uid="{00000000-0005-0000-0000-0000F7310000}"/>
    <cellStyle name="Normal 2 17 2 2 4 3" xfId="12792" xr:uid="{00000000-0005-0000-0000-0000F8310000}"/>
    <cellStyle name="Normal 2 17 2 2 5" xfId="12793" xr:uid="{00000000-0005-0000-0000-0000F9310000}"/>
    <cellStyle name="Normal 2 17 2 2 5 2" xfId="12794" xr:uid="{00000000-0005-0000-0000-0000FA310000}"/>
    <cellStyle name="Normal 2 17 2 2 6" xfId="12795" xr:uid="{00000000-0005-0000-0000-0000FB310000}"/>
    <cellStyle name="Normal 2 17 2 3" xfId="12796" xr:uid="{00000000-0005-0000-0000-0000FC310000}"/>
    <cellStyle name="Normal 2 17 2 3 2" xfId="12797" xr:uid="{00000000-0005-0000-0000-0000FD310000}"/>
    <cellStyle name="Normal 2 17 2 3 2 2" xfId="12798" xr:uid="{00000000-0005-0000-0000-0000FE310000}"/>
    <cellStyle name="Normal 2 17 2 3 2 2 2" xfId="12799" xr:uid="{00000000-0005-0000-0000-0000FF310000}"/>
    <cellStyle name="Normal 2 17 2 3 2 2 2 2" xfId="12800" xr:uid="{00000000-0005-0000-0000-000000320000}"/>
    <cellStyle name="Normal 2 17 2 3 2 2 3" xfId="12801" xr:uid="{00000000-0005-0000-0000-000001320000}"/>
    <cellStyle name="Normal 2 17 2 3 2 3" xfId="12802" xr:uid="{00000000-0005-0000-0000-000002320000}"/>
    <cellStyle name="Normal 2 17 2 3 2 3 2" xfId="12803" xr:uid="{00000000-0005-0000-0000-000003320000}"/>
    <cellStyle name="Normal 2 17 2 3 2 4" xfId="12804" xr:uid="{00000000-0005-0000-0000-000004320000}"/>
    <cellStyle name="Normal 2 17 2 3 3" xfId="12805" xr:uid="{00000000-0005-0000-0000-000005320000}"/>
    <cellStyle name="Normal 2 17 2 3 3 2" xfId="12806" xr:uid="{00000000-0005-0000-0000-000006320000}"/>
    <cellStyle name="Normal 2 17 2 3 3 2 2" xfId="12807" xr:uid="{00000000-0005-0000-0000-000007320000}"/>
    <cellStyle name="Normal 2 17 2 3 3 3" xfId="12808" xr:uid="{00000000-0005-0000-0000-000008320000}"/>
    <cellStyle name="Normal 2 17 2 3 4" xfId="12809" xr:uid="{00000000-0005-0000-0000-000009320000}"/>
    <cellStyle name="Normal 2 17 2 3 4 2" xfId="12810" xr:uid="{00000000-0005-0000-0000-00000A320000}"/>
    <cellStyle name="Normal 2 17 2 3 5" xfId="12811" xr:uid="{00000000-0005-0000-0000-00000B320000}"/>
    <cellStyle name="Normal 2 17 2 4" xfId="12812" xr:uid="{00000000-0005-0000-0000-00000C320000}"/>
    <cellStyle name="Normal 2 17 2 4 2" xfId="12813" xr:uid="{00000000-0005-0000-0000-00000D320000}"/>
    <cellStyle name="Normal 2 17 2 4 2 2" xfId="12814" xr:uid="{00000000-0005-0000-0000-00000E320000}"/>
    <cellStyle name="Normal 2 17 2 4 2 2 2" xfId="12815" xr:uid="{00000000-0005-0000-0000-00000F320000}"/>
    <cellStyle name="Normal 2 17 2 4 2 3" xfId="12816" xr:uid="{00000000-0005-0000-0000-000010320000}"/>
    <cellStyle name="Normal 2 17 2 4 3" xfId="12817" xr:uid="{00000000-0005-0000-0000-000011320000}"/>
    <cellStyle name="Normal 2 17 2 4 3 2" xfId="12818" xr:uid="{00000000-0005-0000-0000-000012320000}"/>
    <cellStyle name="Normal 2 17 2 4 4" xfId="12819" xr:uid="{00000000-0005-0000-0000-000013320000}"/>
    <cellStyle name="Normal 2 17 2 5" xfId="12820" xr:uid="{00000000-0005-0000-0000-000014320000}"/>
    <cellStyle name="Normal 2 17 2 5 2" xfId="12821" xr:uid="{00000000-0005-0000-0000-000015320000}"/>
    <cellStyle name="Normal 2 17 2 5 2 2" xfId="12822" xr:uid="{00000000-0005-0000-0000-000016320000}"/>
    <cellStyle name="Normal 2 17 2 5 3" xfId="12823" xr:uid="{00000000-0005-0000-0000-000017320000}"/>
    <cellStyle name="Normal 2 17 2 6" xfId="12824" xr:uid="{00000000-0005-0000-0000-000018320000}"/>
    <cellStyle name="Normal 2 17 2 6 2" xfId="12825" xr:uid="{00000000-0005-0000-0000-000019320000}"/>
    <cellStyle name="Normal 2 17 2 7" xfId="12826" xr:uid="{00000000-0005-0000-0000-00001A320000}"/>
    <cellStyle name="Normal 2 17 3" xfId="12827" xr:uid="{00000000-0005-0000-0000-00001B320000}"/>
    <cellStyle name="Normal 2 17 3 2" xfId="12828" xr:uid="{00000000-0005-0000-0000-00001C320000}"/>
    <cellStyle name="Normal 2 17 3 2 2" xfId="12829" xr:uid="{00000000-0005-0000-0000-00001D320000}"/>
    <cellStyle name="Normal 2 17 3 2 2 2" xfId="12830" xr:uid="{00000000-0005-0000-0000-00001E320000}"/>
    <cellStyle name="Normal 2 17 3 2 2 2 2" xfId="12831" xr:uid="{00000000-0005-0000-0000-00001F320000}"/>
    <cellStyle name="Normal 2 17 3 2 2 2 2 2" xfId="12832" xr:uid="{00000000-0005-0000-0000-000020320000}"/>
    <cellStyle name="Normal 2 17 3 2 2 2 2 2 2" xfId="12833" xr:uid="{00000000-0005-0000-0000-000021320000}"/>
    <cellStyle name="Normal 2 17 3 2 2 2 2 3" xfId="12834" xr:uid="{00000000-0005-0000-0000-000022320000}"/>
    <cellStyle name="Normal 2 17 3 2 2 2 3" xfId="12835" xr:uid="{00000000-0005-0000-0000-000023320000}"/>
    <cellStyle name="Normal 2 17 3 2 2 2 3 2" xfId="12836" xr:uid="{00000000-0005-0000-0000-000024320000}"/>
    <cellStyle name="Normal 2 17 3 2 2 2 4" xfId="12837" xr:uid="{00000000-0005-0000-0000-000025320000}"/>
    <cellStyle name="Normal 2 17 3 2 2 3" xfId="12838" xr:uid="{00000000-0005-0000-0000-000026320000}"/>
    <cellStyle name="Normal 2 17 3 2 2 3 2" xfId="12839" xr:uid="{00000000-0005-0000-0000-000027320000}"/>
    <cellStyle name="Normal 2 17 3 2 2 3 2 2" xfId="12840" xr:uid="{00000000-0005-0000-0000-000028320000}"/>
    <cellStyle name="Normal 2 17 3 2 2 3 3" xfId="12841" xr:uid="{00000000-0005-0000-0000-000029320000}"/>
    <cellStyle name="Normal 2 17 3 2 2 4" xfId="12842" xr:uid="{00000000-0005-0000-0000-00002A320000}"/>
    <cellStyle name="Normal 2 17 3 2 2 4 2" xfId="12843" xr:uid="{00000000-0005-0000-0000-00002B320000}"/>
    <cellStyle name="Normal 2 17 3 2 2 5" xfId="12844" xr:uid="{00000000-0005-0000-0000-00002C320000}"/>
    <cellStyle name="Normal 2 17 3 2 3" xfId="12845" xr:uid="{00000000-0005-0000-0000-00002D320000}"/>
    <cellStyle name="Normal 2 17 3 2 3 2" xfId="12846" xr:uid="{00000000-0005-0000-0000-00002E320000}"/>
    <cellStyle name="Normal 2 17 3 2 3 2 2" xfId="12847" xr:uid="{00000000-0005-0000-0000-00002F320000}"/>
    <cellStyle name="Normal 2 17 3 2 3 2 2 2" xfId="12848" xr:uid="{00000000-0005-0000-0000-000030320000}"/>
    <cellStyle name="Normal 2 17 3 2 3 2 3" xfId="12849" xr:uid="{00000000-0005-0000-0000-000031320000}"/>
    <cellStyle name="Normal 2 17 3 2 3 3" xfId="12850" xr:uid="{00000000-0005-0000-0000-000032320000}"/>
    <cellStyle name="Normal 2 17 3 2 3 3 2" xfId="12851" xr:uid="{00000000-0005-0000-0000-000033320000}"/>
    <cellStyle name="Normal 2 17 3 2 3 4" xfId="12852" xr:uid="{00000000-0005-0000-0000-000034320000}"/>
    <cellStyle name="Normal 2 17 3 2 4" xfId="12853" xr:uid="{00000000-0005-0000-0000-000035320000}"/>
    <cellStyle name="Normal 2 17 3 2 4 2" xfId="12854" xr:uid="{00000000-0005-0000-0000-000036320000}"/>
    <cellStyle name="Normal 2 17 3 2 4 2 2" xfId="12855" xr:uid="{00000000-0005-0000-0000-000037320000}"/>
    <cellStyle name="Normal 2 17 3 2 4 3" xfId="12856" xr:uid="{00000000-0005-0000-0000-000038320000}"/>
    <cellStyle name="Normal 2 17 3 2 5" xfId="12857" xr:uid="{00000000-0005-0000-0000-000039320000}"/>
    <cellStyle name="Normal 2 17 3 2 5 2" xfId="12858" xr:uid="{00000000-0005-0000-0000-00003A320000}"/>
    <cellStyle name="Normal 2 17 3 2 6" xfId="12859" xr:uid="{00000000-0005-0000-0000-00003B320000}"/>
    <cellStyle name="Normal 2 17 3 3" xfId="12860" xr:uid="{00000000-0005-0000-0000-00003C320000}"/>
    <cellStyle name="Normal 2 17 3 3 2" xfId="12861" xr:uid="{00000000-0005-0000-0000-00003D320000}"/>
    <cellStyle name="Normal 2 17 3 3 2 2" xfId="12862" xr:uid="{00000000-0005-0000-0000-00003E320000}"/>
    <cellStyle name="Normal 2 17 3 3 2 2 2" xfId="12863" xr:uid="{00000000-0005-0000-0000-00003F320000}"/>
    <cellStyle name="Normal 2 17 3 3 2 2 2 2" xfId="12864" xr:uid="{00000000-0005-0000-0000-000040320000}"/>
    <cellStyle name="Normal 2 17 3 3 2 2 3" xfId="12865" xr:uid="{00000000-0005-0000-0000-000041320000}"/>
    <cellStyle name="Normal 2 17 3 3 2 3" xfId="12866" xr:uid="{00000000-0005-0000-0000-000042320000}"/>
    <cellStyle name="Normal 2 17 3 3 2 3 2" xfId="12867" xr:uid="{00000000-0005-0000-0000-000043320000}"/>
    <cellStyle name="Normal 2 17 3 3 2 4" xfId="12868" xr:uid="{00000000-0005-0000-0000-000044320000}"/>
    <cellStyle name="Normal 2 17 3 3 3" xfId="12869" xr:uid="{00000000-0005-0000-0000-000045320000}"/>
    <cellStyle name="Normal 2 17 3 3 3 2" xfId="12870" xr:uid="{00000000-0005-0000-0000-000046320000}"/>
    <cellStyle name="Normal 2 17 3 3 3 2 2" xfId="12871" xr:uid="{00000000-0005-0000-0000-000047320000}"/>
    <cellStyle name="Normal 2 17 3 3 3 3" xfId="12872" xr:uid="{00000000-0005-0000-0000-000048320000}"/>
    <cellStyle name="Normal 2 17 3 3 4" xfId="12873" xr:uid="{00000000-0005-0000-0000-000049320000}"/>
    <cellStyle name="Normal 2 17 3 3 4 2" xfId="12874" xr:uid="{00000000-0005-0000-0000-00004A320000}"/>
    <cellStyle name="Normal 2 17 3 3 5" xfId="12875" xr:uid="{00000000-0005-0000-0000-00004B320000}"/>
    <cellStyle name="Normal 2 17 3 4" xfId="12876" xr:uid="{00000000-0005-0000-0000-00004C320000}"/>
    <cellStyle name="Normal 2 17 3 4 2" xfId="12877" xr:uid="{00000000-0005-0000-0000-00004D320000}"/>
    <cellStyle name="Normal 2 17 3 4 2 2" xfId="12878" xr:uid="{00000000-0005-0000-0000-00004E320000}"/>
    <cellStyle name="Normal 2 17 3 4 2 2 2" xfId="12879" xr:uid="{00000000-0005-0000-0000-00004F320000}"/>
    <cellStyle name="Normal 2 17 3 4 2 3" xfId="12880" xr:uid="{00000000-0005-0000-0000-000050320000}"/>
    <cellStyle name="Normal 2 17 3 4 3" xfId="12881" xr:uid="{00000000-0005-0000-0000-000051320000}"/>
    <cellStyle name="Normal 2 17 3 4 3 2" xfId="12882" xr:uid="{00000000-0005-0000-0000-000052320000}"/>
    <cellStyle name="Normal 2 17 3 4 4" xfId="12883" xr:uid="{00000000-0005-0000-0000-000053320000}"/>
    <cellStyle name="Normal 2 17 3 5" xfId="12884" xr:uid="{00000000-0005-0000-0000-000054320000}"/>
    <cellStyle name="Normal 2 17 3 5 2" xfId="12885" xr:uid="{00000000-0005-0000-0000-000055320000}"/>
    <cellStyle name="Normal 2 17 3 5 2 2" xfId="12886" xr:uid="{00000000-0005-0000-0000-000056320000}"/>
    <cellStyle name="Normal 2 17 3 5 3" xfId="12887" xr:uid="{00000000-0005-0000-0000-000057320000}"/>
    <cellStyle name="Normal 2 17 3 6" xfId="12888" xr:uid="{00000000-0005-0000-0000-000058320000}"/>
    <cellStyle name="Normal 2 17 3 6 2" xfId="12889" xr:uid="{00000000-0005-0000-0000-000059320000}"/>
    <cellStyle name="Normal 2 17 3 7" xfId="12890" xr:uid="{00000000-0005-0000-0000-00005A320000}"/>
    <cellStyle name="Normal 2 17 4" xfId="12891" xr:uid="{00000000-0005-0000-0000-00005B320000}"/>
    <cellStyle name="Normal 2 17 4 2" xfId="12892" xr:uid="{00000000-0005-0000-0000-00005C320000}"/>
    <cellStyle name="Normal 2 17 4 2 2" xfId="12893" xr:uid="{00000000-0005-0000-0000-00005D320000}"/>
    <cellStyle name="Normal 2 17 4 2 2 2" xfId="12894" xr:uid="{00000000-0005-0000-0000-00005E320000}"/>
    <cellStyle name="Normal 2 17 4 2 2 2 2" xfId="12895" xr:uid="{00000000-0005-0000-0000-00005F320000}"/>
    <cellStyle name="Normal 2 17 4 2 2 2 2 2" xfId="12896" xr:uid="{00000000-0005-0000-0000-000060320000}"/>
    <cellStyle name="Normal 2 17 4 2 2 2 3" xfId="12897" xr:uid="{00000000-0005-0000-0000-000061320000}"/>
    <cellStyle name="Normal 2 17 4 2 2 3" xfId="12898" xr:uid="{00000000-0005-0000-0000-000062320000}"/>
    <cellStyle name="Normal 2 17 4 2 2 3 2" xfId="12899" xr:uid="{00000000-0005-0000-0000-000063320000}"/>
    <cellStyle name="Normal 2 17 4 2 2 4" xfId="12900" xr:uid="{00000000-0005-0000-0000-000064320000}"/>
    <cellStyle name="Normal 2 17 4 2 3" xfId="12901" xr:uid="{00000000-0005-0000-0000-000065320000}"/>
    <cellStyle name="Normal 2 17 4 2 3 2" xfId="12902" xr:uid="{00000000-0005-0000-0000-000066320000}"/>
    <cellStyle name="Normal 2 17 4 2 3 2 2" xfId="12903" xr:uid="{00000000-0005-0000-0000-000067320000}"/>
    <cellStyle name="Normal 2 17 4 2 3 3" xfId="12904" xr:uid="{00000000-0005-0000-0000-000068320000}"/>
    <cellStyle name="Normal 2 17 4 2 4" xfId="12905" xr:uid="{00000000-0005-0000-0000-000069320000}"/>
    <cellStyle name="Normal 2 17 4 2 4 2" xfId="12906" xr:uid="{00000000-0005-0000-0000-00006A320000}"/>
    <cellStyle name="Normal 2 17 4 2 5" xfId="12907" xr:uid="{00000000-0005-0000-0000-00006B320000}"/>
    <cellStyle name="Normal 2 17 4 3" xfId="12908" xr:uid="{00000000-0005-0000-0000-00006C320000}"/>
    <cellStyle name="Normal 2 17 4 3 2" xfId="12909" xr:uid="{00000000-0005-0000-0000-00006D320000}"/>
    <cellStyle name="Normal 2 17 4 3 2 2" xfId="12910" xr:uid="{00000000-0005-0000-0000-00006E320000}"/>
    <cellStyle name="Normal 2 17 4 3 2 2 2" xfId="12911" xr:uid="{00000000-0005-0000-0000-00006F320000}"/>
    <cellStyle name="Normal 2 17 4 3 2 3" xfId="12912" xr:uid="{00000000-0005-0000-0000-000070320000}"/>
    <cellStyle name="Normal 2 17 4 3 3" xfId="12913" xr:uid="{00000000-0005-0000-0000-000071320000}"/>
    <cellStyle name="Normal 2 17 4 3 3 2" xfId="12914" xr:uid="{00000000-0005-0000-0000-000072320000}"/>
    <cellStyle name="Normal 2 17 4 3 4" xfId="12915" xr:uid="{00000000-0005-0000-0000-000073320000}"/>
    <cellStyle name="Normal 2 17 4 4" xfId="12916" xr:uid="{00000000-0005-0000-0000-000074320000}"/>
    <cellStyle name="Normal 2 17 4 4 2" xfId="12917" xr:uid="{00000000-0005-0000-0000-000075320000}"/>
    <cellStyle name="Normal 2 17 4 4 2 2" xfId="12918" xr:uid="{00000000-0005-0000-0000-000076320000}"/>
    <cellStyle name="Normal 2 17 4 4 3" xfId="12919" xr:uid="{00000000-0005-0000-0000-000077320000}"/>
    <cellStyle name="Normal 2 17 4 5" xfId="12920" xr:uid="{00000000-0005-0000-0000-000078320000}"/>
    <cellStyle name="Normal 2 17 4 5 2" xfId="12921" xr:uid="{00000000-0005-0000-0000-000079320000}"/>
    <cellStyle name="Normal 2 17 4 6" xfId="12922" xr:uid="{00000000-0005-0000-0000-00007A320000}"/>
    <cellStyle name="Normal 2 17 5" xfId="12923" xr:uid="{00000000-0005-0000-0000-00007B320000}"/>
    <cellStyle name="Normal 2 17 5 2" xfId="12924" xr:uid="{00000000-0005-0000-0000-00007C320000}"/>
    <cellStyle name="Normal 2 17 5 2 2" xfId="12925" xr:uid="{00000000-0005-0000-0000-00007D320000}"/>
    <cellStyle name="Normal 2 17 5 2 2 2" xfId="12926" xr:uid="{00000000-0005-0000-0000-00007E320000}"/>
    <cellStyle name="Normal 2 17 5 2 2 2 2" xfId="12927" xr:uid="{00000000-0005-0000-0000-00007F320000}"/>
    <cellStyle name="Normal 2 17 5 2 2 3" xfId="12928" xr:uid="{00000000-0005-0000-0000-000080320000}"/>
    <cellStyle name="Normal 2 17 5 2 3" xfId="12929" xr:uid="{00000000-0005-0000-0000-000081320000}"/>
    <cellStyle name="Normal 2 17 5 2 3 2" xfId="12930" xr:uid="{00000000-0005-0000-0000-000082320000}"/>
    <cellStyle name="Normal 2 17 5 2 4" xfId="12931" xr:uid="{00000000-0005-0000-0000-000083320000}"/>
    <cellStyle name="Normal 2 17 5 3" xfId="12932" xr:uid="{00000000-0005-0000-0000-000084320000}"/>
    <cellStyle name="Normal 2 17 5 3 2" xfId="12933" xr:uid="{00000000-0005-0000-0000-000085320000}"/>
    <cellStyle name="Normal 2 17 5 3 2 2" xfId="12934" xr:uid="{00000000-0005-0000-0000-000086320000}"/>
    <cellStyle name="Normal 2 17 5 3 3" xfId="12935" xr:uid="{00000000-0005-0000-0000-000087320000}"/>
    <cellStyle name="Normal 2 17 5 4" xfId="12936" xr:uid="{00000000-0005-0000-0000-000088320000}"/>
    <cellStyle name="Normal 2 17 5 4 2" xfId="12937" xr:uid="{00000000-0005-0000-0000-000089320000}"/>
    <cellStyle name="Normal 2 17 5 5" xfId="12938" xr:uid="{00000000-0005-0000-0000-00008A320000}"/>
    <cellStyle name="Normal 2 17 6" xfId="12939" xr:uid="{00000000-0005-0000-0000-00008B320000}"/>
    <cellStyle name="Normal 2 17 6 2" xfId="12940" xr:uid="{00000000-0005-0000-0000-00008C320000}"/>
    <cellStyle name="Normal 2 17 6 2 2" xfId="12941" xr:uid="{00000000-0005-0000-0000-00008D320000}"/>
    <cellStyle name="Normal 2 17 6 2 2 2" xfId="12942" xr:uid="{00000000-0005-0000-0000-00008E320000}"/>
    <cellStyle name="Normal 2 17 6 2 3" xfId="12943" xr:uid="{00000000-0005-0000-0000-00008F320000}"/>
    <cellStyle name="Normal 2 17 6 3" xfId="12944" xr:uid="{00000000-0005-0000-0000-000090320000}"/>
    <cellStyle name="Normal 2 17 6 3 2" xfId="12945" xr:uid="{00000000-0005-0000-0000-000091320000}"/>
    <cellStyle name="Normal 2 17 6 4" xfId="12946" xr:uid="{00000000-0005-0000-0000-000092320000}"/>
    <cellStyle name="Normal 2 17 7" xfId="12947" xr:uid="{00000000-0005-0000-0000-000093320000}"/>
    <cellStyle name="Normal 2 17 7 2" xfId="12948" xr:uid="{00000000-0005-0000-0000-000094320000}"/>
    <cellStyle name="Normal 2 17 7 2 2" xfId="12949" xr:uid="{00000000-0005-0000-0000-000095320000}"/>
    <cellStyle name="Normal 2 17 7 3" xfId="12950" xr:uid="{00000000-0005-0000-0000-000096320000}"/>
    <cellStyle name="Normal 2 17 8" xfId="12951" xr:uid="{00000000-0005-0000-0000-000097320000}"/>
    <cellStyle name="Normal 2 17 8 2" xfId="12952" xr:uid="{00000000-0005-0000-0000-000098320000}"/>
    <cellStyle name="Normal 2 17 9" xfId="12953" xr:uid="{00000000-0005-0000-0000-000099320000}"/>
    <cellStyle name="Normal 2 18" xfId="12954" xr:uid="{00000000-0005-0000-0000-00009A320000}"/>
    <cellStyle name="Normal 2 18 2" xfId="12955" xr:uid="{00000000-0005-0000-0000-00009B320000}"/>
    <cellStyle name="Normal 2 18 2 2" xfId="12956" xr:uid="{00000000-0005-0000-0000-00009C320000}"/>
    <cellStyle name="Normal 2 18 2 2 2" xfId="12957" xr:uid="{00000000-0005-0000-0000-00009D320000}"/>
    <cellStyle name="Normal 2 18 2 2 2 2" xfId="12958" xr:uid="{00000000-0005-0000-0000-00009E320000}"/>
    <cellStyle name="Normal 2 18 2 2 2 2 2" xfId="12959" xr:uid="{00000000-0005-0000-0000-00009F320000}"/>
    <cellStyle name="Normal 2 18 2 2 2 2 2 2" xfId="12960" xr:uid="{00000000-0005-0000-0000-0000A0320000}"/>
    <cellStyle name="Normal 2 18 2 2 2 2 2 2 2" xfId="12961" xr:uid="{00000000-0005-0000-0000-0000A1320000}"/>
    <cellStyle name="Normal 2 18 2 2 2 2 2 3" xfId="12962" xr:uid="{00000000-0005-0000-0000-0000A2320000}"/>
    <cellStyle name="Normal 2 18 2 2 2 2 3" xfId="12963" xr:uid="{00000000-0005-0000-0000-0000A3320000}"/>
    <cellStyle name="Normal 2 18 2 2 2 2 3 2" xfId="12964" xr:uid="{00000000-0005-0000-0000-0000A4320000}"/>
    <cellStyle name="Normal 2 18 2 2 2 2 4" xfId="12965" xr:uid="{00000000-0005-0000-0000-0000A5320000}"/>
    <cellStyle name="Normal 2 18 2 2 2 3" xfId="12966" xr:uid="{00000000-0005-0000-0000-0000A6320000}"/>
    <cellStyle name="Normal 2 18 2 2 2 3 2" xfId="12967" xr:uid="{00000000-0005-0000-0000-0000A7320000}"/>
    <cellStyle name="Normal 2 18 2 2 2 3 2 2" xfId="12968" xr:uid="{00000000-0005-0000-0000-0000A8320000}"/>
    <cellStyle name="Normal 2 18 2 2 2 3 3" xfId="12969" xr:uid="{00000000-0005-0000-0000-0000A9320000}"/>
    <cellStyle name="Normal 2 18 2 2 2 4" xfId="12970" xr:uid="{00000000-0005-0000-0000-0000AA320000}"/>
    <cellStyle name="Normal 2 18 2 2 2 4 2" xfId="12971" xr:uid="{00000000-0005-0000-0000-0000AB320000}"/>
    <cellStyle name="Normal 2 18 2 2 2 5" xfId="12972" xr:uid="{00000000-0005-0000-0000-0000AC320000}"/>
    <cellStyle name="Normal 2 18 2 2 3" xfId="12973" xr:uid="{00000000-0005-0000-0000-0000AD320000}"/>
    <cellStyle name="Normal 2 18 2 2 3 2" xfId="12974" xr:uid="{00000000-0005-0000-0000-0000AE320000}"/>
    <cellStyle name="Normal 2 18 2 2 3 2 2" xfId="12975" xr:uid="{00000000-0005-0000-0000-0000AF320000}"/>
    <cellStyle name="Normal 2 18 2 2 3 2 2 2" xfId="12976" xr:uid="{00000000-0005-0000-0000-0000B0320000}"/>
    <cellStyle name="Normal 2 18 2 2 3 2 3" xfId="12977" xr:uid="{00000000-0005-0000-0000-0000B1320000}"/>
    <cellStyle name="Normal 2 18 2 2 3 3" xfId="12978" xr:uid="{00000000-0005-0000-0000-0000B2320000}"/>
    <cellStyle name="Normal 2 18 2 2 3 3 2" xfId="12979" xr:uid="{00000000-0005-0000-0000-0000B3320000}"/>
    <cellStyle name="Normal 2 18 2 2 3 4" xfId="12980" xr:uid="{00000000-0005-0000-0000-0000B4320000}"/>
    <cellStyle name="Normal 2 18 2 2 4" xfId="12981" xr:uid="{00000000-0005-0000-0000-0000B5320000}"/>
    <cellStyle name="Normal 2 18 2 2 4 2" xfId="12982" xr:uid="{00000000-0005-0000-0000-0000B6320000}"/>
    <cellStyle name="Normal 2 18 2 2 4 2 2" xfId="12983" xr:uid="{00000000-0005-0000-0000-0000B7320000}"/>
    <cellStyle name="Normal 2 18 2 2 4 3" xfId="12984" xr:uid="{00000000-0005-0000-0000-0000B8320000}"/>
    <cellStyle name="Normal 2 18 2 2 5" xfId="12985" xr:uid="{00000000-0005-0000-0000-0000B9320000}"/>
    <cellStyle name="Normal 2 18 2 2 5 2" xfId="12986" xr:uid="{00000000-0005-0000-0000-0000BA320000}"/>
    <cellStyle name="Normal 2 18 2 2 6" xfId="12987" xr:uid="{00000000-0005-0000-0000-0000BB320000}"/>
    <cellStyle name="Normal 2 18 2 3" xfId="12988" xr:uid="{00000000-0005-0000-0000-0000BC320000}"/>
    <cellStyle name="Normal 2 18 2 3 2" xfId="12989" xr:uid="{00000000-0005-0000-0000-0000BD320000}"/>
    <cellStyle name="Normal 2 18 2 3 2 2" xfId="12990" xr:uid="{00000000-0005-0000-0000-0000BE320000}"/>
    <cellStyle name="Normal 2 18 2 3 2 2 2" xfId="12991" xr:uid="{00000000-0005-0000-0000-0000BF320000}"/>
    <cellStyle name="Normal 2 18 2 3 2 2 2 2" xfId="12992" xr:uid="{00000000-0005-0000-0000-0000C0320000}"/>
    <cellStyle name="Normal 2 18 2 3 2 2 3" xfId="12993" xr:uid="{00000000-0005-0000-0000-0000C1320000}"/>
    <cellStyle name="Normal 2 18 2 3 2 3" xfId="12994" xr:uid="{00000000-0005-0000-0000-0000C2320000}"/>
    <cellStyle name="Normal 2 18 2 3 2 3 2" xfId="12995" xr:uid="{00000000-0005-0000-0000-0000C3320000}"/>
    <cellStyle name="Normal 2 18 2 3 2 4" xfId="12996" xr:uid="{00000000-0005-0000-0000-0000C4320000}"/>
    <cellStyle name="Normal 2 18 2 3 3" xfId="12997" xr:uid="{00000000-0005-0000-0000-0000C5320000}"/>
    <cellStyle name="Normal 2 18 2 3 3 2" xfId="12998" xr:uid="{00000000-0005-0000-0000-0000C6320000}"/>
    <cellStyle name="Normal 2 18 2 3 3 2 2" xfId="12999" xr:uid="{00000000-0005-0000-0000-0000C7320000}"/>
    <cellStyle name="Normal 2 18 2 3 3 3" xfId="13000" xr:uid="{00000000-0005-0000-0000-0000C8320000}"/>
    <cellStyle name="Normal 2 18 2 3 4" xfId="13001" xr:uid="{00000000-0005-0000-0000-0000C9320000}"/>
    <cellStyle name="Normal 2 18 2 3 4 2" xfId="13002" xr:uid="{00000000-0005-0000-0000-0000CA320000}"/>
    <cellStyle name="Normal 2 18 2 3 5" xfId="13003" xr:uid="{00000000-0005-0000-0000-0000CB320000}"/>
    <cellStyle name="Normal 2 18 2 4" xfId="13004" xr:uid="{00000000-0005-0000-0000-0000CC320000}"/>
    <cellStyle name="Normal 2 18 2 4 2" xfId="13005" xr:uid="{00000000-0005-0000-0000-0000CD320000}"/>
    <cellStyle name="Normal 2 18 2 4 2 2" xfId="13006" xr:uid="{00000000-0005-0000-0000-0000CE320000}"/>
    <cellStyle name="Normal 2 18 2 4 2 2 2" xfId="13007" xr:uid="{00000000-0005-0000-0000-0000CF320000}"/>
    <cellStyle name="Normal 2 18 2 4 2 3" xfId="13008" xr:uid="{00000000-0005-0000-0000-0000D0320000}"/>
    <cellStyle name="Normal 2 18 2 4 3" xfId="13009" xr:uid="{00000000-0005-0000-0000-0000D1320000}"/>
    <cellStyle name="Normal 2 18 2 4 3 2" xfId="13010" xr:uid="{00000000-0005-0000-0000-0000D2320000}"/>
    <cellStyle name="Normal 2 18 2 4 4" xfId="13011" xr:uid="{00000000-0005-0000-0000-0000D3320000}"/>
    <cellStyle name="Normal 2 18 2 5" xfId="13012" xr:uid="{00000000-0005-0000-0000-0000D4320000}"/>
    <cellStyle name="Normal 2 18 2 5 2" xfId="13013" xr:uid="{00000000-0005-0000-0000-0000D5320000}"/>
    <cellStyle name="Normal 2 18 2 5 2 2" xfId="13014" xr:uid="{00000000-0005-0000-0000-0000D6320000}"/>
    <cellStyle name="Normal 2 18 2 5 3" xfId="13015" xr:uid="{00000000-0005-0000-0000-0000D7320000}"/>
    <cellStyle name="Normal 2 18 2 6" xfId="13016" xr:uid="{00000000-0005-0000-0000-0000D8320000}"/>
    <cellStyle name="Normal 2 18 2 6 2" xfId="13017" xr:uid="{00000000-0005-0000-0000-0000D9320000}"/>
    <cellStyle name="Normal 2 18 2 7" xfId="13018" xr:uid="{00000000-0005-0000-0000-0000DA320000}"/>
    <cellStyle name="Normal 2 18 3" xfId="13019" xr:uid="{00000000-0005-0000-0000-0000DB320000}"/>
    <cellStyle name="Normal 2 18 3 2" xfId="13020" xr:uid="{00000000-0005-0000-0000-0000DC320000}"/>
    <cellStyle name="Normal 2 18 3 2 2" xfId="13021" xr:uid="{00000000-0005-0000-0000-0000DD320000}"/>
    <cellStyle name="Normal 2 18 3 2 2 2" xfId="13022" xr:uid="{00000000-0005-0000-0000-0000DE320000}"/>
    <cellStyle name="Normal 2 18 3 2 2 2 2" xfId="13023" xr:uid="{00000000-0005-0000-0000-0000DF320000}"/>
    <cellStyle name="Normal 2 18 3 2 2 2 2 2" xfId="13024" xr:uid="{00000000-0005-0000-0000-0000E0320000}"/>
    <cellStyle name="Normal 2 18 3 2 2 2 2 2 2" xfId="13025" xr:uid="{00000000-0005-0000-0000-0000E1320000}"/>
    <cellStyle name="Normal 2 18 3 2 2 2 2 3" xfId="13026" xr:uid="{00000000-0005-0000-0000-0000E2320000}"/>
    <cellStyle name="Normal 2 18 3 2 2 2 3" xfId="13027" xr:uid="{00000000-0005-0000-0000-0000E3320000}"/>
    <cellStyle name="Normal 2 18 3 2 2 2 3 2" xfId="13028" xr:uid="{00000000-0005-0000-0000-0000E4320000}"/>
    <cellStyle name="Normal 2 18 3 2 2 2 4" xfId="13029" xr:uid="{00000000-0005-0000-0000-0000E5320000}"/>
    <cellStyle name="Normal 2 18 3 2 2 3" xfId="13030" xr:uid="{00000000-0005-0000-0000-0000E6320000}"/>
    <cellStyle name="Normal 2 18 3 2 2 3 2" xfId="13031" xr:uid="{00000000-0005-0000-0000-0000E7320000}"/>
    <cellStyle name="Normal 2 18 3 2 2 3 2 2" xfId="13032" xr:uid="{00000000-0005-0000-0000-0000E8320000}"/>
    <cellStyle name="Normal 2 18 3 2 2 3 3" xfId="13033" xr:uid="{00000000-0005-0000-0000-0000E9320000}"/>
    <cellStyle name="Normal 2 18 3 2 2 4" xfId="13034" xr:uid="{00000000-0005-0000-0000-0000EA320000}"/>
    <cellStyle name="Normal 2 18 3 2 2 4 2" xfId="13035" xr:uid="{00000000-0005-0000-0000-0000EB320000}"/>
    <cellStyle name="Normal 2 18 3 2 2 5" xfId="13036" xr:uid="{00000000-0005-0000-0000-0000EC320000}"/>
    <cellStyle name="Normal 2 18 3 2 3" xfId="13037" xr:uid="{00000000-0005-0000-0000-0000ED320000}"/>
    <cellStyle name="Normal 2 18 3 2 3 2" xfId="13038" xr:uid="{00000000-0005-0000-0000-0000EE320000}"/>
    <cellStyle name="Normal 2 18 3 2 3 2 2" xfId="13039" xr:uid="{00000000-0005-0000-0000-0000EF320000}"/>
    <cellStyle name="Normal 2 18 3 2 3 2 2 2" xfId="13040" xr:uid="{00000000-0005-0000-0000-0000F0320000}"/>
    <cellStyle name="Normal 2 18 3 2 3 2 3" xfId="13041" xr:uid="{00000000-0005-0000-0000-0000F1320000}"/>
    <cellStyle name="Normal 2 18 3 2 3 3" xfId="13042" xr:uid="{00000000-0005-0000-0000-0000F2320000}"/>
    <cellStyle name="Normal 2 18 3 2 3 3 2" xfId="13043" xr:uid="{00000000-0005-0000-0000-0000F3320000}"/>
    <cellStyle name="Normal 2 18 3 2 3 4" xfId="13044" xr:uid="{00000000-0005-0000-0000-0000F4320000}"/>
    <cellStyle name="Normal 2 18 3 2 4" xfId="13045" xr:uid="{00000000-0005-0000-0000-0000F5320000}"/>
    <cellStyle name="Normal 2 18 3 2 4 2" xfId="13046" xr:uid="{00000000-0005-0000-0000-0000F6320000}"/>
    <cellStyle name="Normal 2 18 3 2 4 2 2" xfId="13047" xr:uid="{00000000-0005-0000-0000-0000F7320000}"/>
    <cellStyle name="Normal 2 18 3 2 4 3" xfId="13048" xr:uid="{00000000-0005-0000-0000-0000F8320000}"/>
    <cellStyle name="Normal 2 18 3 2 5" xfId="13049" xr:uid="{00000000-0005-0000-0000-0000F9320000}"/>
    <cellStyle name="Normal 2 18 3 2 5 2" xfId="13050" xr:uid="{00000000-0005-0000-0000-0000FA320000}"/>
    <cellStyle name="Normal 2 18 3 2 6" xfId="13051" xr:uid="{00000000-0005-0000-0000-0000FB320000}"/>
    <cellStyle name="Normal 2 18 3 3" xfId="13052" xr:uid="{00000000-0005-0000-0000-0000FC320000}"/>
    <cellStyle name="Normal 2 18 3 3 2" xfId="13053" xr:uid="{00000000-0005-0000-0000-0000FD320000}"/>
    <cellStyle name="Normal 2 18 3 3 2 2" xfId="13054" xr:uid="{00000000-0005-0000-0000-0000FE320000}"/>
    <cellStyle name="Normal 2 18 3 3 2 2 2" xfId="13055" xr:uid="{00000000-0005-0000-0000-0000FF320000}"/>
    <cellStyle name="Normal 2 18 3 3 2 2 2 2" xfId="13056" xr:uid="{00000000-0005-0000-0000-000000330000}"/>
    <cellStyle name="Normal 2 18 3 3 2 2 3" xfId="13057" xr:uid="{00000000-0005-0000-0000-000001330000}"/>
    <cellStyle name="Normal 2 18 3 3 2 3" xfId="13058" xr:uid="{00000000-0005-0000-0000-000002330000}"/>
    <cellStyle name="Normal 2 18 3 3 2 3 2" xfId="13059" xr:uid="{00000000-0005-0000-0000-000003330000}"/>
    <cellStyle name="Normal 2 18 3 3 2 4" xfId="13060" xr:uid="{00000000-0005-0000-0000-000004330000}"/>
    <cellStyle name="Normal 2 18 3 3 3" xfId="13061" xr:uid="{00000000-0005-0000-0000-000005330000}"/>
    <cellStyle name="Normal 2 18 3 3 3 2" xfId="13062" xr:uid="{00000000-0005-0000-0000-000006330000}"/>
    <cellStyle name="Normal 2 18 3 3 3 2 2" xfId="13063" xr:uid="{00000000-0005-0000-0000-000007330000}"/>
    <cellStyle name="Normal 2 18 3 3 3 3" xfId="13064" xr:uid="{00000000-0005-0000-0000-000008330000}"/>
    <cellStyle name="Normal 2 18 3 3 4" xfId="13065" xr:uid="{00000000-0005-0000-0000-000009330000}"/>
    <cellStyle name="Normal 2 18 3 3 4 2" xfId="13066" xr:uid="{00000000-0005-0000-0000-00000A330000}"/>
    <cellStyle name="Normal 2 18 3 3 5" xfId="13067" xr:uid="{00000000-0005-0000-0000-00000B330000}"/>
    <cellStyle name="Normal 2 18 3 4" xfId="13068" xr:uid="{00000000-0005-0000-0000-00000C330000}"/>
    <cellStyle name="Normal 2 18 3 4 2" xfId="13069" xr:uid="{00000000-0005-0000-0000-00000D330000}"/>
    <cellStyle name="Normal 2 18 3 4 2 2" xfId="13070" xr:uid="{00000000-0005-0000-0000-00000E330000}"/>
    <cellStyle name="Normal 2 18 3 4 2 2 2" xfId="13071" xr:uid="{00000000-0005-0000-0000-00000F330000}"/>
    <cellStyle name="Normal 2 18 3 4 2 3" xfId="13072" xr:uid="{00000000-0005-0000-0000-000010330000}"/>
    <cellStyle name="Normal 2 18 3 4 3" xfId="13073" xr:uid="{00000000-0005-0000-0000-000011330000}"/>
    <cellStyle name="Normal 2 18 3 4 3 2" xfId="13074" xr:uid="{00000000-0005-0000-0000-000012330000}"/>
    <cellStyle name="Normal 2 18 3 4 4" xfId="13075" xr:uid="{00000000-0005-0000-0000-000013330000}"/>
    <cellStyle name="Normal 2 18 3 5" xfId="13076" xr:uid="{00000000-0005-0000-0000-000014330000}"/>
    <cellStyle name="Normal 2 18 3 5 2" xfId="13077" xr:uid="{00000000-0005-0000-0000-000015330000}"/>
    <cellStyle name="Normal 2 18 3 5 2 2" xfId="13078" xr:uid="{00000000-0005-0000-0000-000016330000}"/>
    <cellStyle name="Normal 2 18 3 5 3" xfId="13079" xr:uid="{00000000-0005-0000-0000-000017330000}"/>
    <cellStyle name="Normal 2 18 3 6" xfId="13080" xr:uid="{00000000-0005-0000-0000-000018330000}"/>
    <cellStyle name="Normal 2 18 3 6 2" xfId="13081" xr:uid="{00000000-0005-0000-0000-000019330000}"/>
    <cellStyle name="Normal 2 18 3 7" xfId="13082" xr:uid="{00000000-0005-0000-0000-00001A330000}"/>
    <cellStyle name="Normal 2 18 4" xfId="13083" xr:uid="{00000000-0005-0000-0000-00001B330000}"/>
    <cellStyle name="Normal 2 18 4 2" xfId="13084" xr:uid="{00000000-0005-0000-0000-00001C330000}"/>
    <cellStyle name="Normal 2 18 4 2 2" xfId="13085" xr:uid="{00000000-0005-0000-0000-00001D330000}"/>
    <cellStyle name="Normal 2 18 4 2 2 2" xfId="13086" xr:uid="{00000000-0005-0000-0000-00001E330000}"/>
    <cellStyle name="Normal 2 18 4 2 2 2 2" xfId="13087" xr:uid="{00000000-0005-0000-0000-00001F330000}"/>
    <cellStyle name="Normal 2 18 4 2 2 2 2 2" xfId="13088" xr:uid="{00000000-0005-0000-0000-000020330000}"/>
    <cellStyle name="Normal 2 18 4 2 2 2 3" xfId="13089" xr:uid="{00000000-0005-0000-0000-000021330000}"/>
    <cellStyle name="Normal 2 18 4 2 2 3" xfId="13090" xr:uid="{00000000-0005-0000-0000-000022330000}"/>
    <cellStyle name="Normal 2 18 4 2 2 3 2" xfId="13091" xr:uid="{00000000-0005-0000-0000-000023330000}"/>
    <cellStyle name="Normal 2 18 4 2 2 4" xfId="13092" xr:uid="{00000000-0005-0000-0000-000024330000}"/>
    <cellStyle name="Normal 2 18 4 2 3" xfId="13093" xr:uid="{00000000-0005-0000-0000-000025330000}"/>
    <cellStyle name="Normal 2 18 4 2 3 2" xfId="13094" xr:uid="{00000000-0005-0000-0000-000026330000}"/>
    <cellStyle name="Normal 2 18 4 2 3 2 2" xfId="13095" xr:uid="{00000000-0005-0000-0000-000027330000}"/>
    <cellStyle name="Normal 2 18 4 2 3 3" xfId="13096" xr:uid="{00000000-0005-0000-0000-000028330000}"/>
    <cellStyle name="Normal 2 18 4 2 4" xfId="13097" xr:uid="{00000000-0005-0000-0000-000029330000}"/>
    <cellStyle name="Normal 2 18 4 2 4 2" xfId="13098" xr:uid="{00000000-0005-0000-0000-00002A330000}"/>
    <cellStyle name="Normal 2 18 4 2 5" xfId="13099" xr:uid="{00000000-0005-0000-0000-00002B330000}"/>
    <cellStyle name="Normal 2 18 4 3" xfId="13100" xr:uid="{00000000-0005-0000-0000-00002C330000}"/>
    <cellStyle name="Normal 2 18 4 3 2" xfId="13101" xr:uid="{00000000-0005-0000-0000-00002D330000}"/>
    <cellStyle name="Normal 2 18 4 3 2 2" xfId="13102" xr:uid="{00000000-0005-0000-0000-00002E330000}"/>
    <cellStyle name="Normal 2 18 4 3 2 2 2" xfId="13103" xr:uid="{00000000-0005-0000-0000-00002F330000}"/>
    <cellStyle name="Normal 2 18 4 3 2 3" xfId="13104" xr:uid="{00000000-0005-0000-0000-000030330000}"/>
    <cellStyle name="Normal 2 18 4 3 3" xfId="13105" xr:uid="{00000000-0005-0000-0000-000031330000}"/>
    <cellStyle name="Normal 2 18 4 3 3 2" xfId="13106" xr:uid="{00000000-0005-0000-0000-000032330000}"/>
    <cellStyle name="Normal 2 18 4 3 4" xfId="13107" xr:uid="{00000000-0005-0000-0000-000033330000}"/>
    <cellStyle name="Normal 2 18 4 4" xfId="13108" xr:uid="{00000000-0005-0000-0000-000034330000}"/>
    <cellStyle name="Normal 2 18 4 4 2" xfId="13109" xr:uid="{00000000-0005-0000-0000-000035330000}"/>
    <cellStyle name="Normal 2 18 4 4 2 2" xfId="13110" xr:uid="{00000000-0005-0000-0000-000036330000}"/>
    <cellStyle name="Normal 2 18 4 4 3" xfId="13111" xr:uid="{00000000-0005-0000-0000-000037330000}"/>
    <cellStyle name="Normal 2 18 4 5" xfId="13112" xr:uid="{00000000-0005-0000-0000-000038330000}"/>
    <cellStyle name="Normal 2 18 4 5 2" xfId="13113" xr:uid="{00000000-0005-0000-0000-000039330000}"/>
    <cellStyle name="Normal 2 18 4 6" xfId="13114" xr:uid="{00000000-0005-0000-0000-00003A330000}"/>
    <cellStyle name="Normal 2 18 5" xfId="13115" xr:uid="{00000000-0005-0000-0000-00003B330000}"/>
    <cellStyle name="Normal 2 18 5 2" xfId="13116" xr:uid="{00000000-0005-0000-0000-00003C330000}"/>
    <cellStyle name="Normal 2 18 5 2 2" xfId="13117" xr:uid="{00000000-0005-0000-0000-00003D330000}"/>
    <cellStyle name="Normal 2 18 5 2 2 2" xfId="13118" xr:uid="{00000000-0005-0000-0000-00003E330000}"/>
    <cellStyle name="Normal 2 18 5 2 2 2 2" xfId="13119" xr:uid="{00000000-0005-0000-0000-00003F330000}"/>
    <cellStyle name="Normal 2 18 5 2 2 3" xfId="13120" xr:uid="{00000000-0005-0000-0000-000040330000}"/>
    <cellStyle name="Normal 2 18 5 2 3" xfId="13121" xr:uid="{00000000-0005-0000-0000-000041330000}"/>
    <cellStyle name="Normal 2 18 5 2 3 2" xfId="13122" xr:uid="{00000000-0005-0000-0000-000042330000}"/>
    <cellStyle name="Normal 2 18 5 2 4" xfId="13123" xr:uid="{00000000-0005-0000-0000-000043330000}"/>
    <cellStyle name="Normal 2 18 5 3" xfId="13124" xr:uid="{00000000-0005-0000-0000-000044330000}"/>
    <cellStyle name="Normal 2 18 5 3 2" xfId="13125" xr:uid="{00000000-0005-0000-0000-000045330000}"/>
    <cellStyle name="Normal 2 18 5 3 2 2" xfId="13126" xr:uid="{00000000-0005-0000-0000-000046330000}"/>
    <cellStyle name="Normal 2 18 5 3 3" xfId="13127" xr:uid="{00000000-0005-0000-0000-000047330000}"/>
    <cellStyle name="Normal 2 18 5 4" xfId="13128" xr:uid="{00000000-0005-0000-0000-000048330000}"/>
    <cellStyle name="Normal 2 18 5 4 2" xfId="13129" xr:uid="{00000000-0005-0000-0000-000049330000}"/>
    <cellStyle name="Normal 2 18 5 5" xfId="13130" xr:uid="{00000000-0005-0000-0000-00004A330000}"/>
    <cellStyle name="Normal 2 18 6" xfId="13131" xr:uid="{00000000-0005-0000-0000-00004B330000}"/>
    <cellStyle name="Normal 2 18 6 2" xfId="13132" xr:uid="{00000000-0005-0000-0000-00004C330000}"/>
    <cellStyle name="Normal 2 18 6 2 2" xfId="13133" xr:uid="{00000000-0005-0000-0000-00004D330000}"/>
    <cellStyle name="Normal 2 18 6 2 2 2" xfId="13134" xr:uid="{00000000-0005-0000-0000-00004E330000}"/>
    <cellStyle name="Normal 2 18 6 2 3" xfId="13135" xr:uid="{00000000-0005-0000-0000-00004F330000}"/>
    <cellStyle name="Normal 2 18 6 3" xfId="13136" xr:uid="{00000000-0005-0000-0000-000050330000}"/>
    <cellStyle name="Normal 2 18 6 3 2" xfId="13137" xr:uid="{00000000-0005-0000-0000-000051330000}"/>
    <cellStyle name="Normal 2 18 6 4" xfId="13138" xr:uid="{00000000-0005-0000-0000-000052330000}"/>
    <cellStyle name="Normal 2 18 7" xfId="13139" xr:uid="{00000000-0005-0000-0000-000053330000}"/>
    <cellStyle name="Normal 2 18 7 2" xfId="13140" xr:uid="{00000000-0005-0000-0000-000054330000}"/>
    <cellStyle name="Normal 2 18 7 2 2" xfId="13141" xr:uid="{00000000-0005-0000-0000-000055330000}"/>
    <cellStyle name="Normal 2 18 7 3" xfId="13142" xr:uid="{00000000-0005-0000-0000-000056330000}"/>
    <cellStyle name="Normal 2 18 8" xfId="13143" xr:uid="{00000000-0005-0000-0000-000057330000}"/>
    <cellStyle name="Normal 2 18 8 2" xfId="13144" xr:uid="{00000000-0005-0000-0000-000058330000}"/>
    <cellStyle name="Normal 2 18 9" xfId="13145" xr:uid="{00000000-0005-0000-0000-000059330000}"/>
    <cellStyle name="Normal 2 19" xfId="13146" xr:uid="{00000000-0005-0000-0000-00005A330000}"/>
    <cellStyle name="Normal 2 19 2" xfId="13147" xr:uid="{00000000-0005-0000-0000-00005B330000}"/>
    <cellStyle name="Normal 2 19 2 2" xfId="13148" xr:uid="{00000000-0005-0000-0000-00005C330000}"/>
    <cellStyle name="Normal 2 19 2 2 2" xfId="13149" xr:uid="{00000000-0005-0000-0000-00005D330000}"/>
    <cellStyle name="Normal 2 19 2 2 2 2" xfId="13150" xr:uid="{00000000-0005-0000-0000-00005E330000}"/>
    <cellStyle name="Normal 2 19 2 2 2 2 2" xfId="13151" xr:uid="{00000000-0005-0000-0000-00005F330000}"/>
    <cellStyle name="Normal 2 19 2 2 2 2 2 2" xfId="13152" xr:uid="{00000000-0005-0000-0000-000060330000}"/>
    <cellStyle name="Normal 2 19 2 2 2 2 2 2 2" xfId="13153" xr:uid="{00000000-0005-0000-0000-000061330000}"/>
    <cellStyle name="Normal 2 19 2 2 2 2 2 3" xfId="13154" xr:uid="{00000000-0005-0000-0000-000062330000}"/>
    <cellStyle name="Normal 2 19 2 2 2 2 3" xfId="13155" xr:uid="{00000000-0005-0000-0000-000063330000}"/>
    <cellStyle name="Normal 2 19 2 2 2 2 3 2" xfId="13156" xr:uid="{00000000-0005-0000-0000-000064330000}"/>
    <cellStyle name="Normal 2 19 2 2 2 2 4" xfId="13157" xr:uid="{00000000-0005-0000-0000-000065330000}"/>
    <cellStyle name="Normal 2 19 2 2 2 3" xfId="13158" xr:uid="{00000000-0005-0000-0000-000066330000}"/>
    <cellStyle name="Normal 2 19 2 2 2 3 2" xfId="13159" xr:uid="{00000000-0005-0000-0000-000067330000}"/>
    <cellStyle name="Normal 2 19 2 2 2 3 2 2" xfId="13160" xr:uid="{00000000-0005-0000-0000-000068330000}"/>
    <cellStyle name="Normal 2 19 2 2 2 3 3" xfId="13161" xr:uid="{00000000-0005-0000-0000-000069330000}"/>
    <cellStyle name="Normal 2 19 2 2 2 4" xfId="13162" xr:uid="{00000000-0005-0000-0000-00006A330000}"/>
    <cellStyle name="Normal 2 19 2 2 2 4 2" xfId="13163" xr:uid="{00000000-0005-0000-0000-00006B330000}"/>
    <cellStyle name="Normal 2 19 2 2 2 5" xfId="13164" xr:uid="{00000000-0005-0000-0000-00006C330000}"/>
    <cellStyle name="Normal 2 19 2 2 3" xfId="13165" xr:uid="{00000000-0005-0000-0000-00006D330000}"/>
    <cellStyle name="Normal 2 19 2 2 3 2" xfId="13166" xr:uid="{00000000-0005-0000-0000-00006E330000}"/>
    <cellStyle name="Normal 2 19 2 2 3 2 2" xfId="13167" xr:uid="{00000000-0005-0000-0000-00006F330000}"/>
    <cellStyle name="Normal 2 19 2 2 3 2 2 2" xfId="13168" xr:uid="{00000000-0005-0000-0000-000070330000}"/>
    <cellStyle name="Normal 2 19 2 2 3 2 3" xfId="13169" xr:uid="{00000000-0005-0000-0000-000071330000}"/>
    <cellStyle name="Normal 2 19 2 2 3 3" xfId="13170" xr:uid="{00000000-0005-0000-0000-000072330000}"/>
    <cellStyle name="Normal 2 19 2 2 3 3 2" xfId="13171" xr:uid="{00000000-0005-0000-0000-000073330000}"/>
    <cellStyle name="Normal 2 19 2 2 3 4" xfId="13172" xr:uid="{00000000-0005-0000-0000-000074330000}"/>
    <cellStyle name="Normal 2 19 2 2 4" xfId="13173" xr:uid="{00000000-0005-0000-0000-000075330000}"/>
    <cellStyle name="Normal 2 19 2 2 4 2" xfId="13174" xr:uid="{00000000-0005-0000-0000-000076330000}"/>
    <cellStyle name="Normal 2 19 2 2 4 2 2" xfId="13175" xr:uid="{00000000-0005-0000-0000-000077330000}"/>
    <cellStyle name="Normal 2 19 2 2 4 3" xfId="13176" xr:uid="{00000000-0005-0000-0000-000078330000}"/>
    <cellStyle name="Normal 2 19 2 2 5" xfId="13177" xr:uid="{00000000-0005-0000-0000-000079330000}"/>
    <cellStyle name="Normal 2 19 2 2 5 2" xfId="13178" xr:uid="{00000000-0005-0000-0000-00007A330000}"/>
    <cellStyle name="Normal 2 19 2 2 6" xfId="13179" xr:uid="{00000000-0005-0000-0000-00007B330000}"/>
    <cellStyle name="Normal 2 19 2 3" xfId="13180" xr:uid="{00000000-0005-0000-0000-00007C330000}"/>
    <cellStyle name="Normal 2 19 2 3 2" xfId="13181" xr:uid="{00000000-0005-0000-0000-00007D330000}"/>
    <cellStyle name="Normal 2 19 2 3 2 2" xfId="13182" xr:uid="{00000000-0005-0000-0000-00007E330000}"/>
    <cellStyle name="Normal 2 19 2 3 2 2 2" xfId="13183" xr:uid="{00000000-0005-0000-0000-00007F330000}"/>
    <cellStyle name="Normal 2 19 2 3 2 2 2 2" xfId="13184" xr:uid="{00000000-0005-0000-0000-000080330000}"/>
    <cellStyle name="Normal 2 19 2 3 2 2 3" xfId="13185" xr:uid="{00000000-0005-0000-0000-000081330000}"/>
    <cellStyle name="Normal 2 19 2 3 2 3" xfId="13186" xr:uid="{00000000-0005-0000-0000-000082330000}"/>
    <cellStyle name="Normal 2 19 2 3 2 3 2" xfId="13187" xr:uid="{00000000-0005-0000-0000-000083330000}"/>
    <cellStyle name="Normal 2 19 2 3 2 4" xfId="13188" xr:uid="{00000000-0005-0000-0000-000084330000}"/>
    <cellStyle name="Normal 2 19 2 3 3" xfId="13189" xr:uid="{00000000-0005-0000-0000-000085330000}"/>
    <cellStyle name="Normal 2 19 2 3 3 2" xfId="13190" xr:uid="{00000000-0005-0000-0000-000086330000}"/>
    <cellStyle name="Normal 2 19 2 3 3 2 2" xfId="13191" xr:uid="{00000000-0005-0000-0000-000087330000}"/>
    <cellStyle name="Normal 2 19 2 3 3 3" xfId="13192" xr:uid="{00000000-0005-0000-0000-000088330000}"/>
    <cellStyle name="Normal 2 19 2 3 4" xfId="13193" xr:uid="{00000000-0005-0000-0000-000089330000}"/>
    <cellStyle name="Normal 2 19 2 3 4 2" xfId="13194" xr:uid="{00000000-0005-0000-0000-00008A330000}"/>
    <cellStyle name="Normal 2 19 2 3 5" xfId="13195" xr:uid="{00000000-0005-0000-0000-00008B330000}"/>
    <cellStyle name="Normal 2 19 2 4" xfId="13196" xr:uid="{00000000-0005-0000-0000-00008C330000}"/>
    <cellStyle name="Normal 2 19 2 4 2" xfId="13197" xr:uid="{00000000-0005-0000-0000-00008D330000}"/>
    <cellStyle name="Normal 2 19 2 4 2 2" xfId="13198" xr:uid="{00000000-0005-0000-0000-00008E330000}"/>
    <cellStyle name="Normal 2 19 2 4 2 2 2" xfId="13199" xr:uid="{00000000-0005-0000-0000-00008F330000}"/>
    <cellStyle name="Normal 2 19 2 4 2 3" xfId="13200" xr:uid="{00000000-0005-0000-0000-000090330000}"/>
    <cellStyle name="Normal 2 19 2 4 3" xfId="13201" xr:uid="{00000000-0005-0000-0000-000091330000}"/>
    <cellStyle name="Normal 2 19 2 4 3 2" xfId="13202" xr:uid="{00000000-0005-0000-0000-000092330000}"/>
    <cellStyle name="Normal 2 19 2 4 4" xfId="13203" xr:uid="{00000000-0005-0000-0000-000093330000}"/>
    <cellStyle name="Normal 2 19 2 5" xfId="13204" xr:uid="{00000000-0005-0000-0000-000094330000}"/>
    <cellStyle name="Normal 2 19 2 5 2" xfId="13205" xr:uid="{00000000-0005-0000-0000-000095330000}"/>
    <cellStyle name="Normal 2 19 2 5 2 2" xfId="13206" xr:uid="{00000000-0005-0000-0000-000096330000}"/>
    <cellStyle name="Normal 2 19 2 5 3" xfId="13207" xr:uid="{00000000-0005-0000-0000-000097330000}"/>
    <cellStyle name="Normal 2 19 2 6" xfId="13208" xr:uid="{00000000-0005-0000-0000-000098330000}"/>
    <cellStyle name="Normal 2 19 2 6 2" xfId="13209" xr:uid="{00000000-0005-0000-0000-000099330000}"/>
    <cellStyle name="Normal 2 19 2 7" xfId="13210" xr:uid="{00000000-0005-0000-0000-00009A330000}"/>
    <cellStyle name="Normal 2 19 3" xfId="13211" xr:uid="{00000000-0005-0000-0000-00009B330000}"/>
    <cellStyle name="Normal 2 19 3 2" xfId="13212" xr:uid="{00000000-0005-0000-0000-00009C330000}"/>
    <cellStyle name="Normal 2 19 3 2 2" xfId="13213" xr:uid="{00000000-0005-0000-0000-00009D330000}"/>
    <cellStyle name="Normal 2 19 3 2 2 2" xfId="13214" xr:uid="{00000000-0005-0000-0000-00009E330000}"/>
    <cellStyle name="Normal 2 19 3 2 2 2 2" xfId="13215" xr:uid="{00000000-0005-0000-0000-00009F330000}"/>
    <cellStyle name="Normal 2 19 3 2 2 2 2 2" xfId="13216" xr:uid="{00000000-0005-0000-0000-0000A0330000}"/>
    <cellStyle name="Normal 2 19 3 2 2 2 2 2 2" xfId="13217" xr:uid="{00000000-0005-0000-0000-0000A1330000}"/>
    <cellStyle name="Normal 2 19 3 2 2 2 2 3" xfId="13218" xr:uid="{00000000-0005-0000-0000-0000A2330000}"/>
    <cellStyle name="Normal 2 19 3 2 2 2 3" xfId="13219" xr:uid="{00000000-0005-0000-0000-0000A3330000}"/>
    <cellStyle name="Normal 2 19 3 2 2 2 3 2" xfId="13220" xr:uid="{00000000-0005-0000-0000-0000A4330000}"/>
    <cellStyle name="Normal 2 19 3 2 2 2 4" xfId="13221" xr:uid="{00000000-0005-0000-0000-0000A5330000}"/>
    <cellStyle name="Normal 2 19 3 2 2 3" xfId="13222" xr:uid="{00000000-0005-0000-0000-0000A6330000}"/>
    <cellStyle name="Normal 2 19 3 2 2 3 2" xfId="13223" xr:uid="{00000000-0005-0000-0000-0000A7330000}"/>
    <cellStyle name="Normal 2 19 3 2 2 3 2 2" xfId="13224" xr:uid="{00000000-0005-0000-0000-0000A8330000}"/>
    <cellStyle name="Normal 2 19 3 2 2 3 3" xfId="13225" xr:uid="{00000000-0005-0000-0000-0000A9330000}"/>
    <cellStyle name="Normal 2 19 3 2 2 4" xfId="13226" xr:uid="{00000000-0005-0000-0000-0000AA330000}"/>
    <cellStyle name="Normal 2 19 3 2 2 4 2" xfId="13227" xr:uid="{00000000-0005-0000-0000-0000AB330000}"/>
    <cellStyle name="Normal 2 19 3 2 2 5" xfId="13228" xr:uid="{00000000-0005-0000-0000-0000AC330000}"/>
    <cellStyle name="Normal 2 19 3 2 3" xfId="13229" xr:uid="{00000000-0005-0000-0000-0000AD330000}"/>
    <cellStyle name="Normal 2 19 3 2 3 2" xfId="13230" xr:uid="{00000000-0005-0000-0000-0000AE330000}"/>
    <cellStyle name="Normal 2 19 3 2 3 2 2" xfId="13231" xr:uid="{00000000-0005-0000-0000-0000AF330000}"/>
    <cellStyle name="Normal 2 19 3 2 3 2 2 2" xfId="13232" xr:uid="{00000000-0005-0000-0000-0000B0330000}"/>
    <cellStyle name="Normal 2 19 3 2 3 2 3" xfId="13233" xr:uid="{00000000-0005-0000-0000-0000B1330000}"/>
    <cellStyle name="Normal 2 19 3 2 3 3" xfId="13234" xr:uid="{00000000-0005-0000-0000-0000B2330000}"/>
    <cellStyle name="Normal 2 19 3 2 3 3 2" xfId="13235" xr:uid="{00000000-0005-0000-0000-0000B3330000}"/>
    <cellStyle name="Normal 2 19 3 2 3 4" xfId="13236" xr:uid="{00000000-0005-0000-0000-0000B4330000}"/>
    <cellStyle name="Normal 2 19 3 2 4" xfId="13237" xr:uid="{00000000-0005-0000-0000-0000B5330000}"/>
    <cellStyle name="Normal 2 19 3 2 4 2" xfId="13238" xr:uid="{00000000-0005-0000-0000-0000B6330000}"/>
    <cellStyle name="Normal 2 19 3 2 4 2 2" xfId="13239" xr:uid="{00000000-0005-0000-0000-0000B7330000}"/>
    <cellStyle name="Normal 2 19 3 2 4 3" xfId="13240" xr:uid="{00000000-0005-0000-0000-0000B8330000}"/>
    <cellStyle name="Normal 2 19 3 2 5" xfId="13241" xr:uid="{00000000-0005-0000-0000-0000B9330000}"/>
    <cellStyle name="Normal 2 19 3 2 5 2" xfId="13242" xr:uid="{00000000-0005-0000-0000-0000BA330000}"/>
    <cellStyle name="Normal 2 19 3 2 6" xfId="13243" xr:uid="{00000000-0005-0000-0000-0000BB330000}"/>
    <cellStyle name="Normal 2 19 3 3" xfId="13244" xr:uid="{00000000-0005-0000-0000-0000BC330000}"/>
    <cellStyle name="Normal 2 19 3 3 2" xfId="13245" xr:uid="{00000000-0005-0000-0000-0000BD330000}"/>
    <cellStyle name="Normal 2 19 3 3 2 2" xfId="13246" xr:uid="{00000000-0005-0000-0000-0000BE330000}"/>
    <cellStyle name="Normal 2 19 3 3 2 2 2" xfId="13247" xr:uid="{00000000-0005-0000-0000-0000BF330000}"/>
    <cellStyle name="Normal 2 19 3 3 2 2 2 2" xfId="13248" xr:uid="{00000000-0005-0000-0000-0000C0330000}"/>
    <cellStyle name="Normal 2 19 3 3 2 2 3" xfId="13249" xr:uid="{00000000-0005-0000-0000-0000C1330000}"/>
    <cellStyle name="Normal 2 19 3 3 2 3" xfId="13250" xr:uid="{00000000-0005-0000-0000-0000C2330000}"/>
    <cellStyle name="Normal 2 19 3 3 2 3 2" xfId="13251" xr:uid="{00000000-0005-0000-0000-0000C3330000}"/>
    <cellStyle name="Normal 2 19 3 3 2 4" xfId="13252" xr:uid="{00000000-0005-0000-0000-0000C4330000}"/>
    <cellStyle name="Normal 2 19 3 3 3" xfId="13253" xr:uid="{00000000-0005-0000-0000-0000C5330000}"/>
    <cellStyle name="Normal 2 19 3 3 3 2" xfId="13254" xr:uid="{00000000-0005-0000-0000-0000C6330000}"/>
    <cellStyle name="Normal 2 19 3 3 3 2 2" xfId="13255" xr:uid="{00000000-0005-0000-0000-0000C7330000}"/>
    <cellStyle name="Normal 2 19 3 3 3 3" xfId="13256" xr:uid="{00000000-0005-0000-0000-0000C8330000}"/>
    <cellStyle name="Normal 2 19 3 3 4" xfId="13257" xr:uid="{00000000-0005-0000-0000-0000C9330000}"/>
    <cellStyle name="Normal 2 19 3 3 4 2" xfId="13258" xr:uid="{00000000-0005-0000-0000-0000CA330000}"/>
    <cellStyle name="Normal 2 19 3 3 5" xfId="13259" xr:uid="{00000000-0005-0000-0000-0000CB330000}"/>
    <cellStyle name="Normal 2 19 3 4" xfId="13260" xr:uid="{00000000-0005-0000-0000-0000CC330000}"/>
    <cellStyle name="Normal 2 19 3 4 2" xfId="13261" xr:uid="{00000000-0005-0000-0000-0000CD330000}"/>
    <cellStyle name="Normal 2 19 3 4 2 2" xfId="13262" xr:uid="{00000000-0005-0000-0000-0000CE330000}"/>
    <cellStyle name="Normal 2 19 3 4 2 2 2" xfId="13263" xr:uid="{00000000-0005-0000-0000-0000CF330000}"/>
    <cellStyle name="Normal 2 19 3 4 2 3" xfId="13264" xr:uid="{00000000-0005-0000-0000-0000D0330000}"/>
    <cellStyle name="Normal 2 19 3 4 3" xfId="13265" xr:uid="{00000000-0005-0000-0000-0000D1330000}"/>
    <cellStyle name="Normal 2 19 3 4 3 2" xfId="13266" xr:uid="{00000000-0005-0000-0000-0000D2330000}"/>
    <cellStyle name="Normal 2 19 3 4 4" xfId="13267" xr:uid="{00000000-0005-0000-0000-0000D3330000}"/>
    <cellStyle name="Normal 2 19 3 5" xfId="13268" xr:uid="{00000000-0005-0000-0000-0000D4330000}"/>
    <cellStyle name="Normal 2 19 3 5 2" xfId="13269" xr:uid="{00000000-0005-0000-0000-0000D5330000}"/>
    <cellStyle name="Normal 2 19 3 5 2 2" xfId="13270" xr:uid="{00000000-0005-0000-0000-0000D6330000}"/>
    <cellStyle name="Normal 2 19 3 5 3" xfId="13271" xr:uid="{00000000-0005-0000-0000-0000D7330000}"/>
    <cellStyle name="Normal 2 19 3 6" xfId="13272" xr:uid="{00000000-0005-0000-0000-0000D8330000}"/>
    <cellStyle name="Normal 2 19 3 6 2" xfId="13273" xr:uid="{00000000-0005-0000-0000-0000D9330000}"/>
    <cellStyle name="Normal 2 19 3 7" xfId="13274" xr:uid="{00000000-0005-0000-0000-0000DA330000}"/>
    <cellStyle name="Normal 2 19 4" xfId="13275" xr:uid="{00000000-0005-0000-0000-0000DB330000}"/>
    <cellStyle name="Normal 2 19 4 2" xfId="13276" xr:uid="{00000000-0005-0000-0000-0000DC330000}"/>
    <cellStyle name="Normal 2 19 4 2 2" xfId="13277" xr:uid="{00000000-0005-0000-0000-0000DD330000}"/>
    <cellStyle name="Normal 2 19 4 2 2 2" xfId="13278" xr:uid="{00000000-0005-0000-0000-0000DE330000}"/>
    <cellStyle name="Normal 2 19 4 2 2 2 2" xfId="13279" xr:uid="{00000000-0005-0000-0000-0000DF330000}"/>
    <cellStyle name="Normal 2 19 4 2 2 2 2 2" xfId="13280" xr:uid="{00000000-0005-0000-0000-0000E0330000}"/>
    <cellStyle name="Normal 2 19 4 2 2 2 3" xfId="13281" xr:uid="{00000000-0005-0000-0000-0000E1330000}"/>
    <cellStyle name="Normal 2 19 4 2 2 3" xfId="13282" xr:uid="{00000000-0005-0000-0000-0000E2330000}"/>
    <cellStyle name="Normal 2 19 4 2 2 3 2" xfId="13283" xr:uid="{00000000-0005-0000-0000-0000E3330000}"/>
    <cellStyle name="Normal 2 19 4 2 2 4" xfId="13284" xr:uid="{00000000-0005-0000-0000-0000E4330000}"/>
    <cellStyle name="Normal 2 19 4 2 3" xfId="13285" xr:uid="{00000000-0005-0000-0000-0000E5330000}"/>
    <cellStyle name="Normal 2 19 4 2 3 2" xfId="13286" xr:uid="{00000000-0005-0000-0000-0000E6330000}"/>
    <cellStyle name="Normal 2 19 4 2 3 2 2" xfId="13287" xr:uid="{00000000-0005-0000-0000-0000E7330000}"/>
    <cellStyle name="Normal 2 19 4 2 3 3" xfId="13288" xr:uid="{00000000-0005-0000-0000-0000E8330000}"/>
    <cellStyle name="Normal 2 19 4 2 4" xfId="13289" xr:uid="{00000000-0005-0000-0000-0000E9330000}"/>
    <cellStyle name="Normal 2 19 4 2 4 2" xfId="13290" xr:uid="{00000000-0005-0000-0000-0000EA330000}"/>
    <cellStyle name="Normal 2 19 4 2 5" xfId="13291" xr:uid="{00000000-0005-0000-0000-0000EB330000}"/>
    <cellStyle name="Normal 2 19 4 3" xfId="13292" xr:uid="{00000000-0005-0000-0000-0000EC330000}"/>
    <cellStyle name="Normal 2 19 4 3 2" xfId="13293" xr:uid="{00000000-0005-0000-0000-0000ED330000}"/>
    <cellStyle name="Normal 2 19 4 3 2 2" xfId="13294" xr:uid="{00000000-0005-0000-0000-0000EE330000}"/>
    <cellStyle name="Normal 2 19 4 3 2 2 2" xfId="13295" xr:uid="{00000000-0005-0000-0000-0000EF330000}"/>
    <cellStyle name="Normal 2 19 4 3 2 3" xfId="13296" xr:uid="{00000000-0005-0000-0000-0000F0330000}"/>
    <cellStyle name="Normal 2 19 4 3 3" xfId="13297" xr:uid="{00000000-0005-0000-0000-0000F1330000}"/>
    <cellStyle name="Normal 2 19 4 3 3 2" xfId="13298" xr:uid="{00000000-0005-0000-0000-0000F2330000}"/>
    <cellStyle name="Normal 2 19 4 3 4" xfId="13299" xr:uid="{00000000-0005-0000-0000-0000F3330000}"/>
    <cellStyle name="Normal 2 19 4 4" xfId="13300" xr:uid="{00000000-0005-0000-0000-0000F4330000}"/>
    <cellStyle name="Normal 2 19 4 4 2" xfId="13301" xr:uid="{00000000-0005-0000-0000-0000F5330000}"/>
    <cellStyle name="Normal 2 19 4 4 2 2" xfId="13302" xr:uid="{00000000-0005-0000-0000-0000F6330000}"/>
    <cellStyle name="Normal 2 19 4 4 3" xfId="13303" xr:uid="{00000000-0005-0000-0000-0000F7330000}"/>
    <cellStyle name="Normal 2 19 4 5" xfId="13304" xr:uid="{00000000-0005-0000-0000-0000F8330000}"/>
    <cellStyle name="Normal 2 19 4 5 2" xfId="13305" xr:uid="{00000000-0005-0000-0000-0000F9330000}"/>
    <cellStyle name="Normal 2 19 4 6" xfId="13306" xr:uid="{00000000-0005-0000-0000-0000FA330000}"/>
    <cellStyle name="Normal 2 19 5" xfId="13307" xr:uid="{00000000-0005-0000-0000-0000FB330000}"/>
    <cellStyle name="Normal 2 19 5 2" xfId="13308" xr:uid="{00000000-0005-0000-0000-0000FC330000}"/>
    <cellStyle name="Normal 2 19 5 2 2" xfId="13309" xr:uid="{00000000-0005-0000-0000-0000FD330000}"/>
    <cellStyle name="Normal 2 19 5 2 2 2" xfId="13310" xr:uid="{00000000-0005-0000-0000-0000FE330000}"/>
    <cellStyle name="Normal 2 19 5 2 2 2 2" xfId="13311" xr:uid="{00000000-0005-0000-0000-0000FF330000}"/>
    <cellStyle name="Normal 2 19 5 2 2 3" xfId="13312" xr:uid="{00000000-0005-0000-0000-000000340000}"/>
    <cellStyle name="Normal 2 19 5 2 3" xfId="13313" xr:uid="{00000000-0005-0000-0000-000001340000}"/>
    <cellStyle name="Normal 2 19 5 2 3 2" xfId="13314" xr:uid="{00000000-0005-0000-0000-000002340000}"/>
    <cellStyle name="Normal 2 19 5 2 4" xfId="13315" xr:uid="{00000000-0005-0000-0000-000003340000}"/>
    <cellStyle name="Normal 2 19 5 3" xfId="13316" xr:uid="{00000000-0005-0000-0000-000004340000}"/>
    <cellStyle name="Normal 2 19 5 3 2" xfId="13317" xr:uid="{00000000-0005-0000-0000-000005340000}"/>
    <cellStyle name="Normal 2 19 5 3 2 2" xfId="13318" xr:uid="{00000000-0005-0000-0000-000006340000}"/>
    <cellStyle name="Normal 2 19 5 3 3" xfId="13319" xr:uid="{00000000-0005-0000-0000-000007340000}"/>
    <cellStyle name="Normal 2 19 5 4" xfId="13320" xr:uid="{00000000-0005-0000-0000-000008340000}"/>
    <cellStyle name="Normal 2 19 5 4 2" xfId="13321" xr:uid="{00000000-0005-0000-0000-000009340000}"/>
    <cellStyle name="Normal 2 19 5 5" xfId="13322" xr:uid="{00000000-0005-0000-0000-00000A340000}"/>
    <cellStyle name="Normal 2 19 6" xfId="13323" xr:uid="{00000000-0005-0000-0000-00000B340000}"/>
    <cellStyle name="Normal 2 19 6 2" xfId="13324" xr:uid="{00000000-0005-0000-0000-00000C340000}"/>
    <cellStyle name="Normal 2 19 6 2 2" xfId="13325" xr:uid="{00000000-0005-0000-0000-00000D340000}"/>
    <cellStyle name="Normal 2 19 6 2 2 2" xfId="13326" xr:uid="{00000000-0005-0000-0000-00000E340000}"/>
    <cellStyle name="Normal 2 19 6 2 3" xfId="13327" xr:uid="{00000000-0005-0000-0000-00000F340000}"/>
    <cellStyle name="Normal 2 19 6 3" xfId="13328" xr:uid="{00000000-0005-0000-0000-000010340000}"/>
    <cellStyle name="Normal 2 19 6 3 2" xfId="13329" xr:uid="{00000000-0005-0000-0000-000011340000}"/>
    <cellStyle name="Normal 2 19 6 4" xfId="13330" xr:uid="{00000000-0005-0000-0000-000012340000}"/>
    <cellStyle name="Normal 2 19 7" xfId="13331" xr:uid="{00000000-0005-0000-0000-000013340000}"/>
    <cellStyle name="Normal 2 19 7 2" xfId="13332" xr:uid="{00000000-0005-0000-0000-000014340000}"/>
    <cellStyle name="Normal 2 19 7 2 2" xfId="13333" xr:uid="{00000000-0005-0000-0000-000015340000}"/>
    <cellStyle name="Normal 2 19 7 3" xfId="13334" xr:uid="{00000000-0005-0000-0000-000016340000}"/>
    <cellStyle name="Normal 2 19 8" xfId="13335" xr:uid="{00000000-0005-0000-0000-000017340000}"/>
    <cellStyle name="Normal 2 19 8 2" xfId="13336" xr:uid="{00000000-0005-0000-0000-000018340000}"/>
    <cellStyle name="Normal 2 19 9" xfId="13337" xr:uid="{00000000-0005-0000-0000-000019340000}"/>
    <cellStyle name="Normal 2 2" xfId="188" xr:uid="{00000000-0005-0000-0000-0000BC000000}"/>
    <cellStyle name="Normal 2 2 10" xfId="13339" xr:uid="{00000000-0005-0000-0000-00001B340000}"/>
    <cellStyle name="Normal 2 2 10 2" xfId="13340" xr:uid="{00000000-0005-0000-0000-00001C340000}"/>
    <cellStyle name="Normal 2 2 10 2 2" xfId="13341" xr:uid="{00000000-0005-0000-0000-00001D340000}"/>
    <cellStyle name="Normal 2 2 10 2 2 2" xfId="13342" xr:uid="{00000000-0005-0000-0000-00001E340000}"/>
    <cellStyle name="Normal 2 2 10 2 2 2 2" xfId="13343" xr:uid="{00000000-0005-0000-0000-00001F340000}"/>
    <cellStyle name="Normal 2 2 10 2 2 2 2 2" xfId="13344" xr:uid="{00000000-0005-0000-0000-000020340000}"/>
    <cellStyle name="Normal 2 2 10 2 2 2 2 2 2" xfId="13345" xr:uid="{00000000-0005-0000-0000-000021340000}"/>
    <cellStyle name="Normal 2 2 10 2 2 2 2 2 2 2" xfId="13346" xr:uid="{00000000-0005-0000-0000-000022340000}"/>
    <cellStyle name="Normal 2 2 10 2 2 2 2 2 3" xfId="13347" xr:uid="{00000000-0005-0000-0000-000023340000}"/>
    <cellStyle name="Normal 2 2 10 2 2 2 2 3" xfId="13348" xr:uid="{00000000-0005-0000-0000-000024340000}"/>
    <cellStyle name="Normal 2 2 10 2 2 2 2 3 2" xfId="13349" xr:uid="{00000000-0005-0000-0000-000025340000}"/>
    <cellStyle name="Normal 2 2 10 2 2 2 2 4" xfId="13350" xr:uid="{00000000-0005-0000-0000-000026340000}"/>
    <cellStyle name="Normal 2 2 10 2 2 2 3" xfId="13351" xr:uid="{00000000-0005-0000-0000-000027340000}"/>
    <cellStyle name="Normal 2 2 10 2 2 2 3 2" xfId="13352" xr:uid="{00000000-0005-0000-0000-000028340000}"/>
    <cellStyle name="Normal 2 2 10 2 2 2 3 2 2" xfId="13353" xr:uid="{00000000-0005-0000-0000-000029340000}"/>
    <cellStyle name="Normal 2 2 10 2 2 2 3 3" xfId="13354" xr:uid="{00000000-0005-0000-0000-00002A340000}"/>
    <cellStyle name="Normal 2 2 10 2 2 2 4" xfId="13355" xr:uid="{00000000-0005-0000-0000-00002B340000}"/>
    <cellStyle name="Normal 2 2 10 2 2 2 4 2" xfId="13356" xr:uid="{00000000-0005-0000-0000-00002C340000}"/>
    <cellStyle name="Normal 2 2 10 2 2 2 5" xfId="13357" xr:uid="{00000000-0005-0000-0000-00002D340000}"/>
    <cellStyle name="Normal 2 2 10 2 2 3" xfId="13358" xr:uid="{00000000-0005-0000-0000-00002E340000}"/>
    <cellStyle name="Normal 2 2 10 2 2 3 2" xfId="13359" xr:uid="{00000000-0005-0000-0000-00002F340000}"/>
    <cellStyle name="Normal 2 2 10 2 2 3 2 2" xfId="13360" xr:uid="{00000000-0005-0000-0000-000030340000}"/>
    <cellStyle name="Normal 2 2 10 2 2 3 2 2 2" xfId="13361" xr:uid="{00000000-0005-0000-0000-000031340000}"/>
    <cellStyle name="Normal 2 2 10 2 2 3 2 3" xfId="13362" xr:uid="{00000000-0005-0000-0000-000032340000}"/>
    <cellStyle name="Normal 2 2 10 2 2 3 3" xfId="13363" xr:uid="{00000000-0005-0000-0000-000033340000}"/>
    <cellStyle name="Normal 2 2 10 2 2 3 3 2" xfId="13364" xr:uid="{00000000-0005-0000-0000-000034340000}"/>
    <cellStyle name="Normal 2 2 10 2 2 3 4" xfId="13365" xr:uid="{00000000-0005-0000-0000-000035340000}"/>
    <cellStyle name="Normal 2 2 10 2 2 4" xfId="13366" xr:uid="{00000000-0005-0000-0000-000036340000}"/>
    <cellStyle name="Normal 2 2 10 2 2 4 2" xfId="13367" xr:uid="{00000000-0005-0000-0000-000037340000}"/>
    <cellStyle name="Normal 2 2 10 2 2 4 2 2" xfId="13368" xr:uid="{00000000-0005-0000-0000-000038340000}"/>
    <cellStyle name="Normal 2 2 10 2 2 4 3" xfId="13369" xr:uid="{00000000-0005-0000-0000-000039340000}"/>
    <cellStyle name="Normal 2 2 10 2 2 5" xfId="13370" xr:uid="{00000000-0005-0000-0000-00003A340000}"/>
    <cellStyle name="Normal 2 2 10 2 2 5 2" xfId="13371" xr:uid="{00000000-0005-0000-0000-00003B340000}"/>
    <cellStyle name="Normal 2 2 10 2 2 6" xfId="13372" xr:uid="{00000000-0005-0000-0000-00003C340000}"/>
    <cellStyle name="Normal 2 2 10 2 3" xfId="13373" xr:uid="{00000000-0005-0000-0000-00003D340000}"/>
    <cellStyle name="Normal 2 2 10 2 3 2" xfId="13374" xr:uid="{00000000-0005-0000-0000-00003E340000}"/>
    <cellStyle name="Normal 2 2 10 2 3 2 2" xfId="13375" xr:uid="{00000000-0005-0000-0000-00003F340000}"/>
    <cellStyle name="Normal 2 2 10 2 3 2 2 2" xfId="13376" xr:uid="{00000000-0005-0000-0000-000040340000}"/>
    <cellStyle name="Normal 2 2 10 2 3 2 2 2 2" xfId="13377" xr:uid="{00000000-0005-0000-0000-000041340000}"/>
    <cellStyle name="Normal 2 2 10 2 3 2 2 3" xfId="13378" xr:uid="{00000000-0005-0000-0000-000042340000}"/>
    <cellStyle name="Normal 2 2 10 2 3 2 3" xfId="13379" xr:uid="{00000000-0005-0000-0000-000043340000}"/>
    <cellStyle name="Normal 2 2 10 2 3 2 3 2" xfId="13380" xr:uid="{00000000-0005-0000-0000-000044340000}"/>
    <cellStyle name="Normal 2 2 10 2 3 2 4" xfId="13381" xr:uid="{00000000-0005-0000-0000-000045340000}"/>
    <cellStyle name="Normal 2 2 10 2 3 3" xfId="13382" xr:uid="{00000000-0005-0000-0000-000046340000}"/>
    <cellStyle name="Normal 2 2 10 2 3 3 2" xfId="13383" xr:uid="{00000000-0005-0000-0000-000047340000}"/>
    <cellStyle name="Normal 2 2 10 2 3 3 2 2" xfId="13384" xr:uid="{00000000-0005-0000-0000-000048340000}"/>
    <cellStyle name="Normal 2 2 10 2 3 3 3" xfId="13385" xr:uid="{00000000-0005-0000-0000-000049340000}"/>
    <cellStyle name="Normal 2 2 10 2 3 4" xfId="13386" xr:uid="{00000000-0005-0000-0000-00004A340000}"/>
    <cellStyle name="Normal 2 2 10 2 3 4 2" xfId="13387" xr:uid="{00000000-0005-0000-0000-00004B340000}"/>
    <cellStyle name="Normal 2 2 10 2 3 5" xfId="13388" xr:uid="{00000000-0005-0000-0000-00004C340000}"/>
    <cellStyle name="Normal 2 2 10 2 4" xfId="13389" xr:uid="{00000000-0005-0000-0000-00004D340000}"/>
    <cellStyle name="Normal 2 2 10 2 4 2" xfId="13390" xr:uid="{00000000-0005-0000-0000-00004E340000}"/>
    <cellStyle name="Normal 2 2 10 2 4 2 2" xfId="13391" xr:uid="{00000000-0005-0000-0000-00004F340000}"/>
    <cellStyle name="Normal 2 2 10 2 4 2 2 2" xfId="13392" xr:uid="{00000000-0005-0000-0000-000050340000}"/>
    <cellStyle name="Normal 2 2 10 2 4 2 3" xfId="13393" xr:uid="{00000000-0005-0000-0000-000051340000}"/>
    <cellStyle name="Normal 2 2 10 2 4 3" xfId="13394" xr:uid="{00000000-0005-0000-0000-000052340000}"/>
    <cellStyle name="Normal 2 2 10 2 4 3 2" xfId="13395" xr:uid="{00000000-0005-0000-0000-000053340000}"/>
    <cellStyle name="Normal 2 2 10 2 4 4" xfId="13396" xr:uid="{00000000-0005-0000-0000-000054340000}"/>
    <cellStyle name="Normal 2 2 10 2 5" xfId="13397" xr:uid="{00000000-0005-0000-0000-000055340000}"/>
    <cellStyle name="Normal 2 2 10 2 5 2" xfId="13398" xr:uid="{00000000-0005-0000-0000-000056340000}"/>
    <cellStyle name="Normal 2 2 10 2 5 2 2" xfId="13399" xr:uid="{00000000-0005-0000-0000-000057340000}"/>
    <cellStyle name="Normal 2 2 10 2 5 3" xfId="13400" xr:uid="{00000000-0005-0000-0000-000058340000}"/>
    <cellStyle name="Normal 2 2 10 2 6" xfId="13401" xr:uid="{00000000-0005-0000-0000-000059340000}"/>
    <cellStyle name="Normal 2 2 10 2 6 2" xfId="13402" xr:uid="{00000000-0005-0000-0000-00005A340000}"/>
    <cellStyle name="Normal 2 2 10 2 7" xfId="13403" xr:uid="{00000000-0005-0000-0000-00005B340000}"/>
    <cellStyle name="Normal 2 2 10 3" xfId="13404" xr:uid="{00000000-0005-0000-0000-00005C340000}"/>
    <cellStyle name="Normal 2 2 10 3 2" xfId="13405" xr:uid="{00000000-0005-0000-0000-00005D340000}"/>
    <cellStyle name="Normal 2 2 10 3 2 2" xfId="13406" xr:uid="{00000000-0005-0000-0000-00005E340000}"/>
    <cellStyle name="Normal 2 2 10 3 2 2 2" xfId="13407" xr:uid="{00000000-0005-0000-0000-00005F340000}"/>
    <cellStyle name="Normal 2 2 10 3 2 2 2 2" xfId="13408" xr:uid="{00000000-0005-0000-0000-000060340000}"/>
    <cellStyle name="Normal 2 2 10 3 2 2 2 2 2" xfId="13409" xr:uid="{00000000-0005-0000-0000-000061340000}"/>
    <cellStyle name="Normal 2 2 10 3 2 2 2 2 2 2" xfId="13410" xr:uid="{00000000-0005-0000-0000-000062340000}"/>
    <cellStyle name="Normal 2 2 10 3 2 2 2 2 3" xfId="13411" xr:uid="{00000000-0005-0000-0000-000063340000}"/>
    <cellStyle name="Normal 2 2 10 3 2 2 2 3" xfId="13412" xr:uid="{00000000-0005-0000-0000-000064340000}"/>
    <cellStyle name="Normal 2 2 10 3 2 2 2 3 2" xfId="13413" xr:uid="{00000000-0005-0000-0000-000065340000}"/>
    <cellStyle name="Normal 2 2 10 3 2 2 2 4" xfId="13414" xr:uid="{00000000-0005-0000-0000-000066340000}"/>
    <cellStyle name="Normal 2 2 10 3 2 2 3" xfId="13415" xr:uid="{00000000-0005-0000-0000-000067340000}"/>
    <cellStyle name="Normal 2 2 10 3 2 2 3 2" xfId="13416" xr:uid="{00000000-0005-0000-0000-000068340000}"/>
    <cellStyle name="Normal 2 2 10 3 2 2 3 2 2" xfId="13417" xr:uid="{00000000-0005-0000-0000-000069340000}"/>
    <cellStyle name="Normal 2 2 10 3 2 2 3 3" xfId="13418" xr:uid="{00000000-0005-0000-0000-00006A340000}"/>
    <cellStyle name="Normal 2 2 10 3 2 2 4" xfId="13419" xr:uid="{00000000-0005-0000-0000-00006B340000}"/>
    <cellStyle name="Normal 2 2 10 3 2 2 4 2" xfId="13420" xr:uid="{00000000-0005-0000-0000-00006C340000}"/>
    <cellStyle name="Normal 2 2 10 3 2 2 5" xfId="13421" xr:uid="{00000000-0005-0000-0000-00006D340000}"/>
    <cellStyle name="Normal 2 2 10 3 2 3" xfId="13422" xr:uid="{00000000-0005-0000-0000-00006E340000}"/>
    <cellStyle name="Normal 2 2 10 3 2 3 2" xfId="13423" xr:uid="{00000000-0005-0000-0000-00006F340000}"/>
    <cellStyle name="Normal 2 2 10 3 2 3 2 2" xfId="13424" xr:uid="{00000000-0005-0000-0000-000070340000}"/>
    <cellStyle name="Normal 2 2 10 3 2 3 2 2 2" xfId="13425" xr:uid="{00000000-0005-0000-0000-000071340000}"/>
    <cellStyle name="Normal 2 2 10 3 2 3 2 3" xfId="13426" xr:uid="{00000000-0005-0000-0000-000072340000}"/>
    <cellStyle name="Normal 2 2 10 3 2 3 3" xfId="13427" xr:uid="{00000000-0005-0000-0000-000073340000}"/>
    <cellStyle name="Normal 2 2 10 3 2 3 3 2" xfId="13428" xr:uid="{00000000-0005-0000-0000-000074340000}"/>
    <cellStyle name="Normal 2 2 10 3 2 3 4" xfId="13429" xr:uid="{00000000-0005-0000-0000-000075340000}"/>
    <cellStyle name="Normal 2 2 10 3 2 4" xfId="13430" xr:uid="{00000000-0005-0000-0000-000076340000}"/>
    <cellStyle name="Normal 2 2 10 3 2 4 2" xfId="13431" xr:uid="{00000000-0005-0000-0000-000077340000}"/>
    <cellStyle name="Normal 2 2 10 3 2 4 2 2" xfId="13432" xr:uid="{00000000-0005-0000-0000-000078340000}"/>
    <cellStyle name="Normal 2 2 10 3 2 4 3" xfId="13433" xr:uid="{00000000-0005-0000-0000-000079340000}"/>
    <cellStyle name="Normal 2 2 10 3 2 5" xfId="13434" xr:uid="{00000000-0005-0000-0000-00007A340000}"/>
    <cellStyle name="Normal 2 2 10 3 2 5 2" xfId="13435" xr:uid="{00000000-0005-0000-0000-00007B340000}"/>
    <cellStyle name="Normal 2 2 10 3 2 6" xfId="13436" xr:uid="{00000000-0005-0000-0000-00007C340000}"/>
    <cellStyle name="Normal 2 2 10 3 3" xfId="13437" xr:uid="{00000000-0005-0000-0000-00007D340000}"/>
    <cellStyle name="Normal 2 2 10 3 3 2" xfId="13438" xr:uid="{00000000-0005-0000-0000-00007E340000}"/>
    <cellStyle name="Normal 2 2 10 3 3 2 2" xfId="13439" xr:uid="{00000000-0005-0000-0000-00007F340000}"/>
    <cellStyle name="Normal 2 2 10 3 3 2 2 2" xfId="13440" xr:uid="{00000000-0005-0000-0000-000080340000}"/>
    <cellStyle name="Normal 2 2 10 3 3 2 2 2 2" xfId="13441" xr:uid="{00000000-0005-0000-0000-000081340000}"/>
    <cellStyle name="Normal 2 2 10 3 3 2 2 3" xfId="13442" xr:uid="{00000000-0005-0000-0000-000082340000}"/>
    <cellStyle name="Normal 2 2 10 3 3 2 3" xfId="13443" xr:uid="{00000000-0005-0000-0000-000083340000}"/>
    <cellStyle name="Normal 2 2 10 3 3 2 3 2" xfId="13444" xr:uid="{00000000-0005-0000-0000-000084340000}"/>
    <cellStyle name="Normal 2 2 10 3 3 2 4" xfId="13445" xr:uid="{00000000-0005-0000-0000-000085340000}"/>
    <cellStyle name="Normal 2 2 10 3 3 3" xfId="13446" xr:uid="{00000000-0005-0000-0000-000086340000}"/>
    <cellStyle name="Normal 2 2 10 3 3 3 2" xfId="13447" xr:uid="{00000000-0005-0000-0000-000087340000}"/>
    <cellStyle name="Normal 2 2 10 3 3 3 2 2" xfId="13448" xr:uid="{00000000-0005-0000-0000-000088340000}"/>
    <cellStyle name="Normal 2 2 10 3 3 3 3" xfId="13449" xr:uid="{00000000-0005-0000-0000-000089340000}"/>
    <cellStyle name="Normal 2 2 10 3 3 4" xfId="13450" xr:uid="{00000000-0005-0000-0000-00008A340000}"/>
    <cellStyle name="Normal 2 2 10 3 3 4 2" xfId="13451" xr:uid="{00000000-0005-0000-0000-00008B340000}"/>
    <cellStyle name="Normal 2 2 10 3 3 5" xfId="13452" xr:uid="{00000000-0005-0000-0000-00008C340000}"/>
    <cellStyle name="Normal 2 2 10 3 4" xfId="13453" xr:uid="{00000000-0005-0000-0000-00008D340000}"/>
    <cellStyle name="Normal 2 2 10 3 4 2" xfId="13454" xr:uid="{00000000-0005-0000-0000-00008E340000}"/>
    <cellStyle name="Normal 2 2 10 3 4 2 2" xfId="13455" xr:uid="{00000000-0005-0000-0000-00008F340000}"/>
    <cellStyle name="Normal 2 2 10 3 4 2 2 2" xfId="13456" xr:uid="{00000000-0005-0000-0000-000090340000}"/>
    <cellStyle name="Normal 2 2 10 3 4 2 3" xfId="13457" xr:uid="{00000000-0005-0000-0000-000091340000}"/>
    <cellStyle name="Normal 2 2 10 3 4 3" xfId="13458" xr:uid="{00000000-0005-0000-0000-000092340000}"/>
    <cellStyle name="Normal 2 2 10 3 4 3 2" xfId="13459" xr:uid="{00000000-0005-0000-0000-000093340000}"/>
    <cellStyle name="Normal 2 2 10 3 4 4" xfId="13460" xr:uid="{00000000-0005-0000-0000-000094340000}"/>
    <cellStyle name="Normal 2 2 10 3 5" xfId="13461" xr:uid="{00000000-0005-0000-0000-000095340000}"/>
    <cellStyle name="Normal 2 2 10 3 5 2" xfId="13462" xr:uid="{00000000-0005-0000-0000-000096340000}"/>
    <cellStyle name="Normal 2 2 10 3 5 2 2" xfId="13463" xr:uid="{00000000-0005-0000-0000-000097340000}"/>
    <cellStyle name="Normal 2 2 10 3 5 3" xfId="13464" xr:uid="{00000000-0005-0000-0000-000098340000}"/>
    <cellStyle name="Normal 2 2 10 3 6" xfId="13465" xr:uid="{00000000-0005-0000-0000-000099340000}"/>
    <cellStyle name="Normal 2 2 10 3 6 2" xfId="13466" xr:uid="{00000000-0005-0000-0000-00009A340000}"/>
    <cellStyle name="Normal 2 2 10 3 7" xfId="13467" xr:uid="{00000000-0005-0000-0000-00009B340000}"/>
    <cellStyle name="Normal 2 2 10 4" xfId="13468" xr:uid="{00000000-0005-0000-0000-00009C340000}"/>
    <cellStyle name="Normal 2 2 10 4 2" xfId="13469" xr:uid="{00000000-0005-0000-0000-00009D340000}"/>
    <cellStyle name="Normal 2 2 10 4 2 2" xfId="13470" xr:uid="{00000000-0005-0000-0000-00009E340000}"/>
    <cellStyle name="Normal 2 2 10 4 2 2 2" xfId="13471" xr:uid="{00000000-0005-0000-0000-00009F340000}"/>
    <cellStyle name="Normal 2 2 10 4 2 2 2 2" xfId="13472" xr:uid="{00000000-0005-0000-0000-0000A0340000}"/>
    <cellStyle name="Normal 2 2 10 4 2 2 2 2 2" xfId="13473" xr:uid="{00000000-0005-0000-0000-0000A1340000}"/>
    <cellStyle name="Normal 2 2 10 4 2 2 2 3" xfId="13474" xr:uid="{00000000-0005-0000-0000-0000A2340000}"/>
    <cellStyle name="Normal 2 2 10 4 2 2 3" xfId="13475" xr:uid="{00000000-0005-0000-0000-0000A3340000}"/>
    <cellStyle name="Normal 2 2 10 4 2 2 3 2" xfId="13476" xr:uid="{00000000-0005-0000-0000-0000A4340000}"/>
    <cellStyle name="Normal 2 2 10 4 2 2 4" xfId="13477" xr:uid="{00000000-0005-0000-0000-0000A5340000}"/>
    <cellStyle name="Normal 2 2 10 4 2 3" xfId="13478" xr:uid="{00000000-0005-0000-0000-0000A6340000}"/>
    <cellStyle name="Normal 2 2 10 4 2 3 2" xfId="13479" xr:uid="{00000000-0005-0000-0000-0000A7340000}"/>
    <cellStyle name="Normal 2 2 10 4 2 3 2 2" xfId="13480" xr:uid="{00000000-0005-0000-0000-0000A8340000}"/>
    <cellStyle name="Normal 2 2 10 4 2 3 3" xfId="13481" xr:uid="{00000000-0005-0000-0000-0000A9340000}"/>
    <cellStyle name="Normal 2 2 10 4 2 4" xfId="13482" xr:uid="{00000000-0005-0000-0000-0000AA340000}"/>
    <cellStyle name="Normal 2 2 10 4 2 4 2" xfId="13483" xr:uid="{00000000-0005-0000-0000-0000AB340000}"/>
    <cellStyle name="Normal 2 2 10 4 2 5" xfId="13484" xr:uid="{00000000-0005-0000-0000-0000AC340000}"/>
    <cellStyle name="Normal 2 2 10 4 3" xfId="13485" xr:uid="{00000000-0005-0000-0000-0000AD340000}"/>
    <cellStyle name="Normal 2 2 10 4 3 2" xfId="13486" xr:uid="{00000000-0005-0000-0000-0000AE340000}"/>
    <cellStyle name="Normal 2 2 10 4 3 2 2" xfId="13487" xr:uid="{00000000-0005-0000-0000-0000AF340000}"/>
    <cellStyle name="Normal 2 2 10 4 3 2 2 2" xfId="13488" xr:uid="{00000000-0005-0000-0000-0000B0340000}"/>
    <cellStyle name="Normal 2 2 10 4 3 2 3" xfId="13489" xr:uid="{00000000-0005-0000-0000-0000B1340000}"/>
    <cellStyle name="Normal 2 2 10 4 3 3" xfId="13490" xr:uid="{00000000-0005-0000-0000-0000B2340000}"/>
    <cellStyle name="Normal 2 2 10 4 3 3 2" xfId="13491" xr:uid="{00000000-0005-0000-0000-0000B3340000}"/>
    <cellStyle name="Normal 2 2 10 4 3 4" xfId="13492" xr:uid="{00000000-0005-0000-0000-0000B4340000}"/>
    <cellStyle name="Normal 2 2 10 4 4" xfId="13493" xr:uid="{00000000-0005-0000-0000-0000B5340000}"/>
    <cellStyle name="Normal 2 2 10 4 4 2" xfId="13494" xr:uid="{00000000-0005-0000-0000-0000B6340000}"/>
    <cellStyle name="Normal 2 2 10 4 4 2 2" xfId="13495" xr:uid="{00000000-0005-0000-0000-0000B7340000}"/>
    <cellStyle name="Normal 2 2 10 4 4 3" xfId="13496" xr:uid="{00000000-0005-0000-0000-0000B8340000}"/>
    <cellStyle name="Normal 2 2 10 4 5" xfId="13497" xr:uid="{00000000-0005-0000-0000-0000B9340000}"/>
    <cellStyle name="Normal 2 2 10 4 5 2" xfId="13498" xr:uid="{00000000-0005-0000-0000-0000BA340000}"/>
    <cellStyle name="Normal 2 2 10 4 6" xfId="13499" xr:uid="{00000000-0005-0000-0000-0000BB340000}"/>
    <cellStyle name="Normal 2 2 10 5" xfId="13500" xr:uid="{00000000-0005-0000-0000-0000BC340000}"/>
    <cellStyle name="Normal 2 2 10 5 2" xfId="13501" xr:uid="{00000000-0005-0000-0000-0000BD340000}"/>
    <cellStyle name="Normal 2 2 10 5 2 2" xfId="13502" xr:uid="{00000000-0005-0000-0000-0000BE340000}"/>
    <cellStyle name="Normal 2 2 10 5 2 2 2" xfId="13503" xr:uid="{00000000-0005-0000-0000-0000BF340000}"/>
    <cellStyle name="Normal 2 2 10 5 2 2 2 2" xfId="13504" xr:uid="{00000000-0005-0000-0000-0000C0340000}"/>
    <cellStyle name="Normal 2 2 10 5 2 2 3" xfId="13505" xr:uid="{00000000-0005-0000-0000-0000C1340000}"/>
    <cellStyle name="Normal 2 2 10 5 2 3" xfId="13506" xr:uid="{00000000-0005-0000-0000-0000C2340000}"/>
    <cellStyle name="Normal 2 2 10 5 2 3 2" xfId="13507" xr:uid="{00000000-0005-0000-0000-0000C3340000}"/>
    <cellStyle name="Normal 2 2 10 5 2 4" xfId="13508" xr:uid="{00000000-0005-0000-0000-0000C4340000}"/>
    <cellStyle name="Normal 2 2 10 5 3" xfId="13509" xr:uid="{00000000-0005-0000-0000-0000C5340000}"/>
    <cellStyle name="Normal 2 2 10 5 3 2" xfId="13510" xr:uid="{00000000-0005-0000-0000-0000C6340000}"/>
    <cellStyle name="Normal 2 2 10 5 3 2 2" xfId="13511" xr:uid="{00000000-0005-0000-0000-0000C7340000}"/>
    <cellStyle name="Normal 2 2 10 5 3 3" xfId="13512" xr:uid="{00000000-0005-0000-0000-0000C8340000}"/>
    <cellStyle name="Normal 2 2 10 5 4" xfId="13513" xr:uid="{00000000-0005-0000-0000-0000C9340000}"/>
    <cellStyle name="Normal 2 2 10 5 4 2" xfId="13514" xr:uid="{00000000-0005-0000-0000-0000CA340000}"/>
    <cellStyle name="Normal 2 2 10 5 5" xfId="13515" xr:uid="{00000000-0005-0000-0000-0000CB340000}"/>
    <cellStyle name="Normal 2 2 10 6" xfId="13516" xr:uid="{00000000-0005-0000-0000-0000CC340000}"/>
    <cellStyle name="Normal 2 2 10 6 2" xfId="13517" xr:uid="{00000000-0005-0000-0000-0000CD340000}"/>
    <cellStyle name="Normal 2 2 10 6 2 2" xfId="13518" xr:uid="{00000000-0005-0000-0000-0000CE340000}"/>
    <cellStyle name="Normal 2 2 10 6 2 2 2" xfId="13519" xr:uid="{00000000-0005-0000-0000-0000CF340000}"/>
    <cellStyle name="Normal 2 2 10 6 2 3" xfId="13520" xr:uid="{00000000-0005-0000-0000-0000D0340000}"/>
    <cellStyle name="Normal 2 2 10 6 3" xfId="13521" xr:uid="{00000000-0005-0000-0000-0000D1340000}"/>
    <cellStyle name="Normal 2 2 10 6 3 2" xfId="13522" xr:uid="{00000000-0005-0000-0000-0000D2340000}"/>
    <cellStyle name="Normal 2 2 10 6 4" xfId="13523" xr:uid="{00000000-0005-0000-0000-0000D3340000}"/>
    <cellStyle name="Normal 2 2 10 7" xfId="13524" xr:uid="{00000000-0005-0000-0000-0000D4340000}"/>
    <cellStyle name="Normal 2 2 10 7 2" xfId="13525" xr:uid="{00000000-0005-0000-0000-0000D5340000}"/>
    <cellStyle name="Normal 2 2 10 7 2 2" xfId="13526" xr:uid="{00000000-0005-0000-0000-0000D6340000}"/>
    <cellStyle name="Normal 2 2 10 7 3" xfId="13527" xr:uid="{00000000-0005-0000-0000-0000D7340000}"/>
    <cellStyle name="Normal 2 2 10 8" xfId="13528" xr:uid="{00000000-0005-0000-0000-0000D8340000}"/>
    <cellStyle name="Normal 2 2 10 8 2" xfId="13529" xr:uid="{00000000-0005-0000-0000-0000D9340000}"/>
    <cellStyle name="Normal 2 2 10 9" xfId="13530" xr:uid="{00000000-0005-0000-0000-0000DA340000}"/>
    <cellStyle name="Normal 2 2 11" xfId="13531" xr:uid="{00000000-0005-0000-0000-0000DB340000}"/>
    <cellStyle name="Normal 2 2 11 2" xfId="13532" xr:uid="{00000000-0005-0000-0000-0000DC340000}"/>
    <cellStyle name="Normal 2 2 11 2 2" xfId="13533" xr:uid="{00000000-0005-0000-0000-0000DD340000}"/>
    <cellStyle name="Normal 2 2 11 2 2 2" xfId="13534" xr:uid="{00000000-0005-0000-0000-0000DE340000}"/>
    <cellStyle name="Normal 2 2 11 2 2 2 2" xfId="13535" xr:uid="{00000000-0005-0000-0000-0000DF340000}"/>
    <cellStyle name="Normal 2 2 11 2 2 2 2 2" xfId="13536" xr:uid="{00000000-0005-0000-0000-0000E0340000}"/>
    <cellStyle name="Normal 2 2 11 2 2 2 2 2 2" xfId="13537" xr:uid="{00000000-0005-0000-0000-0000E1340000}"/>
    <cellStyle name="Normal 2 2 11 2 2 2 2 2 2 2" xfId="13538" xr:uid="{00000000-0005-0000-0000-0000E2340000}"/>
    <cellStyle name="Normal 2 2 11 2 2 2 2 2 3" xfId="13539" xr:uid="{00000000-0005-0000-0000-0000E3340000}"/>
    <cellStyle name="Normal 2 2 11 2 2 2 2 3" xfId="13540" xr:uid="{00000000-0005-0000-0000-0000E4340000}"/>
    <cellStyle name="Normal 2 2 11 2 2 2 2 3 2" xfId="13541" xr:uid="{00000000-0005-0000-0000-0000E5340000}"/>
    <cellStyle name="Normal 2 2 11 2 2 2 2 4" xfId="13542" xr:uid="{00000000-0005-0000-0000-0000E6340000}"/>
    <cellStyle name="Normal 2 2 11 2 2 2 3" xfId="13543" xr:uid="{00000000-0005-0000-0000-0000E7340000}"/>
    <cellStyle name="Normal 2 2 11 2 2 2 3 2" xfId="13544" xr:uid="{00000000-0005-0000-0000-0000E8340000}"/>
    <cellStyle name="Normal 2 2 11 2 2 2 3 2 2" xfId="13545" xr:uid="{00000000-0005-0000-0000-0000E9340000}"/>
    <cellStyle name="Normal 2 2 11 2 2 2 3 3" xfId="13546" xr:uid="{00000000-0005-0000-0000-0000EA340000}"/>
    <cellStyle name="Normal 2 2 11 2 2 2 4" xfId="13547" xr:uid="{00000000-0005-0000-0000-0000EB340000}"/>
    <cellStyle name="Normal 2 2 11 2 2 2 4 2" xfId="13548" xr:uid="{00000000-0005-0000-0000-0000EC340000}"/>
    <cellStyle name="Normal 2 2 11 2 2 2 5" xfId="13549" xr:uid="{00000000-0005-0000-0000-0000ED340000}"/>
    <cellStyle name="Normal 2 2 11 2 2 3" xfId="13550" xr:uid="{00000000-0005-0000-0000-0000EE340000}"/>
    <cellStyle name="Normal 2 2 11 2 2 3 2" xfId="13551" xr:uid="{00000000-0005-0000-0000-0000EF340000}"/>
    <cellStyle name="Normal 2 2 11 2 2 3 2 2" xfId="13552" xr:uid="{00000000-0005-0000-0000-0000F0340000}"/>
    <cellStyle name="Normal 2 2 11 2 2 3 2 2 2" xfId="13553" xr:uid="{00000000-0005-0000-0000-0000F1340000}"/>
    <cellStyle name="Normal 2 2 11 2 2 3 2 3" xfId="13554" xr:uid="{00000000-0005-0000-0000-0000F2340000}"/>
    <cellStyle name="Normal 2 2 11 2 2 3 3" xfId="13555" xr:uid="{00000000-0005-0000-0000-0000F3340000}"/>
    <cellStyle name="Normal 2 2 11 2 2 3 3 2" xfId="13556" xr:uid="{00000000-0005-0000-0000-0000F4340000}"/>
    <cellStyle name="Normal 2 2 11 2 2 3 4" xfId="13557" xr:uid="{00000000-0005-0000-0000-0000F5340000}"/>
    <cellStyle name="Normal 2 2 11 2 2 4" xfId="13558" xr:uid="{00000000-0005-0000-0000-0000F6340000}"/>
    <cellStyle name="Normal 2 2 11 2 2 4 2" xfId="13559" xr:uid="{00000000-0005-0000-0000-0000F7340000}"/>
    <cellStyle name="Normal 2 2 11 2 2 4 2 2" xfId="13560" xr:uid="{00000000-0005-0000-0000-0000F8340000}"/>
    <cellStyle name="Normal 2 2 11 2 2 4 3" xfId="13561" xr:uid="{00000000-0005-0000-0000-0000F9340000}"/>
    <cellStyle name="Normal 2 2 11 2 2 5" xfId="13562" xr:uid="{00000000-0005-0000-0000-0000FA340000}"/>
    <cellStyle name="Normal 2 2 11 2 2 5 2" xfId="13563" xr:uid="{00000000-0005-0000-0000-0000FB340000}"/>
    <cellStyle name="Normal 2 2 11 2 2 6" xfId="13564" xr:uid="{00000000-0005-0000-0000-0000FC340000}"/>
    <cellStyle name="Normal 2 2 11 2 3" xfId="13565" xr:uid="{00000000-0005-0000-0000-0000FD340000}"/>
    <cellStyle name="Normal 2 2 11 2 3 2" xfId="13566" xr:uid="{00000000-0005-0000-0000-0000FE340000}"/>
    <cellStyle name="Normal 2 2 11 2 3 2 2" xfId="13567" xr:uid="{00000000-0005-0000-0000-0000FF340000}"/>
    <cellStyle name="Normal 2 2 11 2 3 2 2 2" xfId="13568" xr:uid="{00000000-0005-0000-0000-000000350000}"/>
    <cellStyle name="Normal 2 2 11 2 3 2 2 2 2" xfId="13569" xr:uid="{00000000-0005-0000-0000-000001350000}"/>
    <cellStyle name="Normal 2 2 11 2 3 2 2 3" xfId="13570" xr:uid="{00000000-0005-0000-0000-000002350000}"/>
    <cellStyle name="Normal 2 2 11 2 3 2 3" xfId="13571" xr:uid="{00000000-0005-0000-0000-000003350000}"/>
    <cellStyle name="Normal 2 2 11 2 3 2 3 2" xfId="13572" xr:uid="{00000000-0005-0000-0000-000004350000}"/>
    <cellStyle name="Normal 2 2 11 2 3 2 4" xfId="13573" xr:uid="{00000000-0005-0000-0000-000005350000}"/>
    <cellStyle name="Normal 2 2 11 2 3 3" xfId="13574" xr:uid="{00000000-0005-0000-0000-000006350000}"/>
    <cellStyle name="Normal 2 2 11 2 3 3 2" xfId="13575" xr:uid="{00000000-0005-0000-0000-000007350000}"/>
    <cellStyle name="Normal 2 2 11 2 3 3 2 2" xfId="13576" xr:uid="{00000000-0005-0000-0000-000008350000}"/>
    <cellStyle name="Normal 2 2 11 2 3 3 3" xfId="13577" xr:uid="{00000000-0005-0000-0000-000009350000}"/>
    <cellStyle name="Normal 2 2 11 2 3 4" xfId="13578" xr:uid="{00000000-0005-0000-0000-00000A350000}"/>
    <cellStyle name="Normal 2 2 11 2 3 4 2" xfId="13579" xr:uid="{00000000-0005-0000-0000-00000B350000}"/>
    <cellStyle name="Normal 2 2 11 2 3 5" xfId="13580" xr:uid="{00000000-0005-0000-0000-00000C350000}"/>
    <cellStyle name="Normal 2 2 11 2 4" xfId="13581" xr:uid="{00000000-0005-0000-0000-00000D350000}"/>
    <cellStyle name="Normal 2 2 11 2 4 2" xfId="13582" xr:uid="{00000000-0005-0000-0000-00000E350000}"/>
    <cellStyle name="Normal 2 2 11 2 4 2 2" xfId="13583" xr:uid="{00000000-0005-0000-0000-00000F350000}"/>
    <cellStyle name="Normal 2 2 11 2 4 2 2 2" xfId="13584" xr:uid="{00000000-0005-0000-0000-000010350000}"/>
    <cellStyle name="Normal 2 2 11 2 4 2 3" xfId="13585" xr:uid="{00000000-0005-0000-0000-000011350000}"/>
    <cellStyle name="Normal 2 2 11 2 4 3" xfId="13586" xr:uid="{00000000-0005-0000-0000-000012350000}"/>
    <cellStyle name="Normal 2 2 11 2 4 3 2" xfId="13587" xr:uid="{00000000-0005-0000-0000-000013350000}"/>
    <cellStyle name="Normal 2 2 11 2 4 4" xfId="13588" xr:uid="{00000000-0005-0000-0000-000014350000}"/>
    <cellStyle name="Normal 2 2 11 2 5" xfId="13589" xr:uid="{00000000-0005-0000-0000-000015350000}"/>
    <cellStyle name="Normal 2 2 11 2 5 2" xfId="13590" xr:uid="{00000000-0005-0000-0000-000016350000}"/>
    <cellStyle name="Normal 2 2 11 2 5 2 2" xfId="13591" xr:uid="{00000000-0005-0000-0000-000017350000}"/>
    <cellStyle name="Normal 2 2 11 2 5 3" xfId="13592" xr:uid="{00000000-0005-0000-0000-000018350000}"/>
    <cellStyle name="Normal 2 2 11 2 6" xfId="13593" xr:uid="{00000000-0005-0000-0000-000019350000}"/>
    <cellStyle name="Normal 2 2 11 2 6 2" xfId="13594" xr:uid="{00000000-0005-0000-0000-00001A350000}"/>
    <cellStyle name="Normal 2 2 11 2 7" xfId="13595" xr:uid="{00000000-0005-0000-0000-00001B350000}"/>
    <cellStyle name="Normal 2 2 11 3" xfId="13596" xr:uid="{00000000-0005-0000-0000-00001C350000}"/>
    <cellStyle name="Normal 2 2 11 3 2" xfId="13597" xr:uid="{00000000-0005-0000-0000-00001D350000}"/>
    <cellStyle name="Normal 2 2 11 3 2 2" xfId="13598" xr:uid="{00000000-0005-0000-0000-00001E350000}"/>
    <cellStyle name="Normal 2 2 11 3 2 2 2" xfId="13599" xr:uid="{00000000-0005-0000-0000-00001F350000}"/>
    <cellStyle name="Normal 2 2 11 3 2 2 2 2" xfId="13600" xr:uid="{00000000-0005-0000-0000-000020350000}"/>
    <cellStyle name="Normal 2 2 11 3 2 2 2 2 2" xfId="13601" xr:uid="{00000000-0005-0000-0000-000021350000}"/>
    <cellStyle name="Normal 2 2 11 3 2 2 2 2 2 2" xfId="13602" xr:uid="{00000000-0005-0000-0000-000022350000}"/>
    <cellStyle name="Normal 2 2 11 3 2 2 2 2 3" xfId="13603" xr:uid="{00000000-0005-0000-0000-000023350000}"/>
    <cellStyle name="Normal 2 2 11 3 2 2 2 3" xfId="13604" xr:uid="{00000000-0005-0000-0000-000024350000}"/>
    <cellStyle name="Normal 2 2 11 3 2 2 2 3 2" xfId="13605" xr:uid="{00000000-0005-0000-0000-000025350000}"/>
    <cellStyle name="Normal 2 2 11 3 2 2 2 4" xfId="13606" xr:uid="{00000000-0005-0000-0000-000026350000}"/>
    <cellStyle name="Normal 2 2 11 3 2 2 3" xfId="13607" xr:uid="{00000000-0005-0000-0000-000027350000}"/>
    <cellStyle name="Normal 2 2 11 3 2 2 3 2" xfId="13608" xr:uid="{00000000-0005-0000-0000-000028350000}"/>
    <cellStyle name="Normal 2 2 11 3 2 2 3 2 2" xfId="13609" xr:uid="{00000000-0005-0000-0000-000029350000}"/>
    <cellStyle name="Normal 2 2 11 3 2 2 3 3" xfId="13610" xr:uid="{00000000-0005-0000-0000-00002A350000}"/>
    <cellStyle name="Normal 2 2 11 3 2 2 4" xfId="13611" xr:uid="{00000000-0005-0000-0000-00002B350000}"/>
    <cellStyle name="Normal 2 2 11 3 2 2 4 2" xfId="13612" xr:uid="{00000000-0005-0000-0000-00002C350000}"/>
    <cellStyle name="Normal 2 2 11 3 2 2 5" xfId="13613" xr:uid="{00000000-0005-0000-0000-00002D350000}"/>
    <cellStyle name="Normal 2 2 11 3 2 3" xfId="13614" xr:uid="{00000000-0005-0000-0000-00002E350000}"/>
    <cellStyle name="Normal 2 2 11 3 2 3 2" xfId="13615" xr:uid="{00000000-0005-0000-0000-00002F350000}"/>
    <cellStyle name="Normal 2 2 11 3 2 3 2 2" xfId="13616" xr:uid="{00000000-0005-0000-0000-000030350000}"/>
    <cellStyle name="Normal 2 2 11 3 2 3 2 2 2" xfId="13617" xr:uid="{00000000-0005-0000-0000-000031350000}"/>
    <cellStyle name="Normal 2 2 11 3 2 3 2 3" xfId="13618" xr:uid="{00000000-0005-0000-0000-000032350000}"/>
    <cellStyle name="Normal 2 2 11 3 2 3 3" xfId="13619" xr:uid="{00000000-0005-0000-0000-000033350000}"/>
    <cellStyle name="Normal 2 2 11 3 2 3 3 2" xfId="13620" xr:uid="{00000000-0005-0000-0000-000034350000}"/>
    <cellStyle name="Normal 2 2 11 3 2 3 4" xfId="13621" xr:uid="{00000000-0005-0000-0000-000035350000}"/>
    <cellStyle name="Normal 2 2 11 3 2 4" xfId="13622" xr:uid="{00000000-0005-0000-0000-000036350000}"/>
    <cellStyle name="Normal 2 2 11 3 2 4 2" xfId="13623" xr:uid="{00000000-0005-0000-0000-000037350000}"/>
    <cellStyle name="Normal 2 2 11 3 2 4 2 2" xfId="13624" xr:uid="{00000000-0005-0000-0000-000038350000}"/>
    <cellStyle name="Normal 2 2 11 3 2 4 3" xfId="13625" xr:uid="{00000000-0005-0000-0000-000039350000}"/>
    <cellStyle name="Normal 2 2 11 3 2 5" xfId="13626" xr:uid="{00000000-0005-0000-0000-00003A350000}"/>
    <cellStyle name="Normal 2 2 11 3 2 5 2" xfId="13627" xr:uid="{00000000-0005-0000-0000-00003B350000}"/>
    <cellStyle name="Normal 2 2 11 3 2 6" xfId="13628" xr:uid="{00000000-0005-0000-0000-00003C350000}"/>
    <cellStyle name="Normal 2 2 11 3 3" xfId="13629" xr:uid="{00000000-0005-0000-0000-00003D350000}"/>
    <cellStyle name="Normal 2 2 11 3 3 2" xfId="13630" xr:uid="{00000000-0005-0000-0000-00003E350000}"/>
    <cellStyle name="Normal 2 2 11 3 3 2 2" xfId="13631" xr:uid="{00000000-0005-0000-0000-00003F350000}"/>
    <cellStyle name="Normal 2 2 11 3 3 2 2 2" xfId="13632" xr:uid="{00000000-0005-0000-0000-000040350000}"/>
    <cellStyle name="Normal 2 2 11 3 3 2 2 2 2" xfId="13633" xr:uid="{00000000-0005-0000-0000-000041350000}"/>
    <cellStyle name="Normal 2 2 11 3 3 2 2 3" xfId="13634" xr:uid="{00000000-0005-0000-0000-000042350000}"/>
    <cellStyle name="Normal 2 2 11 3 3 2 3" xfId="13635" xr:uid="{00000000-0005-0000-0000-000043350000}"/>
    <cellStyle name="Normal 2 2 11 3 3 2 3 2" xfId="13636" xr:uid="{00000000-0005-0000-0000-000044350000}"/>
    <cellStyle name="Normal 2 2 11 3 3 2 4" xfId="13637" xr:uid="{00000000-0005-0000-0000-000045350000}"/>
    <cellStyle name="Normal 2 2 11 3 3 3" xfId="13638" xr:uid="{00000000-0005-0000-0000-000046350000}"/>
    <cellStyle name="Normal 2 2 11 3 3 3 2" xfId="13639" xr:uid="{00000000-0005-0000-0000-000047350000}"/>
    <cellStyle name="Normal 2 2 11 3 3 3 2 2" xfId="13640" xr:uid="{00000000-0005-0000-0000-000048350000}"/>
    <cellStyle name="Normal 2 2 11 3 3 3 3" xfId="13641" xr:uid="{00000000-0005-0000-0000-000049350000}"/>
    <cellStyle name="Normal 2 2 11 3 3 4" xfId="13642" xr:uid="{00000000-0005-0000-0000-00004A350000}"/>
    <cellStyle name="Normal 2 2 11 3 3 4 2" xfId="13643" xr:uid="{00000000-0005-0000-0000-00004B350000}"/>
    <cellStyle name="Normal 2 2 11 3 3 5" xfId="13644" xr:uid="{00000000-0005-0000-0000-00004C350000}"/>
    <cellStyle name="Normal 2 2 11 3 4" xfId="13645" xr:uid="{00000000-0005-0000-0000-00004D350000}"/>
    <cellStyle name="Normal 2 2 11 3 4 2" xfId="13646" xr:uid="{00000000-0005-0000-0000-00004E350000}"/>
    <cellStyle name="Normal 2 2 11 3 4 2 2" xfId="13647" xr:uid="{00000000-0005-0000-0000-00004F350000}"/>
    <cellStyle name="Normal 2 2 11 3 4 2 2 2" xfId="13648" xr:uid="{00000000-0005-0000-0000-000050350000}"/>
    <cellStyle name="Normal 2 2 11 3 4 2 3" xfId="13649" xr:uid="{00000000-0005-0000-0000-000051350000}"/>
    <cellStyle name="Normal 2 2 11 3 4 3" xfId="13650" xr:uid="{00000000-0005-0000-0000-000052350000}"/>
    <cellStyle name="Normal 2 2 11 3 4 3 2" xfId="13651" xr:uid="{00000000-0005-0000-0000-000053350000}"/>
    <cellStyle name="Normal 2 2 11 3 4 4" xfId="13652" xr:uid="{00000000-0005-0000-0000-000054350000}"/>
    <cellStyle name="Normal 2 2 11 3 5" xfId="13653" xr:uid="{00000000-0005-0000-0000-000055350000}"/>
    <cellStyle name="Normal 2 2 11 3 5 2" xfId="13654" xr:uid="{00000000-0005-0000-0000-000056350000}"/>
    <cellStyle name="Normal 2 2 11 3 5 2 2" xfId="13655" xr:uid="{00000000-0005-0000-0000-000057350000}"/>
    <cellStyle name="Normal 2 2 11 3 5 3" xfId="13656" xr:uid="{00000000-0005-0000-0000-000058350000}"/>
    <cellStyle name="Normal 2 2 11 3 6" xfId="13657" xr:uid="{00000000-0005-0000-0000-000059350000}"/>
    <cellStyle name="Normal 2 2 11 3 6 2" xfId="13658" xr:uid="{00000000-0005-0000-0000-00005A350000}"/>
    <cellStyle name="Normal 2 2 11 3 7" xfId="13659" xr:uid="{00000000-0005-0000-0000-00005B350000}"/>
    <cellStyle name="Normal 2 2 11 4" xfId="13660" xr:uid="{00000000-0005-0000-0000-00005C350000}"/>
    <cellStyle name="Normal 2 2 11 4 2" xfId="13661" xr:uid="{00000000-0005-0000-0000-00005D350000}"/>
    <cellStyle name="Normal 2 2 11 4 2 2" xfId="13662" xr:uid="{00000000-0005-0000-0000-00005E350000}"/>
    <cellStyle name="Normal 2 2 11 4 2 2 2" xfId="13663" xr:uid="{00000000-0005-0000-0000-00005F350000}"/>
    <cellStyle name="Normal 2 2 11 4 2 2 2 2" xfId="13664" xr:uid="{00000000-0005-0000-0000-000060350000}"/>
    <cellStyle name="Normal 2 2 11 4 2 2 2 2 2" xfId="13665" xr:uid="{00000000-0005-0000-0000-000061350000}"/>
    <cellStyle name="Normal 2 2 11 4 2 2 2 3" xfId="13666" xr:uid="{00000000-0005-0000-0000-000062350000}"/>
    <cellStyle name="Normal 2 2 11 4 2 2 3" xfId="13667" xr:uid="{00000000-0005-0000-0000-000063350000}"/>
    <cellStyle name="Normal 2 2 11 4 2 2 3 2" xfId="13668" xr:uid="{00000000-0005-0000-0000-000064350000}"/>
    <cellStyle name="Normal 2 2 11 4 2 2 4" xfId="13669" xr:uid="{00000000-0005-0000-0000-000065350000}"/>
    <cellStyle name="Normal 2 2 11 4 2 3" xfId="13670" xr:uid="{00000000-0005-0000-0000-000066350000}"/>
    <cellStyle name="Normal 2 2 11 4 2 3 2" xfId="13671" xr:uid="{00000000-0005-0000-0000-000067350000}"/>
    <cellStyle name="Normal 2 2 11 4 2 3 2 2" xfId="13672" xr:uid="{00000000-0005-0000-0000-000068350000}"/>
    <cellStyle name="Normal 2 2 11 4 2 3 3" xfId="13673" xr:uid="{00000000-0005-0000-0000-000069350000}"/>
    <cellStyle name="Normal 2 2 11 4 2 4" xfId="13674" xr:uid="{00000000-0005-0000-0000-00006A350000}"/>
    <cellStyle name="Normal 2 2 11 4 2 4 2" xfId="13675" xr:uid="{00000000-0005-0000-0000-00006B350000}"/>
    <cellStyle name="Normal 2 2 11 4 2 5" xfId="13676" xr:uid="{00000000-0005-0000-0000-00006C350000}"/>
    <cellStyle name="Normal 2 2 11 4 3" xfId="13677" xr:uid="{00000000-0005-0000-0000-00006D350000}"/>
    <cellStyle name="Normal 2 2 11 4 3 2" xfId="13678" xr:uid="{00000000-0005-0000-0000-00006E350000}"/>
    <cellStyle name="Normal 2 2 11 4 3 2 2" xfId="13679" xr:uid="{00000000-0005-0000-0000-00006F350000}"/>
    <cellStyle name="Normal 2 2 11 4 3 2 2 2" xfId="13680" xr:uid="{00000000-0005-0000-0000-000070350000}"/>
    <cellStyle name="Normal 2 2 11 4 3 2 3" xfId="13681" xr:uid="{00000000-0005-0000-0000-000071350000}"/>
    <cellStyle name="Normal 2 2 11 4 3 3" xfId="13682" xr:uid="{00000000-0005-0000-0000-000072350000}"/>
    <cellStyle name="Normal 2 2 11 4 3 3 2" xfId="13683" xr:uid="{00000000-0005-0000-0000-000073350000}"/>
    <cellStyle name="Normal 2 2 11 4 3 4" xfId="13684" xr:uid="{00000000-0005-0000-0000-000074350000}"/>
    <cellStyle name="Normal 2 2 11 4 4" xfId="13685" xr:uid="{00000000-0005-0000-0000-000075350000}"/>
    <cellStyle name="Normal 2 2 11 4 4 2" xfId="13686" xr:uid="{00000000-0005-0000-0000-000076350000}"/>
    <cellStyle name="Normal 2 2 11 4 4 2 2" xfId="13687" xr:uid="{00000000-0005-0000-0000-000077350000}"/>
    <cellStyle name="Normal 2 2 11 4 4 3" xfId="13688" xr:uid="{00000000-0005-0000-0000-000078350000}"/>
    <cellStyle name="Normal 2 2 11 4 5" xfId="13689" xr:uid="{00000000-0005-0000-0000-000079350000}"/>
    <cellStyle name="Normal 2 2 11 4 5 2" xfId="13690" xr:uid="{00000000-0005-0000-0000-00007A350000}"/>
    <cellStyle name="Normal 2 2 11 4 6" xfId="13691" xr:uid="{00000000-0005-0000-0000-00007B350000}"/>
    <cellStyle name="Normal 2 2 11 5" xfId="13692" xr:uid="{00000000-0005-0000-0000-00007C350000}"/>
    <cellStyle name="Normal 2 2 11 5 2" xfId="13693" xr:uid="{00000000-0005-0000-0000-00007D350000}"/>
    <cellStyle name="Normal 2 2 11 5 2 2" xfId="13694" xr:uid="{00000000-0005-0000-0000-00007E350000}"/>
    <cellStyle name="Normal 2 2 11 5 2 2 2" xfId="13695" xr:uid="{00000000-0005-0000-0000-00007F350000}"/>
    <cellStyle name="Normal 2 2 11 5 2 2 2 2" xfId="13696" xr:uid="{00000000-0005-0000-0000-000080350000}"/>
    <cellStyle name="Normal 2 2 11 5 2 2 3" xfId="13697" xr:uid="{00000000-0005-0000-0000-000081350000}"/>
    <cellStyle name="Normal 2 2 11 5 2 3" xfId="13698" xr:uid="{00000000-0005-0000-0000-000082350000}"/>
    <cellStyle name="Normal 2 2 11 5 2 3 2" xfId="13699" xr:uid="{00000000-0005-0000-0000-000083350000}"/>
    <cellStyle name="Normal 2 2 11 5 2 4" xfId="13700" xr:uid="{00000000-0005-0000-0000-000084350000}"/>
    <cellStyle name="Normal 2 2 11 5 3" xfId="13701" xr:uid="{00000000-0005-0000-0000-000085350000}"/>
    <cellStyle name="Normal 2 2 11 5 3 2" xfId="13702" xr:uid="{00000000-0005-0000-0000-000086350000}"/>
    <cellStyle name="Normal 2 2 11 5 3 2 2" xfId="13703" xr:uid="{00000000-0005-0000-0000-000087350000}"/>
    <cellStyle name="Normal 2 2 11 5 3 3" xfId="13704" xr:uid="{00000000-0005-0000-0000-000088350000}"/>
    <cellStyle name="Normal 2 2 11 5 4" xfId="13705" xr:uid="{00000000-0005-0000-0000-000089350000}"/>
    <cellStyle name="Normal 2 2 11 5 4 2" xfId="13706" xr:uid="{00000000-0005-0000-0000-00008A350000}"/>
    <cellStyle name="Normal 2 2 11 5 5" xfId="13707" xr:uid="{00000000-0005-0000-0000-00008B350000}"/>
    <cellStyle name="Normal 2 2 11 6" xfId="13708" xr:uid="{00000000-0005-0000-0000-00008C350000}"/>
    <cellStyle name="Normal 2 2 11 6 2" xfId="13709" xr:uid="{00000000-0005-0000-0000-00008D350000}"/>
    <cellStyle name="Normal 2 2 11 6 2 2" xfId="13710" xr:uid="{00000000-0005-0000-0000-00008E350000}"/>
    <cellStyle name="Normal 2 2 11 6 2 2 2" xfId="13711" xr:uid="{00000000-0005-0000-0000-00008F350000}"/>
    <cellStyle name="Normal 2 2 11 6 2 3" xfId="13712" xr:uid="{00000000-0005-0000-0000-000090350000}"/>
    <cellStyle name="Normal 2 2 11 6 3" xfId="13713" xr:uid="{00000000-0005-0000-0000-000091350000}"/>
    <cellStyle name="Normal 2 2 11 6 3 2" xfId="13714" xr:uid="{00000000-0005-0000-0000-000092350000}"/>
    <cellStyle name="Normal 2 2 11 6 4" xfId="13715" xr:uid="{00000000-0005-0000-0000-000093350000}"/>
    <cellStyle name="Normal 2 2 11 7" xfId="13716" xr:uid="{00000000-0005-0000-0000-000094350000}"/>
    <cellStyle name="Normal 2 2 11 7 2" xfId="13717" xr:uid="{00000000-0005-0000-0000-000095350000}"/>
    <cellStyle name="Normal 2 2 11 7 2 2" xfId="13718" xr:uid="{00000000-0005-0000-0000-000096350000}"/>
    <cellStyle name="Normal 2 2 11 7 3" xfId="13719" xr:uid="{00000000-0005-0000-0000-000097350000}"/>
    <cellStyle name="Normal 2 2 11 8" xfId="13720" xr:uid="{00000000-0005-0000-0000-000098350000}"/>
    <cellStyle name="Normal 2 2 11 8 2" xfId="13721" xr:uid="{00000000-0005-0000-0000-000099350000}"/>
    <cellStyle name="Normal 2 2 11 9" xfId="13722" xr:uid="{00000000-0005-0000-0000-00009A350000}"/>
    <cellStyle name="Normal 2 2 12" xfId="13723" xr:uid="{00000000-0005-0000-0000-00009B350000}"/>
    <cellStyle name="Normal 2 2 12 2" xfId="13724" xr:uid="{00000000-0005-0000-0000-00009C350000}"/>
    <cellStyle name="Normal 2 2 12 2 2" xfId="13725" xr:uid="{00000000-0005-0000-0000-00009D350000}"/>
    <cellStyle name="Normal 2 2 12 2 2 2" xfId="13726" xr:uid="{00000000-0005-0000-0000-00009E350000}"/>
    <cellStyle name="Normal 2 2 12 2 2 2 2" xfId="13727" xr:uid="{00000000-0005-0000-0000-00009F350000}"/>
    <cellStyle name="Normal 2 2 12 2 2 2 2 2" xfId="13728" xr:uid="{00000000-0005-0000-0000-0000A0350000}"/>
    <cellStyle name="Normal 2 2 12 2 2 2 2 2 2" xfId="13729" xr:uid="{00000000-0005-0000-0000-0000A1350000}"/>
    <cellStyle name="Normal 2 2 12 2 2 2 2 2 2 2" xfId="13730" xr:uid="{00000000-0005-0000-0000-0000A2350000}"/>
    <cellStyle name="Normal 2 2 12 2 2 2 2 2 3" xfId="13731" xr:uid="{00000000-0005-0000-0000-0000A3350000}"/>
    <cellStyle name="Normal 2 2 12 2 2 2 2 3" xfId="13732" xr:uid="{00000000-0005-0000-0000-0000A4350000}"/>
    <cellStyle name="Normal 2 2 12 2 2 2 2 3 2" xfId="13733" xr:uid="{00000000-0005-0000-0000-0000A5350000}"/>
    <cellStyle name="Normal 2 2 12 2 2 2 2 4" xfId="13734" xr:uid="{00000000-0005-0000-0000-0000A6350000}"/>
    <cellStyle name="Normal 2 2 12 2 2 2 3" xfId="13735" xr:uid="{00000000-0005-0000-0000-0000A7350000}"/>
    <cellStyle name="Normal 2 2 12 2 2 2 3 2" xfId="13736" xr:uid="{00000000-0005-0000-0000-0000A8350000}"/>
    <cellStyle name="Normal 2 2 12 2 2 2 3 2 2" xfId="13737" xr:uid="{00000000-0005-0000-0000-0000A9350000}"/>
    <cellStyle name="Normal 2 2 12 2 2 2 3 3" xfId="13738" xr:uid="{00000000-0005-0000-0000-0000AA350000}"/>
    <cellStyle name="Normal 2 2 12 2 2 2 4" xfId="13739" xr:uid="{00000000-0005-0000-0000-0000AB350000}"/>
    <cellStyle name="Normal 2 2 12 2 2 2 4 2" xfId="13740" xr:uid="{00000000-0005-0000-0000-0000AC350000}"/>
    <cellStyle name="Normal 2 2 12 2 2 2 5" xfId="13741" xr:uid="{00000000-0005-0000-0000-0000AD350000}"/>
    <cellStyle name="Normal 2 2 12 2 2 3" xfId="13742" xr:uid="{00000000-0005-0000-0000-0000AE350000}"/>
    <cellStyle name="Normal 2 2 12 2 2 3 2" xfId="13743" xr:uid="{00000000-0005-0000-0000-0000AF350000}"/>
    <cellStyle name="Normal 2 2 12 2 2 3 2 2" xfId="13744" xr:uid="{00000000-0005-0000-0000-0000B0350000}"/>
    <cellStyle name="Normal 2 2 12 2 2 3 2 2 2" xfId="13745" xr:uid="{00000000-0005-0000-0000-0000B1350000}"/>
    <cellStyle name="Normal 2 2 12 2 2 3 2 3" xfId="13746" xr:uid="{00000000-0005-0000-0000-0000B2350000}"/>
    <cellStyle name="Normal 2 2 12 2 2 3 3" xfId="13747" xr:uid="{00000000-0005-0000-0000-0000B3350000}"/>
    <cellStyle name="Normal 2 2 12 2 2 3 3 2" xfId="13748" xr:uid="{00000000-0005-0000-0000-0000B4350000}"/>
    <cellStyle name="Normal 2 2 12 2 2 3 4" xfId="13749" xr:uid="{00000000-0005-0000-0000-0000B5350000}"/>
    <cellStyle name="Normal 2 2 12 2 2 4" xfId="13750" xr:uid="{00000000-0005-0000-0000-0000B6350000}"/>
    <cellStyle name="Normal 2 2 12 2 2 4 2" xfId="13751" xr:uid="{00000000-0005-0000-0000-0000B7350000}"/>
    <cellStyle name="Normal 2 2 12 2 2 4 2 2" xfId="13752" xr:uid="{00000000-0005-0000-0000-0000B8350000}"/>
    <cellStyle name="Normal 2 2 12 2 2 4 3" xfId="13753" xr:uid="{00000000-0005-0000-0000-0000B9350000}"/>
    <cellStyle name="Normal 2 2 12 2 2 5" xfId="13754" xr:uid="{00000000-0005-0000-0000-0000BA350000}"/>
    <cellStyle name="Normal 2 2 12 2 2 5 2" xfId="13755" xr:uid="{00000000-0005-0000-0000-0000BB350000}"/>
    <cellStyle name="Normal 2 2 12 2 2 6" xfId="13756" xr:uid="{00000000-0005-0000-0000-0000BC350000}"/>
    <cellStyle name="Normal 2 2 12 2 3" xfId="13757" xr:uid="{00000000-0005-0000-0000-0000BD350000}"/>
    <cellStyle name="Normal 2 2 12 2 3 2" xfId="13758" xr:uid="{00000000-0005-0000-0000-0000BE350000}"/>
    <cellStyle name="Normal 2 2 12 2 3 2 2" xfId="13759" xr:uid="{00000000-0005-0000-0000-0000BF350000}"/>
    <cellStyle name="Normal 2 2 12 2 3 2 2 2" xfId="13760" xr:uid="{00000000-0005-0000-0000-0000C0350000}"/>
    <cellStyle name="Normal 2 2 12 2 3 2 2 2 2" xfId="13761" xr:uid="{00000000-0005-0000-0000-0000C1350000}"/>
    <cellStyle name="Normal 2 2 12 2 3 2 2 3" xfId="13762" xr:uid="{00000000-0005-0000-0000-0000C2350000}"/>
    <cellStyle name="Normal 2 2 12 2 3 2 3" xfId="13763" xr:uid="{00000000-0005-0000-0000-0000C3350000}"/>
    <cellStyle name="Normal 2 2 12 2 3 2 3 2" xfId="13764" xr:uid="{00000000-0005-0000-0000-0000C4350000}"/>
    <cellStyle name="Normal 2 2 12 2 3 2 4" xfId="13765" xr:uid="{00000000-0005-0000-0000-0000C5350000}"/>
    <cellStyle name="Normal 2 2 12 2 3 3" xfId="13766" xr:uid="{00000000-0005-0000-0000-0000C6350000}"/>
    <cellStyle name="Normal 2 2 12 2 3 3 2" xfId="13767" xr:uid="{00000000-0005-0000-0000-0000C7350000}"/>
    <cellStyle name="Normal 2 2 12 2 3 3 2 2" xfId="13768" xr:uid="{00000000-0005-0000-0000-0000C8350000}"/>
    <cellStyle name="Normal 2 2 12 2 3 3 3" xfId="13769" xr:uid="{00000000-0005-0000-0000-0000C9350000}"/>
    <cellStyle name="Normal 2 2 12 2 3 4" xfId="13770" xr:uid="{00000000-0005-0000-0000-0000CA350000}"/>
    <cellStyle name="Normal 2 2 12 2 3 4 2" xfId="13771" xr:uid="{00000000-0005-0000-0000-0000CB350000}"/>
    <cellStyle name="Normal 2 2 12 2 3 5" xfId="13772" xr:uid="{00000000-0005-0000-0000-0000CC350000}"/>
    <cellStyle name="Normal 2 2 12 2 4" xfId="13773" xr:uid="{00000000-0005-0000-0000-0000CD350000}"/>
    <cellStyle name="Normal 2 2 12 2 4 2" xfId="13774" xr:uid="{00000000-0005-0000-0000-0000CE350000}"/>
    <cellStyle name="Normal 2 2 12 2 4 2 2" xfId="13775" xr:uid="{00000000-0005-0000-0000-0000CF350000}"/>
    <cellStyle name="Normal 2 2 12 2 4 2 2 2" xfId="13776" xr:uid="{00000000-0005-0000-0000-0000D0350000}"/>
    <cellStyle name="Normal 2 2 12 2 4 2 3" xfId="13777" xr:uid="{00000000-0005-0000-0000-0000D1350000}"/>
    <cellStyle name="Normal 2 2 12 2 4 3" xfId="13778" xr:uid="{00000000-0005-0000-0000-0000D2350000}"/>
    <cellStyle name="Normal 2 2 12 2 4 3 2" xfId="13779" xr:uid="{00000000-0005-0000-0000-0000D3350000}"/>
    <cellStyle name="Normal 2 2 12 2 4 4" xfId="13780" xr:uid="{00000000-0005-0000-0000-0000D4350000}"/>
    <cellStyle name="Normal 2 2 12 2 5" xfId="13781" xr:uid="{00000000-0005-0000-0000-0000D5350000}"/>
    <cellStyle name="Normal 2 2 12 2 5 2" xfId="13782" xr:uid="{00000000-0005-0000-0000-0000D6350000}"/>
    <cellStyle name="Normal 2 2 12 2 5 2 2" xfId="13783" xr:uid="{00000000-0005-0000-0000-0000D7350000}"/>
    <cellStyle name="Normal 2 2 12 2 5 3" xfId="13784" xr:uid="{00000000-0005-0000-0000-0000D8350000}"/>
    <cellStyle name="Normal 2 2 12 2 6" xfId="13785" xr:uid="{00000000-0005-0000-0000-0000D9350000}"/>
    <cellStyle name="Normal 2 2 12 2 6 2" xfId="13786" xr:uid="{00000000-0005-0000-0000-0000DA350000}"/>
    <cellStyle name="Normal 2 2 12 2 7" xfId="13787" xr:uid="{00000000-0005-0000-0000-0000DB350000}"/>
    <cellStyle name="Normal 2 2 12 3" xfId="13788" xr:uid="{00000000-0005-0000-0000-0000DC350000}"/>
    <cellStyle name="Normal 2 2 12 3 2" xfId="13789" xr:uid="{00000000-0005-0000-0000-0000DD350000}"/>
    <cellStyle name="Normal 2 2 12 3 2 2" xfId="13790" xr:uid="{00000000-0005-0000-0000-0000DE350000}"/>
    <cellStyle name="Normal 2 2 12 3 2 2 2" xfId="13791" xr:uid="{00000000-0005-0000-0000-0000DF350000}"/>
    <cellStyle name="Normal 2 2 12 3 2 2 2 2" xfId="13792" xr:uid="{00000000-0005-0000-0000-0000E0350000}"/>
    <cellStyle name="Normal 2 2 12 3 2 2 2 2 2" xfId="13793" xr:uid="{00000000-0005-0000-0000-0000E1350000}"/>
    <cellStyle name="Normal 2 2 12 3 2 2 2 2 2 2" xfId="13794" xr:uid="{00000000-0005-0000-0000-0000E2350000}"/>
    <cellStyle name="Normal 2 2 12 3 2 2 2 2 3" xfId="13795" xr:uid="{00000000-0005-0000-0000-0000E3350000}"/>
    <cellStyle name="Normal 2 2 12 3 2 2 2 3" xfId="13796" xr:uid="{00000000-0005-0000-0000-0000E4350000}"/>
    <cellStyle name="Normal 2 2 12 3 2 2 2 3 2" xfId="13797" xr:uid="{00000000-0005-0000-0000-0000E5350000}"/>
    <cellStyle name="Normal 2 2 12 3 2 2 2 4" xfId="13798" xr:uid="{00000000-0005-0000-0000-0000E6350000}"/>
    <cellStyle name="Normal 2 2 12 3 2 2 3" xfId="13799" xr:uid="{00000000-0005-0000-0000-0000E7350000}"/>
    <cellStyle name="Normal 2 2 12 3 2 2 3 2" xfId="13800" xr:uid="{00000000-0005-0000-0000-0000E8350000}"/>
    <cellStyle name="Normal 2 2 12 3 2 2 3 2 2" xfId="13801" xr:uid="{00000000-0005-0000-0000-0000E9350000}"/>
    <cellStyle name="Normal 2 2 12 3 2 2 3 3" xfId="13802" xr:uid="{00000000-0005-0000-0000-0000EA350000}"/>
    <cellStyle name="Normal 2 2 12 3 2 2 4" xfId="13803" xr:uid="{00000000-0005-0000-0000-0000EB350000}"/>
    <cellStyle name="Normal 2 2 12 3 2 2 4 2" xfId="13804" xr:uid="{00000000-0005-0000-0000-0000EC350000}"/>
    <cellStyle name="Normal 2 2 12 3 2 2 5" xfId="13805" xr:uid="{00000000-0005-0000-0000-0000ED350000}"/>
    <cellStyle name="Normal 2 2 12 3 2 3" xfId="13806" xr:uid="{00000000-0005-0000-0000-0000EE350000}"/>
    <cellStyle name="Normal 2 2 12 3 2 3 2" xfId="13807" xr:uid="{00000000-0005-0000-0000-0000EF350000}"/>
    <cellStyle name="Normal 2 2 12 3 2 3 2 2" xfId="13808" xr:uid="{00000000-0005-0000-0000-0000F0350000}"/>
    <cellStyle name="Normal 2 2 12 3 2 3 2 2 2" xfId="13809" xr:uid="{00000000-0005-0000-0000-0000F1350000}"/>
    <cellStyle name="Normal 2 2 12 3 2 3 2 3" xfId="13810" xr:uid="{00000000-0005-0000-0000-0000F2350000}"/>
    <cellStyle name="Normal 2 2 12 3 2 3 3" xfId="13811" xr:uid="{00000000-0005-0000-0000-0000F3350000}"/>
    <cellStyle name="Normal 2 2 12 3 2 3 3 2" xfId="13812" xr:uid="{00000000-0005-0000-0000-0000F4350000}"/>
    <cellStyle name="Normal 2 2 12 3 2 3 4" xfId="13813" xr:uid="{00000000-0005-0000-0000-0000F5350000}"/>
    <cellStyle name="Normal 2 2 12 3 2 4" xfId="13814" xr:uid="{00000000-0005-0000-0000-0000F6350000}"/>
    <cellStyle name="Normal 2 2 12 3 2 4 2" xfId="13815" xr:uid="{00000000-0005-0000-0000-0000F7350000}"/>
    <cellStyle name="Normal 2 2 12 3 2 4 2 2" xfId="13816" xr:uid="{00000000-0005-0000-0000-0000F8350000}"/>
    <cellStyle name="Normal 2 2 12 3 2 4 3" xfId="13817" xr:uid="{00000000-0005-0000-0000-0000F9350000}"/>
    <cellStyle name="Normal 2 2 12 3 2 5" xfId="13818" xr:uid="{00000000-0005-0000-0000-0000FA350000}"/>
    <cellStyle name="Normal 2 2 12 3 2 5 2" xfId="13819" xr:uid="{00000000-0005-0000-0000-0000FB350000}"/>
    <cellStyle name="Normal 2 2 12 3 2 6" xfId="13820" xr:uid="{00000000-0005-0000-0000-0000FC350000}"/>
    <cellStyle name="Normal 2 2 12 3 3" xfId="13821" xr:uid="{00000000-0005-0000-0000-0000FD350000}"/>
    <cellStyle name="Normal 2 2 12 3 3 2" xfId="13822" xr:uid="{00000000-0005-0000-0000-0000FE350000}"/>
    <cellStyle name="Normal 2 2 12 3 3 2 2" xfId="13823" xr:uid="{00000000-0005-0000-0000-0000FF350000}"/>
    <cellStyle name="Normal 2 2 12 3 3 2 2 2" xfId="13824" xr:uid="{00000000-0005-0000-0000-000000360000}"/>
    <cellStyle name="Normal 2 2 12 3 3 2 2 2 2" xfId="13825" xr:uid="{00000000-0005-0000-0000-000001360000}"/>
    <cellStyle name="Normal 2 2 12 3 3 2 2 3" xfId="13826" xr:uid="{00000000-0005-0000-0000-000002360000}"/>
    <cellStyle name="Normal 2 2 12 3 3 2 3" xfId="13827" xr:uid="{00000000-0005-0000-0000-000003360000}"/>
    <cellStyle name="Normal 2 2 12 3 3 2 3 2" xfId="13828" xr:uid="{00000000-0005-0000-0000-000004360000}"/>
    <cellStyle name="Normal 2 2 12 3 3 2 4" xfId="13829" xr:uid="{00000000-0005-0000-0000-000005360000}"/>
    <cellStyle name="Normal 2 2 12 3 3 3" xfId="13830" xr:uid="{00000000-0005-0000-0000-000006360000}"/>
    <cellStyle name="Normal 2 2 12 3 3 3 2" xfId="13831" xr:uid="{00000000-0005-0000-0000-000007360000}"/>
    <cellStyle name="Normal 2 2 12 3 3 3 2 2" xfId="13832" xr:uid="{00000000-0005-0000-0000-000008360000}"/>
    <cellStyle name="Normal 2 2 12 3 3 3 3" xfId="13833" xr:uid="{00000000-0005-0000-0000-000009360000}"/>
    <cellStyle name="Normal 2 2 12 3 3 4" xfId="13834" xr:uid="{00000000-0005-0000-0000-00000A360000}"/>
    <cellStyle name="Normal 2 2 12 3 3 4 2" xfId="13835" xr:uid="{00000000-0005-0000-0000-00000B360000}"/>
    <cellStyle name="Normal 2 2 12 3 3 5" xfId="13836" xr:uid="{00000000-0005-0000-0000-00000C360000}"/>
    <cellStyle name="Normal 2 2 12 3 4" xfId="13837" xr:uid="{00000000-0005-0000-0000-00000D360000}"/>
    <cellStyle name="Normal 2 2 12 3 4 2" xfId="13838" xr:uid="{00000000-0005-0000-0000-00000E360000}"/>
    <cellStyle name="Normal 2 2 12 3 4 2 2" xfId="13839" xr:uid="{00000000-0005-0000-0000-00000F360000}"/>
    <cellStyle name="Normal 2 2 12 3 4 2 2 2" xfId="13840" xr:uid="{00000000-0005-0000-0000-000010360000}"/>
    <cellStyle name="Normal 2 2 12 3 4 2 3" xfId="13841" xr:uid="{00000000-0005-0000-0000-000011360000}"/>
    <cellStyle name="Normal 2 2 12 3 4 3" xfId="13842" xr:uid="{00000000-0005-0000-0000-000012360000}"/>
    <cellStyle name="Normal 2 2 12 3 4 3 2" xfId="13843" xr:uid="{00000000-0005-0000-0000-000013360000}"/>
    <cellStyle name="Normal 2 2 12 3 4 4" xfId="13844" xr:uid="{00000000-0005-0000-0000-000014360000}"/>
    <cellStyle name="Normal 2 2 12 3 5" xfId="13845" xr:uid="{00000000-0005-0000-0000-000015360000}"/>
    <cellStyle name="Normal 2 2 12 3 5 2" xfId="13846" xr:uid="{00000000-0005-0000-0000-000016360000}"/>
    <cellStyle name="Normal 2 2 12 3 5 2 2" xfId="13847" xr:uid="{00000000-0005-0000-0000-000017360000}"/>
    <cellStyle name="Normal 2 2 12 3 5 3" xfId="13848" xr:uid="{00000000-0005-0000-0000-000018360000}"/>
    <cellStyle name="Normal 2 2 12 3 6" xfId="13849" xr:uid="{00000000-0005-0000-0000-000019360000}"/>
    <cellStyle name="Normal 2 2 12 3 6 2" xfId="13850" xr:uid="{00000000-0005-0000-0000-00001A360000}"/>
    <cellStyle name="Normal 2 2 12 3 7" xfId="13851" xr:uid="{00000000-0005-0000-0000-00001B360000}"/>
    <cellStyle name="Normal 2 2 12 4" xfId="13852" xr:uid="{00000000-0005-0000-0000-00001C360000}"/>
    <cellStyle name="Normal 2 2 12 4 2" xfId="13853" xr:uid="{00000000-0005-0000-0000-00001D360000}"/>
    <cellStyle name="Normal 2 2 12 4 2 2" xfId="13854" xr:uid="{00000000-0005-0000-0000-00001E360000}"/>
    <cellStyle name="Normal 2 2 12 4 2 2 2" xfId="13855" xr:uid="{00000000-0005-0000-0000-00001F360000}"/>
    <cellStyle name="Normal 2 2 12 4 2 2 2 2" xfId="13856" xr:uid="{00000000-0005-0000-0000-000020360000}"/>
    <cellStyle name="Normal 2 2 12 4 2 2 2 2 2" xfId="13857" xr:uid="{00000000-0005-0000-0000-000021360000}"/>
    <cellStyle name="Normal 2 2 12 4 2 2 2 3" xfId="13858" xr:uid="{00000000-0005-0000-0000-000022360000}"/>
    <cellStyle name="Normal 2 2 12 4 2 2 3" xfId="13859" xr:uid="{00000000-0005-0000-0000-000023360000}"/>
    <cellStyle name="Normal 2 2 12 4 2 2 3 2" xfId="13860" xr:uid="{00000000-0005-0000-0000-000024360000}"/>
    <cellStyle name="Normal 2 2 12 4 2 2 4" xfId="13861" xr:uid="{00000000-0005-0000-0000-000025360000}"/>
    <cellStyle name="Normal 2 2 12 4 2 3" xfId="13862" xr:uid="{00000000-0005-0000-0000-000026360000}"/>
    <cellStyle name="Normal 2 2 12 4 2 3 2" xfId="13863" xr:uid="{00000000-0005-0000-0000-000027360000}"/>
    <cellStyle name="Normal 2 2 12 4 2 3 2 2" xfId="13864" xr:uid="{00000000-0005-0000-0000-000028360000}"/>
    <cellStyle name="Normal 2 2 12 4 2 3 3" xfId="13865" xr:uid="{00000000-0005-0000-0000-000029360000}"/>
    <cellStyle name="Normal 2 2 12 4 2 4" xfId="13866" xr:uid="{00000000-0005-0000-0000-00002A360000}"/>
    <cellStyle name="Normal 2 2 12 4 2 4 2" xfId="13867" xr:uid="{00000000-0005-0000-0000-00002B360000}"/>
    <cellStyle name="Normal 2 2 12 4 2 5" xfId="13868" xr:uid="{00000000-0005-0000-0000-00002C360000}"/>
    <cellStyle name="Normal 2 2 12 4 3" xfId="13869" xr:uid="{00000000-0005-0000-0000-00002D360000}"/>
    <cellStyle name="Normal 2 2 12 4 3 2" xfId="13870" xr:uid="{00000000-0005-0000-0000-00002E360000}"/>
    <cellStyle name="Normal 2 2 12 4 3 2 2" xfId="13871" xr:uid="{00000000-0005-0000-0000-00002F360000}"/>
    <cellStyle name="Normal 2 2 12 4 3 2 2 2" xfId="13872" xr:uid="{00000000-0005-0000-0000-000030360000}"/>
    <cellStyle name="Normal 2 2 12 4 3 2 3" xfId="13873" xr:uid="{00000000-0005-0000-0000-000031360000}"/>
    <cellStyle name="Normal 2 2 12 4 3 3" xfId="13874" xr:uid="{00000000-0005-0000-0000-000032360000}"/>
    <cellStyle name="Normal 2 2 12 4 3 3 2" xfId="13875" xr:uid="{00000000-0005-0000-0000-000033360000}"/>
    <cellStyle name="Normal 2 2 12 4 3 4" xfId="13876" xr:uid="{00000000-0005-0000-0000-000034360000}"/>
    <cellStyle name="Normal 2 2 12 4 4" xfId="13877" xr:uid="{00000000-0005-0000-0000-000035360000}"/>
    <cellStyle name="Normal 2 2 12 4 4 2" xfId="13878" xr:uid="{00000000-0005-0000-0000-000036360000}"/>
    <cellStyle name="Normal 2 2 12 4 4 2 2" xfId="13879" xr:uid="{00000000-0005-0000-0000-000037360000}"/>
    <cellStyle name="Normal 2 2 12 4 4 3" xfId="13880" xr:uid="{00000000-0005-0000-0000-000038360000}"/>
    <cellStyle name="Normal 2 2 12 4 5" xfId="13881" xr:uid="{00000000-0005-0000-0000-000039360000}"/>
    <cellStyle name="Normal 2 2 12 4 5 2" xfId="13882" xr:uid="{00000000-0005-0000-0000-00003A360000}"/>
    <cellStyle name="Normal 2 2 12 4 6" xfId="13883" xr:uid="{00000000-0005-0000-0000-00003B360000}"/>
    <cellStyle name="Normal 2 2 12 5" xfId="13884" xr:uid="{00000000-0005-0000-0000-00003C360000}"/>
    <cellStyle name="Normal 2 2 12 5 2" xfId="13885" xr:uid="{00000000-0005-0000-0000-00003D360000}"/>
    <cellStyle name="Normal 2 2 12 5 2 2" xfId="13886" xr:uid="{00000000-0005-0000-0000-00003E360000}"/>
    <cellStyle name="Normal 2 2 12 5 2 2 2" xfId="13887" xr:uid="{00000000-0005-0000-0000-00003F360000}"/>
    <cellStyle name="Normal 2 2 12 5 2 2 2 2" xfId="13888" xr:uid="{00000000-0005-0000-0000-000040360000}"/>
    <cellStyle name="Normal 2 2 12 5 2 2 3" xfId="13889" xr:uid="{00000000-0005-0000-0000-000041360000}"/>
    <cellStyle name="Normal 2 2 12 5 2 3" xfId="13890" xr:uid="{00000000-0005-0000-0000-000042360000}"/>
    <cellStyle name="Normal 2 2 12 5 2 3 2" xfId="13891" xr:uid="{00000000-0005-0000-0000-000043360000}"/>
    <cellStyle name="Normal 2 2 12 5 2 4" xfId="13892" xr:uid="{00000000-0005-0000-0000-000044360000}"/>
    <cellStyle name="Normal 2 2 12 5 3" xfId="13893" xr:uid="{00000000-0005-0000-0000-000045360000}"/>
    <cellStyle name="Normal 2 2 12 5 3 2" xfId="13894" xr:uid="{00000000-0005-0000-0000-000046360000}"/>
    <cellStyle name="Normal 2 2 12 5 3 2 2" xfId="13895" xr:uid="{00000000-0005-0000-0000-000047360000}"/>
    <cellStyle name="Normal 2 2 12 5 3 3" xfId="13896" xr:uid="{00000000-0005-0000-0000-000048360000}"/>
    <cellStyle name="Normal 2 2 12 5 4" xfId="13897" xr:uid="{00000000-0005-0000-0000-000049360000}"/>
    <cellStyle name="Normal 2 2 12 5 4 2" xfId="13898" xr:uid="{00000000-0005-0000-0000-00004A360000}"/>
    <cellStyle name="Normal 2 2 12 5 5" xfId="13899" xr:uid="{00000000-0005-0000-0000-00004B360000}"/>
    <cellStyle name="Normal 2 2 12 6" xfId="13900" xr:uid="{00000000-0005-0000-0000-00004C360000}"/>
    <cellStyle name="Normal 2 2 12 6 2" xfId="13901" xr:uid="{00000000-0005-0000-0000-00004D360000}"/>
    <cellStyle name="Normal 2 2 12 6 2 2" xfId="13902" xr:uid="{00000000-0005-0000-0000-00004E360000}"/>
    <cellStyle name="Normal 2 2 12 6 2 2 2" xfId="13903" xr:uid="{00000000-0005-0000-0000-00004F360000}"/>
    <cellStyle name="Normal 2 2 12 6 2 3" xfId="13904" xr:uid="{00000000-0005-0000-0000-000050360000}"/>
    <cellStyle name="Normal 2 2 12 6 3" xfId="13905" xr:uid="{00000000-0005-0000-0000-000051360000}"/>
    <cellStyle name="Normal 2 2 12 6 3 2" xfId="13906" xr:uid="{00000000-0005-0000-0000-000052360000}"/>
    <cellStyle name="Normal 2 2 12 6 4" xfId="13907" xr:uid="{00000000-0005-0000-0000-000053360000}"/>
    <cellStyle name="Normal 2 2 12 7" xfId="13908" xr:uid="{00000000-0005-0000-0000-000054360000}"/>
    <cellStyle name="Normal 2 2 12 7 2" xfId="13909" xr:uid="{00000000-0005-0000-0000-000055360000}"/>
    <cellStyle name="Normal 2 2 12 7 2 2" xfId="13910" xr:uid="{00000000-0005-0000-0000-000056360000}"/>
    <cellStyle name="Normal 2 2 12 7 3" xfId="13911" xr:uid="{00000000-0005-0000-0000-000057360000}"/>
    <cellStyle name="Normal 2 2 12 8" xfId="13912" xr:uid="{00000000-0005-0000-0000-000058360000}"/>
    <cellStyle name="Normal 2 2 12 8 2" xfId="13913" xr:uid="{00000000-0005-0000-0000-000059360000}"/>
    <cellStyle name="Normal 2 2 12 9" xfId="13914" xr:uid="{00000000-0005-0000-0000-00005A360000}"/>
    <cellStyle name="Normal 2 2 13" xfId="13915" xr:uid="{00000000-0005-0000-0000-00005B360000}"/>
    <cellStyle name="Normal 2 2 13 2" xfId="13916" xr:uid="{00000000-0005-0000-0000-00005C360000}"/>
    <cellStyle name="Normal 2 2 13 2 2" xfId="13917" xr:uid="{00000000-0005-0000-0000-00005D360000}"/>
    <cellStyle name="Normal 2 2 13 2 2 2" xfId="13918" xr:uid="{00000000-0005-0000-0000-00005E360000}"/>
    <cellStyle name="Normal 2 2 13 2 2 2 2" xfId="13919" xr:uid="{00000000-0005-0000-0000-00005F360000}"/>
    <cellStyle name="Normal 2 2 13 2 2 2 2 2" xfId="13920" xr:uid="{00000000-0005-0000-0000-000060360000}"/>
    <cellStyle name="Normal 2 2 13 2 2 2 2 2 2" xfId="13921" xr:uid="{00000000-0005-0000-0000-000061360000}"/>
    <cellStyle name="Normal 2 2 13 2 2 2 2 2 2 2" xfId="13922" xr:uid="{00000000-0005-0000-0000-000062360000}"/>
    <cellStyle name="Normal 2 2 13 2 2 2 2 2 3" xfId="13923" xr:uid="{00000000-0005-0000-0000-000063360000}"/>
    <cellStyle name="Normal 2 2 13 2 2 2 2 3" xfId="13924" xr:uid="{00000000-0005-0000-0000-000064360000}"/>
    <cellStyle name="Normal 2 2 13 2 2 2 2 3 2" xfId="13925" xr:uid="{00000000-0005-0000-0000-000065360000}"/>
    <cellStyle name="Normal 2 2 13 2 2 2 2 4" xfId="13926" xr:uid="{00000000-0005-0000-0000-000066360000}"/>
    <cellStyle name="Normal 2 2 13 2 2 2 3" xfId="13927" xr:uid="{00000000-0005-0000-0000-000067360000}"/>
    <cellStyle name="Normal 2 2 13 2 2 2 3 2" xfId="13928" xr:uid="{00000000-0005-0000-0000-000068360000}"/>
    <cellStyle name="Normal 2 2 13 2 2 2 3 2 2" xfId="13929" xr:uid="{00000000-0005-0000-0000-000069360000}"/>
    <cellStyle name="Normal 2 2 13 2 2 2 3 3" xfId="13930" xr:uid="{00000000-0005-0000-0000-00006A360000}"/>
    <cellStyle name="Normal 2 2 13 2 2 2 4" xfId="13931" xr:uid="{00000000-0005-0000-0000-00006B360000}"/>
    <cellStyle name="Normal 2 2 13 2 2 2 4 2" xfId="13932" xr:uid="{00000000-0005-0000-0000-00006C360000}"/>
    <cellStyle name="Normal 2 2 13 2 2 2 5" xfId="13933" xr:uid="{00000000-0005-0000-0000-00006D360000}"/>
    <cellStyle name="Normal 2 2 13 2 2 3" xfId="13934" xr:uid="{00000000-0005-0000-0000-00006E360000}"/>
    <cellStyle name="Normal 2 2 13 2 2 3 2" xfId="13935" xr:uid="{00000000-0005-0000-0000-00006F360000}"/>
    <cellStyle name="Normal 2 2 13 2 2 3 2 2" xfId="13936" xr:uid="{00000000-0005-0000-0000-000070360000}"/>
    <cellStyle name="Normal 2 2 13 2 2 3 2 2 2" xfId="13937" xr:uid="{00000000-0005-0000-0000-000071360000}"/>
    <cellStyle name="Normal 2 2 13 2 2 3 2 3" xfId="13938" xr:uid="{00000000-0005-0000-0000-000072360000}"/>
    <cellStyle name="Normal 2 2 13 2 2 3 3" xfId="13939" xr:uid="{00000000-0005-0000-0000-000073360000}"/>
    <cellStyle name="Normal 2 2 13 2 2 3 3 2" xfId="13940" xr:uid="{00000000-0005-0000-0000-000074360000}"/>
    <cellStyle name="Normal 2 2 13 2 2 3 4" xfId="13941" xr:uid="{00000000-0005-0000-0000-000075360000}"/>
    <cellStyle name="Normal 2 2 13 2 2 4" xfId="13942" xr:uid="{00000000-0005-0000-0000-000076360000}"/>
    <cellStyle name="Normal 2 2 13 2 2 4 2" xfId="13943" xr:uid="{00000000-0005-0000-0000-000077360000}"/>
    <cellStyle name="Normal 2 2 13 2 2 4 2 2" xfId="13944" xr:uid="{00000000-0005-0000-0000-000078360000}"/>
    <cellStyle name="Normal 2 2 13 2 2 4 3" xfId="13945" xr:uid="{00000000-0005-0000-0000-000079360000}"/>
    <cellStyle name="Normal 2 2 13 2 2 5" xfId="13946" xr:uid="{00000000-0005-0000-0000-00007A360000}"/>
    <cellStyle name="Normal 2 2 13 2 2 5 2" xfId="13947" xr:uid="{00000000-0005-0000-0000-00007B360000}"/>
    <cellStyle name="Normal 2 2 13 2 2 6" xfId="13948" xr:uid="{00000000-0005-0000-0000-00007C360000}"/>
    <cellStyle name="Normal 2 2 13 2 3" xfId="13949" xr:uid="{00000000-0005-0000-0000-00007D360000}"/>
    <cellStyle name="Normal 2 2 13 2 3 2" xfId="13950" xr:uid="{00000000-0005-0000-0000-00007E360000}"/>
    <cellStyle name="Normal 2 2 13 2 3 2 2" xfId="13951" xr:uid="{00000000-0005-0000-0000-00007F360000}"/>
    <cellStyle name="Normal 2 2 13 2 3 2 2 2" xfId="13952" xr:uid="{00000000-0005-0000-0000-000080360000}"/>
    <cellStyle name="Normal 2 2 13 2 3 2 2 2 2" xfId="13953" xr:uid="{00000000-0005-0000-0000-000081360000}"/>
    <cellStyle name="Normal 2 2 13 2 3 2 2 3" xfId="13954" xr:uid="{00000000-0005-0000-0000-000082360000}"/>
    <cellStyle name="Normal 2 2 13 2 3 2 3" xfId="13955" xr:uid="{00000000-0005-0000-0000-000083360000}"/>
    <cellStyle name="Normal 2 2 13 2 3 2 3 2" xfId="13956" xr:uid="{00000000-0005-0000-0000-000084360000}"/>
    <cellStyle name="Normal 2 2 13 2 3 2 4" xfId="13957" xr:uid="{00000000-0005-0000-0000-000085360000}"/>
    <cellStyle name="Normal 2 2 13 2 3 3" xfId="13958" xr:uid="{00000000-0005-0000-0000-000086360000}"/>
    <cellStyle name="Normal 2 2 13 2 3 3 2" xfId="13959" xr:uid="{00000000-0005-0000-0000-000087360000}"/>
    <cellStyle name="Normal 2 2 13 2 3 3 2 2" xfId="13960" xr:uid="{00000000-0005-0000-0000-000088360000}"/>
    <cellStyle name="Normal 2 2 13 2 3 3 3" xfId="13961" xr:uid="{00000000-0005-0000-0000-000089360000}"/>
    <cellStyle name="Normal 2 2 13 2 3 4" xfId="13962" xr:uid="{00000000-0005-0000-0000-00008A360000}"/>
    <cellStyle name="Normal 2 2 13 2 3 4 2" xfId="13963" xr:uid="{00000000-0005-0000-0000-00008B360000}"/>
    <cellStyle name="Normal 2 2 13 2 3 5" xfId="13964" xr:uid="{00000000-0005-0000-0000-00008C360000}"/>
    <cellStyle name="Normal 2 2 13 2 4" xfId="13965" xr:uid="{00000000-0005-0000-0000-00008D360000}"/>
    <cellStyle name="Normal 2 2 13 2 4 2" xfId="13966" xr:uid="{00000000-0005-0000-0000-00008E360000}"/>
    <cellStyle name="Normal 2 2 13 2 4 2 2" xfId="13967" xr:uid="{00000000-0005-0000-0000-00008F360000}"/>
    <cellStyle name="Normal 2 2 13 2 4 2 2 2" xfId="13968" xr:uid="{00000000-0005-0000-0000-000090360000}"/>
    <cellStyle name="Normal 2 2 13 2 4 2 3" xfId="13969" xr:uid="{00000000-0005-0000-0000-000091360000}"/>
    <cellStyle name="Normal 2 2 13 2 4 3" xfId="13970" xr:uid="{00000000-0005-0000-0000-000092360000}"/>
    <cellStyle name="Normal 2 2 13 2 4 3 2" xfId="13971" xr:uid="{00000000-0005-0000-0000-000093360000}"/>
    <cellStyle name="Normal 2 2 13 2 4 4" xfId="13972" xr:uid="{00000000-0005-0000-0000-000094360000}"/>
    <cellStyle name="Normal 2 2 13 2 5" xfId="13973" xr:uid="{00000000-0005-0000-0000-000095360000}"/>
    <cellStyle name="Normal 2 2 13 2 5 2" xfId="13974" xr:uid="{00000000-0005-0000-0000-000096360000}"/>
    <cellStyle name="Normal 2 2 13 2 5 2 2" xfId="13975" xr:uid="{00000000-0005-0000-0000-000097360000}"/>
    <cellStyle name="Normal 2 2 13 2 5 3" xfId="13976" xr:uid="{00000000-0005-0000-0000-000098360000}"/>
    <cellStyle name="Normal 2 2 13 2 6" xfId="13977" xr:uid="{00000000-0005-0000-0000-000099360000}"/>
    <cellStyle name="Normal 2 2 13 2 6 2" xfId="13978" xr:uid="{00000000-0005-0000-0000-00009A360000}"/>
    <cellStyle name="Normal 2 2 13 2 7" xfId="13979" xr:uid="{00000000-0005-0000-0000-00009B360000}"/>
    <cellStyle name="Normal 2 2 13 3" xfId="13980" xr:uid="{00000000-0005-0000-0000-00009C360000}"/>
    <cellStyle name="Normal 2 2 13 3 2" xfId="13981" xr:uid="{00000000-0005-0000-0000-00009D360000}"/>
    <cellStyle name="Normal 2 2 13 3 2 2" xfId="13982" xr:uid="{00000000-0005-0000-0000-00009E360000}"/>
    <cellStyle name="Normal 2 2 13 3 2 2 2" xfId="13983" xr:uid="{00000000-0005-0000-0000-00009F360000}"/>
    <cellStyle name="Normal 2 2 13 3 2 2 2 2" xfId="13984" xr:uid="{00000000-0005-0000-0000-0000A0360000}"/>
    <cellStyle name="Normal 2 2 13 3 2 2 2 2 2" xfId="13985" xr:uid="{00000000-0005-0000-0000-0000A1360000}"/>
    <cellStyle name="Normal 2 2 13 3 2 2 2 2 2 2" xfId="13986" xr:uid="{00000000-0005-0000-0000-0000A2360000}"/>
    <cellStyle name="Normal 2 2 13 3 2 2 2 2 3" xfId="13987" xr:uid="{00000000-0005-0000-0000-0000A3360000}"/>
    <cellStyle name="Normal 2 2 13 3 2 2 2 3" xfId="13988" xr:uid="{00000000-0005-0000-0000-0000A4360000}"/>
    <cellStyle name="Normal 2 2 13 3 2 2 2 3 2" xfId="13989" xr:uid="{00000000-0005-0000-0000-0000A5360000}"/>
    <cellStyle name="Normal 2 2 13 3 2 2 2 4" xfId="13990" xr:uid="{00000000-0005-0000-0000-0000A6360000}"/>
    <cellStyle name="Normal 2 2 13 3 2 2 3" xfId="13991" xr:uid="{00000000-0005-0000-0000-0000A7360000}"/>
    <cellStyle name="Normal 2 2 13 3 2 2 3 2" xfId="13992" xr:uid="{00000000-0005-0000-0000-0000A8360000}"/>
    <cellStyle name="Normal 2 2 13 3 2 2 3 2 2" xfId="13993" xr:uid="{00000000-0005-0000-0000-0000A9360000}"/>
    <cellStyle name="Normal 2 2 13 3 2 2 3 3" xfId="13994" xr:uid="{00000000-0005-0000-0000-0000AA360000}"/>
    <cellStyle name="Normal 2 2 13 3 2 2 4" xfId="13995" xr:uid="{00000000-0005-0000-0000-0000AB360000}"/>
    <cellStyle name="Normal 2 2 13 3 2 2 4 2" xfId="13996" xr:uid="{00000000-0005-0000-0000-0000AC360000}"/>
    <cellStyle name="Normal 2 2 13 3 2 2 5" xfId="13997" xr:uid="{00000000-0005-0000-0000-0000AD360000}"/>
    <cellStyle name="Normal 2 2 13 3 2 3" xfId="13998" xr:uid="{00000000-0005-0000-0000-0000AE360000}"/>
    <cellStyle name="Normal 2 2 13 3 2 3 2" xfId="13999" xr:uid="{00000000-0005-0000-0000-0000AF360000}"/>
    <cellStyle name="Normal 2 2 13 3 2 3 2 2" xfId="14000" xr:uid="{00000000-0005-0000-0000-0000B0360000}"/>
    <cellStyle name="Normal 2 2 13 3 2 3 2 2 2" xfId="14001" xr:uid="{00000000-0005-0000-0000-0000B1360000}"/>
    <cellStyle name="Normal 2 2 13 3 2 3 2 3" xfId="14002" xr:uid="{00000000-0005-0000-0000-0000B2360000}"/>
    <cellStyle name="Normal 2 2 13 3 2 3 3" xfId="14003" xr:uid="{00000000-0005-0000-0000-0000B3360000}"/>
    <cellStyle name="Normal 2 2 13 3 2 3 3 2" xfId="14004" xr:uid="{00000000-0005-0000-0000-0000B4360000}"/>
    <cellStyle name="Normal 2 2 13 3 2 3 4" xfId="14005" xr:uid="{00000000-0005-0000-0000-0000B5360000}"/>
    <cellStyle name="Normal 2 2 13 3 2 4" xfId="14006" xr:uid="{00000000-0005-0000-0000-0000B6360000}"/>
    <cellStyle name="Normal 2 2 13 3 2 4 2" xfId="14007" xr:uid="{00000000-0005-0000-0000-0000B7360000}"/>
    <cellStyle name="Normal 2 2 13 3 2 4 2 2" xfId="14008" xr:uid="{00000000-0005-0000-0000-0000B8360000}"/>
    <cellStyle name="Normal 2 2 13 3 2 4 3" xfId="14009" xr:uid="{00000000-0005-0000-0000-0000B9360000}"/>
    <cellStyle name="Normal 2 2 13 3 2 5" xfId="14010" xr:uid="{00000000-0005-0000-0000-0000BA360000}"/>
    <cellStyle name="Normal 2 2 13 3 2 5 2" xfId="14011" xr:uid="{00000000-0005-0000-0000-0000BB360000}"/>
    <cellStyle name="Normal 2 2 13 3 2 6" xfId="14012" xr:uid="{00000000-0005-0000-0000-0000BC360000}"/>
    <cellStyle name="Normal 2 2 13 3 3" xfId="14013" xr:uid="{00000000-0005-0000-0000-0000BD360000}"/>
    <cellStyle name="Normal 2 2 13 3 3 2" xfId="14014" xr:uid="{00000000-0005-0000-0000-0000BE360000}"/>
    <cellStyle name="Normal 2 2 13 3 3 2 2" xfId="14015" xr:uid="{00000000-0005-0000-0000-0000BF360000}"/>
    <cellStyle name="Normal 2 2 13 3 3 2 2 2" xfId="14016" xr:uid="{00000000-0005-0000-0000-0000C0360000}"/>
    <cellStyle name="Normal 2 2 13 3 3 2 2 2 2" xfId="14017" xr:uid="{00000000-0005-0000-0000-0000C1360000}"/>
    <cellStyle name="Normal 2 2 13 3 3 2 2 3" xfId="14018" xr:uid="{00000000-0005-0000-0000-0000C2360000}"/>
    <cellStyle name="Normal 2 2 13 3 3 2 3" xfId="14019" xr:uid="{00000000-0005-0000-0000-0000C3360000}"/>
    <cellStyle name="Normal 2 2 13 3 3 2 3 2" xfId="14020" xr:uid="{00000000-0005-0000-0000-0000C4360000}"/>
    <cellStyle name="Normal 2 2 13 3 3 2 4" xfId="14021" xr:uid="{00000000-0005-0000-0000-0000C5360000}"/>
    <cellStyle name="Normal 2 2 13 3 3 3" xfId="14022" xr:uid="{00000000-0005-0000-0000-0000C6360000}"/>
    <cellStyle name="Normal 2 2 13 3 3 3 2" xfId="14023" xr:uid="{00000000-0005-0000-0000-0000C7360000}"/>
    <cellStyle name="Normal 2 2 13 3 3 3 2 2" xfId="14024" xr:uid="{00000000-0005-0000-0000-0000C8360000}"/>
    <cellStyle name="Normal 2 2 13 3 3 3 3" xfId="14025" xr:uid="{00000000-0005-0000-0000-0000C9360000}"/>
    <cellStyle name="Normal 2 2 13 3 3 4" xfId="14026" xr:uid="{00000000-0005-0000-0000-0000CA360000}"/>
    <cellStyle name="Normal 2 2 13 3 3 4 2" xfId="14027" xr:uid="{00000000-0005-0000-0000-0000CB360000}"/>
    <cellStyle name="Normal 2 2 13 3 3 5" xfId="14028" xr:uid="{00000000-0005-0000-0000-0000CC360000}"/>
    <cellStyle name="Normal 2 2 13 3 4" xfId="14029" xr:uid="{00000000-0005-0000-0000-0000CD360000}"/>
    <cellStyle name="Normal 2 2 13 3 4 2" xfId="14030" xr:uid="{00000000-0005-0000-0000-0000CE360000}"/>
    <cellStyle name="Normal 2 2 13 3 4 2 2" xfId="14031" xr:uid="{00000000-0005-0000-0000-0000CF360000}"/>
    <cellStyle name="Normal 2 2 13 3 4 2 2 2" xfId="14032" xr:uid="{00000000-0005-0000-0000-0000D0360000}"/>
    <cellStyle name="Normal 2 2 13 3 4 2 3" xfId="14033" xr:uid="{00000000-0005-0000-0000-0000D1360000}"/>
    <cellStyle name="Normal 2 2 13 3 4 3" xfId="14034" xr:uid="{00000000-0005-0000-0000-0000D2360000}"/>
    <cellStyle name="Normal 2 2 13 3 4 3 2" xfId="14035" xr:uid="{00000000-0005-0000-0000-0000D3360000}"/>
    <cellStyle name="Normal 2 2 13 3 4 4" xfId="14036" xr:uid="{00000000-0005-0000-0000-0000D4360000}"/>
    <cellStyle name="Normal 2 2 13 3 5" xfId="14037" xr:uid="{00000000-0005-0000-0000-0000D5360000}"/>
    <cellStyle name="Normal 2 2 13 3 5 2" xfId="14038" xr:uid="{00000000-0005-0000-0000-0000D6360000}"/>
    <cellStyle name="Normal 2 2 13 3 5 2 2" xfId="14039" xr:uid="{00000000-0005-0000-0000-0000D7360000}"/>
    <cellStyle name="Normal 2 2 13 3 5 3" xfId="14040" xr:uid="{00000000-0005-0000-0000-0000D8360000}"/>
    <cellStyle name="Normal 2 2 13 3 6" xfId="14041" xr:uid="{00000000-0005-0000-0000-0000D9360000}"/>
    <cellStyle name="Normal 2 2 13 3 6 2" xfId="14042" xr:uid="{00000000-0005-0000-0000-0000DA360000}"/>
    <cellStyle name="Normal 2 2 13 3 7" xfId="14043" xr:uid="{00000000-0005-0000-0000-0000DB360000}"/>
    <cellStyle name="Normal 2 2 13 4" xfId="14044" xr:uid="{00000000-0005-0000-0000-0000DC360000}"/>
    <cellStyle name="Normal 2 2 13 4 2" xfId="14045" xr:uid="{00000000-0005-0000-0000-0000DD360000}"/>
    <cellStyle name="Normal 2 2 13 4 2 2" xfId="14046" xr:uid="{00000000-0005-0000-0000-0000DE360000}"/>
    <cellStyle name="Normal 2 2 13 4 2 2 2" xfId="14047" xr:uid="{00000000-0005-0000-0000-0000DF360000}"/>
    <cellStyle name="Normal 2 2 13 4 2 2 2 2" xfId="14048" xr:uid="{00000000-0005-0000-0000-0000E0360000}"/>
    <cellStyle name="Normal 2 2 13 4 2 2 2 2 2" xfId="14049" xr:uid="{00000000-0005-0000-0000-0000E1360000}"/>
    <cellStyle name="Normal 2 2 13 4 2 2 2 3" xfId="14050" xr:uid="{00000000-0005-0000-0000-0000E2360000}"/>
    <cellStyle name="Normal 2 2 13 4 2 2 3" xfId="14051" xr:uid="{00000000-0005-0000-0000-0000E3360000}"/>
    <cellStyle name="Normal 2 2 13 4 2 2 3 2" xfId="14052" xr:uid="{00000000-0005-0000-0000-0000E4360000}"/>
    <cellStyle name="Normal 2 2 13 4 2 2 4" xfId="14053" xr:uid="{00000000-0005-0000-0000-0000E5360000}"/>
    <cellStyle name="Normal 2 2 13 4 2 3" xfId="14054" xr:uid="{00000000-0005-0000-0000-0000E6360000}"/>
    <cellStyle name="Normal 2 2 13 4 2 3 2" xfId="14055" xr:uid="{00000000-0005-0000-0000-0000E7360000}"/>
    <cellStyle name="Normal 2 2 13 4 2 3 2 2" xfId="14056" xr:uid="{00000000-0005-0000-0000-0000E8360000}"/>
    <cellStyle name="Normal 2 2 13 4 2 3 3" xfId="14057" xr:uid="{00000000-0005-0000-0000-0000E9360000}"/>
    <cellStyle name="Normal 2 2 13 4 2 4" xfId="14058" xr:uid="{00000000-0005-0000-0000-0000EA360000}"/>
    <cellStyle name="Normal 2 2 13 4 2 4 2" xfId="14059" xr:uid="{00000000-0005-0000-0000-0000EB360000}"/>
    <cellStyle name="Normal 2 2 13 4 2 5" xfId="14060" xr:uid="{00000000-0005-0000-0000-0000EC360000}"/>
    <cellStyle name="Normal 2 2 13 4 3" xfId="14061" xr:uid="{00000000-0005-0000-0000-0000ED360000}"/>
    <cellStyle name="Normal 2 2 13 4 3 2" xfId="14062" xr:uid="{00000000-0005-0000-0000-0000EE360000}"/>
    <cellStyle name="Normal 2 2 13 4 3 2 2" xfId="14063" xr:uid="{00000000-0005-0000-0000-0000EF360000}"/>
    <cellStyle name="Normal 2 2 13 4 3 2 2 2" xfId="14064" xr:uid="{00000000-0005-0000-0000-0000F0360000}"/>
    <cellStyle name="Normal 2 2 13 4 3 2 3" xfId="14065" xr:uid="{00000000-0005-0000-0000-0000F1360000}"/>
    <cellStyle name="Normal 2 2 13 4 3 3" xfId="14066" xr:uid="{00000000-0005-0000-0000-0000F2360000}"/>
    <cellStyle name="Normal 2 2 13 4 3 3 2" xfId="14067" xr:uid="{00000000-0005-0000-0000-0000F3360000}"/>
    <cellStyle name="Normal 2 2 13 4 3 4" xfId="14068" xr:uid="{00000000-0005-0000-0000-0000F4360000}"/>
    <cellStyle name="Normal 2 2 13 4 4" xfId="14069" xr:uid="{00000000-0005-0000-0000-0000F5360000}"/>
    <cellStyle name="Normal 2 2 13 4 4 2" xfId="14070" xr:uid="{00000000-0005-0000-0000-0000F6360000}"/>
    <cellStyle name="Normal 2 2 13 4 4 2 2" xfId="14071" xr:uid="{00000000-0005-0000-0000-0000F7360000}"/>
    <cellStyle name="Normal 2 2 13 4 4 3" xfId="14072" xr:uid="{00000000-0005-0000-0000-0000F8360000}"/>
    <cellStyle name="Normal 2 2 13 4 5" xfId="14073" xr:uid="{00000000-0005-0000-0000-0000F9360000}"/>
    <cellStyle name="Normal 2 2 13 4 5 2" xfId="14074" xr:uid="{00000000-0005-0000-0000-0000FA360000}"/>
    <cellStyle name="Normal 2 2 13 4 6" xfId="14075" xr:uid="{00000000-0005-0000-0000-0000FB360000}"/>
    <cellStyle name="Normal 2 2 13 5" xfId="14076" xr:uid="{00000000-0005-0000-0000-0000FC360000}"/>
    <cellStyle name="Normal 2 2 13 5 2" xfId="14077" xr:uid="{00000000-0005-0000-0000-0000FD360000}"/>
    <cellStyle name="Normal 2 2 13 5 2 2" xfId="14078" xr:uid="{00000000-0005-0000-0000-0000FE360000}"/>
    <cellStyle name="Normal 2 2 13 5 2 2 2" xfId="14079" xr:uid="{00000000-0005-0000-0000-0000FF360000}"/>
    <cellStyle name="Normal 2 2 13 5 2 2 2 2" xfId="14080" xr:uid="{00000000-0005-0000-0000-000000370000}"/>
    <cellStyle name="Normal 2 2 13 5 2 2 3" xfId="14081" xr:uid="{00000000-0005-0000-0000-000001370000}"/>
    <cellStyle name="Normal 2 2 13 5 2 3" xfId="14082" xr:uid="{00000000-0005-0000-0000-000002370000}"/>
    <cellStyle name="Normal 2 2 13 5 2 3 2" xfId="14083" xr:uid="{00000000-0005-0000-0000-000003370000}"/>
    <cellStyle name="Normal 2 2 13 5 2 4" xfId="14084" xr:uid="{00000000-0005-0000-0000-000004370000}"/>
    <cellStyle name="Normal 2 2 13 5 3" xfId="14085" xr:uid="{00000000-0005-0000-0000-000005370000}"/>
    <cellStyle name="Normal 2 2 13 5 3 2" xfId="14086" xr:uid="{00000000-0005-0000-0000-000006370000}"/>
    <cellStyle name="Normal 2 2 13 5 3 2 2" xfId="14087" xr:uid="{00000000-0005-0000-0000-000007370000}"/>
    <cellStyle name="Normal 2 2 13 5 3 3" xfId="14088" xr:uid="{00000000-0005-0000-0000-000008370000}"/>
    <cellStyle name="Normal 2 2 13 5 4" xfId="14089" xr:uid="{00000000-0005-0000-0000-000009370000}"/>
    <cellStyle name="Normal 2 2 13 5 4 2" xfId="14090" xr:uid="{00000000-0005-0000-0000-00000A370000}"/>
    <cellStyle name="Normal 2 2 13 5 5" xfId="14091" xr:uid="{00000000-0005-0000-0000-00000B370000}"/>
    <cellStyle name="Normal 2 2 13 6" xfId="14092" xr:uid="{00000000-0005-0000-0000-00000C370000}"/>
    <cellStyle name="Normal 2 2 13 6 2" xfId="14093" xr:uid="{00000000-0005-0000-0000-00000D370000}"/>
    <cellStyle name="Normal 2 2 13 6 2 2" xfId="14094" xr:uid="{00000000-0005-0000-0000-00000E370000}"/>
    <cellStyle name="Normal 2 2 13 6 2 2 2" xfId="14095" xr:uid="{00000000-0005-0000-0000-00000F370000}"/>
    <cellStyle name="Normal 2 2 13 6 2 3" xfId="14096" xr:uid="{00000000-0005-0000-0000-000010370000}"/>
    <cellStyle name="Normal 2 2 13 6 3" xfId="14097" xr:uid="{00000000-0005-0000-0000-000011370000}"/>
    <cellStyle name="Normal 2 2 13 6 3 2" xfId="14098" xr:uid="{00000000-0005-0000-0000-000012370000}"/>
    <cellStyle name="Normal 2 2 13 6 4" xfId="14099" xr:uid="{00000000-0005-0000-0000-000013370000}"/>
    <cellStyle name="Normal 2 2 13 7" xfId="14100" xr:uid="{00000000-0005-0000-0000-000014370000}"/>
    <cellStyle name="Normal 2 2 13 7 2" xfId="14101" xr:uid="{00000000-0005-0000-0000-000015370000}"/>
    <cellStyle name="Normal 2 2 13 7 2 2" xfId="14102" xr:uid="{00000000-0005-0000-0000-000016370000}"/>
    <cellStyle name="Normal 2 2 13 7 3" xfId="14103" xr:uid="{00000000-0005-0000-0000-000017370000}"/>
    <cellStyle name="Normal 2 2 13 8" xfId="14104" xr:uid="{00000000-0005-0000-0000-000018370000}"/>
    <cellStyle name="Normal 2 2 13 8 2" xfId="14105" xr:uid="{00000000-0005-0000-0000-000019370000}"/>
    <cellStyle name="Normal 2 2 13 9" xfId="14106" xr:uid="{00000000-0005-0000-0000-00001A370000}"/>
    <cellStyle name="Normal 2 2 14" xfId="14107" xr:uid="{00000000-0005-0000-0000-00001B370000}"/>
    <cellStyle name="Normal 2 2 14 2" xfId="14108" xr:uid="{00000000-0005-0000-0000-00001C370000}"/>
    <cellStyle name="Normal 2 2 14 2 2" xfId="14109" xr:uid="{00000000-0005-0000-0000-00001D370000}"/>
    <cellStyle name="Normal 2 2 14 2 2 2" xfId="14110" xr:uid="{00000000-0005-0000-0000-00001E370000}"/>
    <cellStyle name="Normal 2 2 14 2 2 2 2" xfId="14111" xr:uid="{00000000-0005-0000-0000-00001F370000}"/>
    <cellStyle name="Normal 2 2 14 2 2 2 2 2" xfId="14112" xr:uid="{00000000-0005-0000-0000-000020370000}"/>
    <cellStyle name="Normal 2 2 14 2 2 2 2 2 2" xfId="14113" xr:uid="{00000000-0005-0000-0000-000021370000}"/>
    <cellStyle name="Normal 2 2 14 2 2 2 2 2 2 2" xfId="14114" xr:uid="{00000000-0005-0000-0000-000022370000}"/>
    <cellStyle name="Normal 2 2 14 2 2 2 2 2 3" xfId="14115" xr:uid="{00000000-0005-0000-0000-000023370000}"/>
    <cellStyle name="Normal 2 2 14 2 2 2 2 3" xfId="14116" xr:uid="{00000000-0005-0000-0000-000024370000}"/>
    <cellStyle name="Normal 2 2 14 2 2 2 2 3 2" xfId="14117" xr:uid="{00000000-0005-0000-0000-000025370000}"/>
    <cellStyle name="Normal 2 2 14 2 2 2 2 4" xfId="14118" xr:uid="{00000000-0005-0000-0000-000026370000}"/>
    <cellStyle name="Normal 2 2 14 2 2 2 3" xfId="14119" xr:uid="{00000000-0005-0000-0000-000027370000}"/>
    <cellStyle name="Normal 2 2 14 2 2 2 3 2" xfId="14120" xr:uid="{00000000-0005-0000-0000-000028370000}"/>
    <cellStyle name="Normal 2 2 14 2 2 2 3 2 2" xfId="14121" xr:uid="{00000000-0005-0000-0000-000029370000}"/>
    <cellStyle name="Normal 2 2 14 2 2 2 3 3" xfId="14122" xr:uid="{00000000-0005-0000-0000-00002A370000}"/>
    <cellStyle name="Normal 2 2 14 2 2 2 4" xfId="14123" xr:uid="{00000000-0005-0000-0000-00002B370000}"/>
    <cellStyle name="Normal 2 2 14 2 2 2 4 2" xfId="14124" xr:uid="{00000000-0005-0000-0000-00002C370000}"/>
    <cellStyle name="Normal 2 2 14 2 2 2 5" xfId="14125" xr:uid="{00000000-0005-0000-0000-00002D370000}"/>
    <cellStyle name="Normal 2 2 14 2 2 3" xfId="14126" xr:uid="{00000000-0005-0000-0000-00002E370000}"/>
    <cellStyle name="Normal 2 2 14 2 2 3 2" xfId="14127" xr:uid="{00000000-0005-0000-0000-00002F370000}"/>
    <cellStyle name="Normal 2 2 14 2 2 3 2 2" xfId="14128" xr:uid="{00000000-0005-0000-0000-000030370000}"/>
    <cellStyle name="Normal 2 2 14 2 2 3 2 2 2" xfId="14129" xr:uid="{00000000-0005-0000-0000-000031370000}"/>
    <cellStyle name="Normal 2 2 14 2 2 3 2 3" xfId="14130" xr:uid="{00000000-0005-0000-0000-000032370000}"/>
    <cellStyle name="Normal 2 2 14 2 2 3 3" xfId="14131" xr:uid="{00000000-0005-0000-0000-000033370000}"/>
    <cellStyle name="Normal 2 2 14 2 2 3 3 2" xfId="14132" xr:uid="{00000000-0005-0000-0000-000034370000}"/>
    <cellStyle name="Normal 2 2 14 2 2 3 4" xfId="14133" xr:uid="{00000000-0005-0000-0000-000035370000}"/>
    <cellStyle name="Normal 2 2 14 2 2 4" xfId="14134" xr:uid="{00000000-0005-0000-0000-000036370000}"/>
    <cellStyle name="Normal 2 2 14 2 2 4 2" xfId="14135" xr:uid="{00000000-0005-0000-0000-000037370000}"/>
    <cellStyle name="Normal 2 2 14 2 2 4 2 2" xfId="14136" xr:uid="{00000000-0005-0000-0000-000038370000}"/>
    <cellStyle name="Normal 2 2 14 2 2 4 3" xfId="14137" xr:uid="{00000000-0005-0000-0000-000039370000}"/>
    <cellStyle name="Normal 2 2 14 2 2 5" xfId="14138" xr:uid="{00000000-0005-0000-0000-00003A370000}"/>
    <cellStyle name="Normal 2 2 14 2 2 5 2" xfId="14139" xr:uid="{00000000-0005-0000-0000-00003B370000}"/>
    <cellStyle name="Normal 2 2 14 2 2 6" xfId="14140" xr:uid="{00000000-0005-0000-0000-00003C370000}"/>
    <cellStyle name="Normal 2 2 14 2 3" xfId="14141" xr:uid="{00000000-0005-0000-0000-00003D370000}"/>
    <cellStyle name="Normal 2 2 14 2 3 2" xfId="14142" xr:uid="{00000000-0005-0000-0000-00003E370000}"/>
    <cellStyle name="Normal 2 2 14 2 3 2 2" xfId="14143" xr:uid="{00000000-0005-0000-0000-00003F370000}"/>
    <cellStyle name="Normal 2 2 14 2 3 2 2 2" xfId="14144" xr:uid="{00000000-0005-0000-0000-000040370000}"/>
    <cellStyle name="Normal 2 2 14 2 3 2 2 2 2" xfId="14145" xr:uid="{00000000-0005-0000-0000-000041370000}"/>
    <cellStyle name="Normal 2 2 14 2 3 2 2 3" xfId="14146" xr:uid="{00000000-0005-0000-0000-000042370000}"/>
    <cellStyle name="Normal 2 2 14 2 3 2 3" xfId="14147" xr:uid="{00000000-0005-0000-0000-000043370000}"/>
    <cellStyle name="Normal 2 2 14 2 3 2 3 2" xfId="14148" xr:uid="{00000000-0005-0000-0000-000044370000}"/>
    <cellStyle name="Normal 2 2 14 2 3 2 4" xfId="14149" xr:uid="{00000000-0005-0000-0000-000045370000}"/>
    <cellStyle name="Normal 2 2 14 2 3 3" xfId="14150" xr:uid="{00000000-0005-0000-0000-000046370000}"/>
    <cellStyle name="Normal 2 2 14 2 3 3 2" xfId="14151" xr:uid="{00000000-0005-0000-0000-000047370000}"/>
    <cellStyle name="Normal 2 2 14 2 3 3 2 2" xfId="14152" xr:uid="{00000000-0005-0000-0000-000048370000}"/>
    <cellStyle name="Normal 2 2 14 2 3 3 3" xfId="14153" xr:uid="{00000000-0005-0000-0000-000049370000}"/>
    <cellStyle name="Normal 2 2 14 2 3 4" xfId="14154" xr:uid="{00000000-0005-0000-0000-00004A370000}"/>
    <cellStyle name="Normal 2 2 14 2 3 4 2" xfId="14155" xr:uid="{00000000-0005-0000-0000-00004B370000}"/>
    <cellStyle name="Normal 2 2 14 2 3 5" xfId="14156" xr:uid="{00000000-0005-0000-0000-00004C370000}"/>
    <cellStyle name="Normal 2 2 14 2 4" xfId="14157" xr:uid="{00000000-0005-0000-0000-00004D370000}"/>
    <cellStyle name="Normal 2 2 14 2 4 2" xfId="14158" xr:uid="{00000000-0005-0000-0000-00004E370000}"/>
    <cellStyle name="Normal 2 2 14 2 4 2 2" xfId="14159" xr:uid="{00000000-0005-0000-0000-00004F370000}"/>
    <cellStyle name="Normal 2 2 14 2 4 2 2 2" xfId="14160" xr:uid="{00000000-0005-0000-0000-000050370000}"/>
    <cellStyle name="Normal 2 2 14 2 4 2 3" xfId="14161" xr:uid="{00000000-0005-0000-0000-000051370000}"/>
    <cellStyle name="Normal 2 2 14 2 4 3" xfId="14162" xr:uid="{00000000-0005-0000-0000-000052370000}"/>
    <cellStyle name="Normal 2 2 14 2 4 3 2" xfId="14163" xr:uid="{00000000-0005-0000-0000-000053370000}"/>
    <cellStyle name="Normal 2 2 14 2 4 4" xfId="14164" xr:uid="{00000000-0005-0000-0000-000054370000}"/>
    <cellStyle name="Normal 2 2 14 2 5" xfId="14165" xr:uid="{00000000-0005-0000-0000-000055370000}"/>
    <cellStyle name="Normal 2 2 14 2 5 2" xfId="14166" xr:uid="{00000000-0005-0000-0000-000056370000}"/>
    <cellStyle name="Normal 2 2 14 2 5 2 2" xfId="14167" xr:uid="{00000000-0005-0000-0000-000057370000}"/>
    <cellStyle name="Normal 2 2 14 2 5 3" xfId="14168" xr:uid="{00000000-0005-0000-0000-000058370000}"/>
    <cellStyle name="Normal 2 2 14 2 6" xfId="14169" xr:uid="{00000000-0005-0000-0000-000059370000}"/>
    <cellStyle name="Normal 2 2 14 2 6 2" xfId="14170" xr:uid="{00000000-0005-0000-0000-00005A370000}"/>
    <cellStyle name="Normal 2 2 14 2 7" xfId="14171" xr:uid="{00000000-0005-0000-0000-00005B370000}"/>
    <cellStyle name="Normal 2 2 14 3" xfId="14172" xr:uid="{00000000-0005-0000-0000-00005C370000}"/>
    <cellStyle name="Normal 2 2 14 3 2" xfId="14173" xr:uid="{00000000-0005-0000-0000-00005D370000}"/>
    <cellStyle name="Normal 2 2 14 3 2 2" xfId="14174" xr:uid="{00000000-0005-0000-0000-00005E370000}"/>
    <cellStyle name="Normal 2 2 14 3 2 2 2" xfId="14175" xr:uid="{00000000-0005-0000-0000-00005F370000}"/>
    <cellStyle name="Normal 2 2 14 3 2 2 2 2" xfId="14176" xr:uid="{00000000-0005-0000-0000-000060370000}"/>
    <cellStyle name="Normal 2 2 14 3 2 2 2 2 2" xfId="14177" xr:uid="{00000000-0005-0000-0000-000061370000}"/>
    <cellStyle name="Normal 2 2 14 3 2 2 2 2 2 2" xfId="14178" xr:uid="{00000000-0005-0000-0000-000062370000}"/>
    <cellStyle name="Normal 2 2 14 3 2 2 2 2 3" xfId="14179" xr:uid="{00000000-0005-0000-0000-000063370000}"/>
    <cellStyle name="Normal 2 2 14 3 2 2 2 3" xfId="14180" xr:uid="{00000000-0005-0000-0000-000064370000}"/>
    <cellStyle name="Normal 2 2 14 3 2 2 2 3 2" xfId="14181" xr:uid="{00000000-0005-0000-0000-000065370000}"/>
    <cellStyle name="Normal 2 2 14 3 2 2 2 4" xfId="14182" xr:uid="{00000000-0005-0000-0000-000066370000}"/>
    <cellStyle name="Normal 2 2 14 3 2 2 3" xfId="14183" xr:uid="{00000000-0005-0000-0000-000067370000}"/>
    <cellStyle name="Normal 2 2 14 3 2 2 3 2" xfId="14184" xr:uid="{00000000-0005-0000-0000-000068370000}"/>
    <cellStyle name="Normal 2 2 14 3 2 2 3 2 2" xfId="14185" xr:uid="{00000000-0005-0000-0000-000069370000}"/>
    <cellStyle name="Normal 2 2 14 3 2 2 3 3" xfId="14186" xr:uid="{00000000-0005-0000-0000-00006A370000}"/>
    <cellStyle name="Normal 2 2 14 3 2 2 4" xfId="14187" xr:uid="{00000000-0005-0000-0000-00006B370000}"/>
    <cellStyle name="Normal 2 2 14 3 2 2 4 2" xfId="14188" xr:uid="{00000000-0005-0000-0000-00006C370000}"/>
    <cellStyle name="Normal 2 2 14 3 2 2 5" xfId="14189" xr:uid="{00000000-0005-0000-0000-00006D370000}"/>
    <cellStyle name="Normal 2 2 14 3 2 3" xfId="14190" xr:uid="{00000000-0005-0000-0000-00006E370000}"/>
    <cellStyle name="Normal 2 2 14 3 2 3 2" xfId="14191" xr:uid="{00000000-0005-0000-0000-00006F370000}"/>
    <cellStyle name="Normal 2 2 14 3 2 3 2 2" xfId="14192" xr:uid="{00000000-0005-0000-0000-000070370000}"/>
    <cellStyle name="Normal 2 2 14 3 2 3 2 2 2" xfId="14193" xr:uid="{00000000-0005-0000-0000-000071370000}"/>
    <cellStyle name="Normal 2 2 14 3 2 3 2 3" xfId="14194" xr:uid="{00000000-0005-0000-0000-000072370000}"/>
    <cellStyle name="Normal 2 2 14 3 2 3 3" xfId="14195" xr:uid="{00000000-0005-0000-0000-000073370000}"/>
    <cellStyle name="Normal 2 2 14 3 2 3 3 2" xfId="14196" xr:uid="{00000000-0005-0000-0000-000074370000}"/>
    <cellStyle name="Normal 2 2 14 3 2 3 4" xfId="14197" xr:uid="{00000000-0005-0000-0000-000075370000}"/>
    <cellStyle name="Normal 2 2 14 3 2 4" xfId="14198" xr:uid="{00000000-0005-0000-0000-000076370000}"/>
    <cellStyle name="Normal 2 2 14 3 2 4 2" xfId="14199" xr:uid="{00000000-0005-0000-0000-000077370000}"/>
    <cellStyle name="Normal 2 2 14 3 2 4 2 2" xfId="14200" xr:uid="{00000000-0005-0000-0000-000078370000}"/>
    <cellStyle name="Normal 2 2 14 3 2 4 3" xfId="14201" xr:uid="{00000000-0005-0000-0000-000079370000}"/>
    <cellStyle name="Normal 2 2 14 3 2 5" xfId="14202" xr:uid="{00000000-0005-0000-0000-00007A370000}"/>
    <cellStyle name="Normal 2 2 14 3 2 5 2" xfId="14203" xr:uid="{00000000-0005-0000-0000-00007B370000}"/>
    <cellStyle name="Normal 2 2 14 3 2 6" xfId="14204" xr:uid="{00000000-0005-0000-0000-00007C370000}"/>
    <cellStyle name="Normal 2 2 14 3 3" xfId="14205" xr:uid="{00000000-0005-0000-0000-00007D370000}"/>
    <cellStyle name="Normal 2 2 14 3 3 2" xfId="14206" xr:uid="{00000000-0005-0000-0000-00007E370000}"/>
    <cellStyle name="Normal 2 2 14 3 3 2 2" xfId="14207" xr:uid="{00000000-0005-0000-0000-00007F370000}"/>
    <cellStyle name="Normal 2 2 14 3 3 2 2 2" xfId="14208" xr:uid="{00000000-0005-0000-0000-000080370000}"/>
    <cellStyle name="Normal 2 2 14 3 3 2 2 2 2" xfId="14209" xr:uid="{00000000-0005-0000-0000-000081370000}"/>
    <cellStyle name="Normal 2 2 14 3 3 2 2 3" xfId="14210" xr:uid="{00000000-0005-0000-0000-000082370000}"/>
    <cellStyle name="Normal 2 2 14 3 3 2 3" xfId="14211" xr:uid="{00000000-0005-0000-0000-000083370000}"/>
    <cellStyle name="Normal 2 2 14 3 3 2 3 2" xfId="14212" xr:uid="{00000000-0005-0000-0000-000084370000}"/>
    <cellStyle name="Normal 2 2 14 3 3 2 4" xfId="14213" xr:uid="{00000000-0005-0000-0000-000085370000}"/>
    <cellStyle name="Normal 2 2 14 3 3 3" xfId="14214" xr:uid="{00000000-0005-0000-0000-000086370000}"/>
    <cellStyle name="Normal 2 2 14 3 3 3 2" xfId="14215" xr:uid="{00000000-0005-0000-0000-000087370000}"/>
    <cellStyle name="Normal 2 2 14 3 3 3 2 2" xfId="14216" xr:uid="{00000000-0005-0000-0000-000088370000}"/>
    <cellStyle name="Normal 2 2 14 3 3 3 3" xfId="14217" xr:uid="{00000000-0005-0000-0000-000089370000}"/>
    <cellStyle name="Normal 2 2 14 3 3 4" xfId="14218" xr:uid="{00000000-0005-0000-0000-00008A370000}"/>
    <cellStyle name="Normal 2 2 14 3 3 4 2" xfId="14219" xr:uid="{00000000-0005-0000-0000-00008B370000}"/>
    <cellStyle name="Normal 2 2 14 3 3 5" xfId="14220" xr:uid="{00000000-0005-0000-0000-00008C370000}"/>
    <cellStyle name="Normal 2 2 14 3 4" xfId="14221" xr:uid="{00000000-0005-0000-0000-00008D370000}"/>
    <cellStyle name="Normal 2 2 14 3 4 2" xfId="14222" xr:uid="{00000000-0005-0000-0000-00008E370000}"/>
    <cellStyle name="Normal 2 2 14 3 4 2 2" xfId="14223" xr:uid="{00000000-0005-0000-0000-00008F370000}"/>
    <cellStyle name="Normal 2 2 14 3 4 2 2 2" xfId="14224" xr:uid="{00000000-0005-0000-0000-000090370000}"/>
    <cellStyle name="Normal 2 2 14 3 4 2 3" xfId="14225" xr:uid="{00000000-0005-0000-0000-000091370000}"/>
    <cellStyle name="Normal 2 2 14 3 4 3" xfId="14226" xr:uid="{00000000-0005-0000-0000-000092370000}"/>
    <cellStyle name="Normal 2 2 14 3 4 3 2" xfId="14227" xr:uid="{00000000-0005-0000-0000-000093370000}"/>
    <cellStyle name="Normal 2 2 14 3 4 4" xfId="14228" xr:uid="{00000000-0005-0000-0000-000094370000}"/>
    <cellStyle name="Normal 2 2 14 3 5" xfId="14229" xr:uid="{00000000-0005-0000-0000-000095370000}"/>
    <cellStyle name="Normal 2 2 14 3 5 2" xfId="14230" xr:uid="{00000000-0005-0000-0000-000096370000}"/>
    <cellStyle name="Normal 2 2 14 3 5 2 2" xfId="14231" xr:uid="{00000000-0005-0000-0000-000097370000}"/>
    <cellStyle name="Normal 2 2 14 3 5 3" xfId="14232" xr:uid="{00000000-0005-0000-0000-000098370000}"/>
    <cellStyle name="Normal 2 2 14 3 6" xfId="14233" xr:uid="{00000000-0005-0000-0000-000099370000}"/>
    <cellStyle name="Normal 2 2 14 3 6 2" xfId="14234" xr:uid="{00000000-0005-0000-0000-00009A370000}"/>
    <cellStyle name="Normal 2 2 14 3 7" xfId="14235" xr:uid="{00000000-0005-0000-0000-00009B370000}"/>
    <cellStyle name="Normal 2 2 14 4" xfId="14236" xr:uid="{00000000-0005-0000-0000-00009C370000}"/>
    <cellStyle name="Normal 2 2 14 4 2" xfId="14237" xr:uid="{00000000-0005-0000-0000-00009D370000}"/>
    <cellStyle name="Normal 2 2 14 4 2 2" xfId="14238" xr:uid="{00000000-0005-0000-0000-00009E370000}"/>
    <cellStyle name="Normal 2 2 14 4 2 2 2" xfId="14239" xr:uid="{00000000-0005-0000-0000-00009F370000}"/>
    <cellStyle name="Normal 2 2 14 4 2 2 2 2" xfId="14240" xr:uid="{00000000-0005-0000-0000-0000A0370000}"/>
    <cellStyle name="Normal 2 2 14 4 2 2 2 2 2" xfId="14241" xr:uid="{00000000-0005-0000-0000-0000A1370000}"/>
    <cellStyle name="Normal 2 2 14 4 2 2 2 3" xfId="14242" xr:uid="{00000000-0005-0000-0000-0000A2370000}"/>
    <cellStyle name="Normal 2 2 14 4 2 2 3" xfId="14243" xr:uid="{00000000-0005-0000-0000-0000A3370000}"/>
    <cellStyle name="Normal 2 2 14 4 2 2 3 2" xfId="14244" xr:uid="{00000000-0005-0000-0000-0000A4370000}"/>
    <cellStyle name="Normal 2 2 14 4 2 2 4" xfId="14245" xr:uid="{00000000-0005-0000-0000-0000A5370000}"/>
    <cellStyle name="Normal 2 2 14 4 2 3" xfId="14246" xr:uid="{00000000-0005-0000-0000-0000A6370000}"/>
    <cellStyle name="Normal 2 2 14 4 2 3 2" xfId="14247" xr:uid="{00000000-0005-0000-0000-0000A7370000}"/>
    <cellStyle name="Normal 2 2 14 4 2 3 2 2" xfId="14248" xr:uid="{00000000-0005-0000-0000-0000A8370000}"/>
    <cellStyle name="Normal 2 2 14 4 2 3 3" xfId="14249" xr:uid="{00000000-0005-0000-0000-0000A9370000}"/>
    <cellStyle name="Normal 2 2 14 4 2 4" xfId="14250" xr:uid="{00000000-0005-0000-0000-0000AA370000}"/>
    <cellStyle name="Normal 2 2 14 4 2 4 2" xfId="14251" xr:uid="{00000000-0005-0000-0000-0000AB370000}"/>
    <cellStyle name="Normal 2 2 14 4 2 5" xfId="14252" xr:uid="{00000000-0005-0000-0000-0000AC370000}"/>
    <cellStyle name="Normal 2 2 14 4 3" xfId="14253" xr:uid="{00000000-0005-0000-0000-0000AD370000}"/>
    <cellStyle name="Normal 2 2 14 4 3 2" xfId="14254" xr:uid="{00000000-0005-0000-0000-0000AE370000}"/>
    <cellStyle name="Normal 2 2 14 4 3 2 2" xfId="14255" xr:uid="{00000000-0005-0000-0000-0000AF370000}"/>
    <cellStyle name="Normal 2 2 14 4 3 2 2 2" xfId="14256" xr:uid="{00000000-0005-0000-0000-0000B0370000}"/>
    <cellStyle name="Normal 2 2 14 4 3 2 3" xfId="14257" xr:uid="{00000000-0005-0000-0000-0000B1370000}"/>
    <cellStyle name="Normal 2 2 14 4 3 3" xfId="14258" xr:uid="{00000000-0005-0000-0000-0000B2370000}"/>
    <cellStyle name="Normal 2 2 14 4 3 3 2" xfId="14259" xr:uid="{00000000-0005-0000-0000-0000B3370000}"/>
    <cellStyle name="Normal 2 2 14 4 3 4" xfId="14260" xr:uid="{00000000-0005-0000-0000-0000B4370000}"/>
    <cellStyle name="Normal 2 2 14 4 4" xfId="14261" xr:uid="{00000000-0005-0000-0000-0000B5370000}"/>
    <cellStyle name="Normal 2 2 14 4 4 2" xfId="14262" xr:uid="{00000000-0005-0000-0000-0000B6370000}"/>
    <cellStyle name="Normal 2 2 14 4 4 2 2" xfId="14263" xr:uid="{00000000-0005-0000-0000-0000B7370000}"/>
    <cellStyle name="Normal 2 2 14 4 4 3" xfId="14264" xr:uid="{00000000-0005-0000-0000-0000B8370000}"/>
    <cellStyle name="Normal 2 2 14 4 5" xfId="14265" xr:uid="{00000000-0005-0000-0000-0000B9370000}"/>
    <cellStyle name="Normal 2 2 14 4 5 2" xfId="14266" xr:uid="{00000000-0005-0000-0000-0000BA370000}"/>
    <cellStyle name="Normal 2 2 14 4 6" xfId="14267" xr:uid="{00000000-0005-0000-0000-0000BB370000}"/>
    <cellStyle name="Normal 2 2 14 5" xfId="14268" xr:uid="{00000000-0005-0000-0000-0000BC370000}"/>
    <cellStyle name="Normal 2 2 14 5 2" xfId="14269" xr:uid="{00000000-0005-0000-0000-0000BD370000}"/>
    <cellStyle name="Normal 2 2 14 5 2 2" xfId="14270" xr:uid="{00000000-0005-0000-0000-0000BE370000}"/>
    <cellStyle name="Normal 2 2 14 5 2 2 2" xfId="14271" xr:uid="{00000000-0005-0000-0000-0000BF370000}"/>
    <cellStyle name="Normal 2 2 14 5 2 2 2 2" xfId="14272" xr:uid="{00000000-0005-0000-0000-0000C0370000}"/>
    <cellStyle name="Normal 2 2 14 5 2 2 3" xfId="14273" xr:uid="{00000000-0005-0000-0000-0000C1370000}"/>
    <cellStyle name="Normal 2 2 14 5 2 3" xfId="14274" xr:uid="{00000000-0005-0000-0000-0000C2370000}"/>
    <cellStyle name="Normal 2 2 14 5 2 3 2" xfId="14275" xr:uid="{00000000-0005-0000-0000-0000C3370000}"/>
    <cellStyle name="Normal 2 2 14 5 2 4" xfId="14276" xr:uid="{00000000-0005-0000-0000-0000C4370000}"/>
    <cellStyle name="Normal 2 2 14 5 3" xfId="14277" xr:uid="{00000000-0005-0000-0000-0000C5370000}"/>
    <cellStyle name="Normal 2 2 14 5 3 2" xfId="14278" xr:uid="{00000000-0005-0000-0000-0000C6370000}"/>
    <cellStyle name="Normal 2 2 14 5 3 2 2" xfId="14279" xr:uid="{00000000-0005-0000-0000-0000C7370000}"/>
    <cellStyle name="Normal 2 2 14 5 3 3" xfId="14280" xr:uid="{00000000-0005-0000-0000-0000C8370000}"/>
    <cellStyle name="Normal 2 2 14 5 4" xfId="14281" xr:uid="{00000000-0005-0000-0000-0000C9370000}"/>
    <cellStyle name="Normal 2 2 14 5 4 2" xfId="14282" xr:uid="{00000000-0005-0000-0000-0000CA370000}"/>
    <cellStyle name="Normal 2 2 14 5 5" xfId="14283" xr:uid="{00000000-0005-0000-0000-0000CB370000}"/>
    <cellStyle name="Normal 2 2 14 6" xfId="14284" xr:uid="{00000000-0005-0000-0000-0000CC370000}"/>
    <cellStyle name="Normal 2 2 14 6 2" xfId="14285" xr:uid="{00000000-0005-0000-0000-0000CD370000}"/>
    <cellStyle name="Normal 2 2 14 6 2 2" xfId="14286" xr:uid="{00000000-0005-0000-0000-0000CE370000}"/>
    <cellStyle name="Normal 2 2 14 6 2 2 2" xfId="14287" xr:uid="{00000000-0005-0000-0000-0000CF370000}"/>
    <cellStyle name="Normal 2 2 14 6 2 3" xfId="14288" xr:uid="{00000000-0005-0000-0000-0000D0370000}"/>
    <cellStyle name="Normal 2 2 14 6 3" xfId="14289" xr:uid="{00000000-0005-0000-0000-0000D1370000}"/>
    <cellStyle name="Normal 2 2 14 6 3 2" xfId="14290" xr:uid="{00000000-0005-0000-0000-0000D2370000}"/>
    <cellStyle name="Normal 2 2 14 6 4" xfId="14291" xr:uid="{00000000-0005-0000-0000-0000D3370000}"/>
    <cellStyle name="Normal 2 2 14 7" xfId="14292" xr:uid="{00000000-0005-0000-0000-0000D4370000}"/>
    <cellStyle name="Normal 2 2 14 7 2" xfId="14293" xr:uid="{00000000-0005-0000-0000-0000D5370000}"/>
    <cellStyle name="Normal 2 2 14 7 2 2" xfId="14294" xr:uid="{00000000-0005-0000-0000-0000D6370000}"/>
    <cellStyle name="Normal 2 2 14 7 3" xfId="14295" xr:uid="{00000000-0005-0000-0000-0000D7370000}"/>
    <cellStyle name="Normal 2 2 14 8" xfId="14296" xr:uid="{00000000-0005-0000-0000-0000D8370000}"/>
    <cellStyle name="Normal 2 2 14 8 2" xfId="14297" xr:uid="{00000000-0005-0000-0000-0000D9370000}"/>
    <cellStyle name="Normal 2 2 14 9" xfId="14298" xr:uid="{00000000-0005-0000-0000-0000DA370000}"/>
    <cellStyle name="Normal 2 2 15" xfId="14299" xr:uid="{00000000-0005-0000-0000-0000DB370000}"/>
    <cellStyle name="Normal 2 2 15 2" xfId="14300" xr:uid="{00000000-0005-0000-0000-0000DC370000}"/>
    <cellStyle name="Normal 2 2 15 2 2" xfId="14301" xr:uid="{00000000-0005-0000-0000-0000DD370000}"/>
    <cellStyle name="Normal 2 2 15 2 2 2" xfId="14302" xr:uid="{00000000-0005-0000-0000-0000DE370000}"/>
    <cellStyle name="Normal 2 2 15 2 2 2 2" xfId="14303" xr:uid="{00000000-0005-0000-0000-0000DF370000}"/>
    <cellStyle name="Normal 2 2 15 2 2 2 2 2" xfId="14304" xr:uid="{00000000-0005-0000-0000-0000E0370000}"/>
    <cellStyle name="Normal 2 2 15 2 2 2 2 2 2" xfId="14305" xr:uid="{00000000-0005-0000-0000-0000E1370000}"/>
    <cellStyle name="Normal 2 2 15 2 2 2 2 2 2 2" xfId="14306" xr:uid="{00000000-0005-0000-0000-0000E2370000}"/>
    <cellStyle name="Normal 2 2 15 2 2 2 2 2 3" xfId="14307" xr:uid="{00000000-0005-0000-0000-0000E3370000}"/>
    <cellStyle name="Normal 2 2 15 2 2 2 2 3" xfId="14308" xr:uid="{00000000-0005-0000-0000-0000E4370000}"/>
    <cellStyle name="Normal 2 2 15 2 2 2 2 3 2" xfId="14309" xr:uid="{00000000-0005-0000-0000-0000E5370000}"/>
    <cellStyle name="Normal 2 2 15 2 2 2 2 4" xfId="14310" xr:uid="{00000000-0005-0000-0000-0000E6370000}"/>
    <cellStyle name="Normal 2 2 15 2 2 2 3" xfId="14311" xr:uid="{00000000-0005-0000-0000-0000E7370000}"/>
    <cellStyle name="Normal 2 2 15 2 2 2 3 2" xfId="14312" xr:uid="{00000000-0005-0000-0000-0000E8370000}"/>
    <cellStyle name="Normal 2 2 15 2 2 2 3 2 2" xfId="14313" xr:uid="{00000000-0005-0000-0000-0000E9370000}"/>
    <cellStyle name="Normal 2 2 15 2 2 2 3 3" xfId="14314" xr:uid="{00000000-0005-0000-0000-0000EA370000}"/>
    <cellStyle name="Normal 2 2 15 2 2 2 4" xfId="14315" xr:uid="{00000000-0005-0000-0000-0000EB370000}"/>
    <cellStyle name="Normal 2 2 15 2 2 2 4 2" xfId="14316" xr:uid="{00000000-0005-0000-0000-0000EC370000}"/>
    <cellStyle name="Normal 2 2 15 2 2 2 5" xfId="14317" xr:uid="{00000000-0005-0000-0000-0000ED370000}"/>
    <cellStyle name="Normal 2 2 15 2 2 3" xfId="14318" xr:uid="{00000000-0005-0000-0000-0000EE370000}"/>
    <cellStyle name="Normal 2 2 15 2 2 3 2" xfId="14319" xr:uid="{00000000-0005-0000-0000-0000EF370000}"/>
    <cellStyle name="Normal 2 2 15 2 2 3 2 2" xfId="14320" xr:uid="{00000000-0005-0000-0000-0000F0370000}"/>
    <cellStyle name="Normal 2 2 15 2 2 3 2 2 2" xfId="14321" xr:uid="{00000000-0005-0000-0000-0000F1370000}"/>
    <cellStyle name="Normal 2 2 15 2 2 3 2 3" xfId="14322" xr:uid="{00000000-0005-0000-0000-0000F2370000}"/>
    <cellStyle name="Normal 2 2 15 2 2 3 3" xfId="14323" xr:uid="{00000000-0005-0000-0000-0000F3370000}"/>
    <cellStyle name="Normal 2 2 15 2 2 3 3 2" xfId="14324" xr:uid="{00000000-0005-0000-0000-0000F4370000}"/>
    <cellStyle name="Normal 2 2 15 2 2 3 4" xfId="14325" xr:uid="{00000000-0005-0000-0000-0000F5370000}"/>
    <cellStyle name="Normal 2 2 15 2 2 4" xfId="14326" xr:uid="{00000000-0005-0000-0000-0000F6370000}"/>
    <cellStyle name="Normal 2 2 15 2 2 4 2" xfId="14327" xr:uid="{00000000-0005-0000-0000-0000F7370000}"/>
    <cellStyle name="Normal 2 2 15 2 2 4 2 2" xfId="14328" xr:uid="{00000000-0005-0000-0000-0000F8370000}"/>
    <cellStyle name="Normal 2 2 15 2 2 4 3" xfId="14329" xr:uid="{00000000-0005-0000-0000-0000F9370000}"/>
    <cellStyle name="Normal 2 2 15 2 2 5" xfId="14330" xr:uid="{00000000-0005-0000-0000-0000FA370000}"/>
    <cellStyle name="Normal 2 2 15 2 2 5 2" xfId="14331" xr:uid="{00000000-0005-0000-0000-0000FB370000}"/>
    <cellStyle name="Normal 2 2 15 2 2 6" xfId="14332" xr:uid="{00000000-0005-0000-0000-0000FC370000}"/>
    <cellStyle name="Normal 2 2 15 2 3" xfId="14333" xr:uid="{00000000-0005-0000-0000-0000FD370000}"/>
    <cellStyle name="Normal 2 2 15 2 3 2" xfId="14334" xr:uid="{00000000-0005-0000-0000-0000FE370000}"/>
    <cellStyle name="Normal 2 2 15 2 3 2 2" xfId="14335" xr:uid="{00000000-0005-0000-0000-0000FF370000}"/>
    <cellStyle name="Normal 2 2 15 2 3 2 2 2" xfId="14336" xr:uid="{00000000-0005-0000-0000-000000380000}"/>
    <cellStyle name="Normal 2 2 15 2 3 2 2 2 2" xfId="14337" xr:uid="{00000000-0005-0000-0000-000001380000}"/>
    <cellStyle name="Normal 2 2 15 2 3 2 2 3" xfId="14338" xr:uid="{00000000-0005-0000-0000-000002380000}"/>
    <cellStyle name="Normal 2 2 15 2 3 2 3" xfId="14339" xr:uid="{00000000-0005-0000-0000-000003380000}"/>
    <cellStyle name="Normal 2 2 15 2 3 2 3 2" xfId="14340" xr:uid="{00000000-0005-0000-0000-000004380000}"/>
    <cellStyle name="Normal 2 2 15 2 3 2 4" xfId="14341" xr:uid="{00000000-0005-0000-0000-000005380000}"/>
    <cellStyle name="Normal 2 2 15 2 3 3" xfId="14342" xr:uid="{00000000-0005-0000-0000-000006380000}"/>
    <cellStyle name="Normal 2 2 15 2 3 3 2" xfId="14343" xr:uid="{00000000-0005-0000-0000-000007380000}"/>
    <cellStyle name="Normal 2 2 15 2 3 3 2 2" xfId="14344" xr:uid="{00000000-0005-0000-0000-000008380000}"/>
    <cellStyle name="Normal 2 2 15 2 3 3 3" xfId="14345" xr:uid="{00000000-0005-0000-0000-000009380000}"/>
    <cellStyle name="Normal 2 2 15 2 3 4" xfId="14346" xr:uid="{00000000-0005-0000-0000-00000A380000}"/>
    <cellStyle name="Normal 2 2 15 2 3 4 2" xfId="14347" xr:uid="{00000000-0005-0000-0000-00000B380000}"/>
    <cellStyle name="Normal 2 2 15 2 3 5" xfId="14348" xr:uid="{00000000-0005-0000-0000-00000C380000}"/>
    <cellStyle name="Normal 2 2 15 2 4" xfId="14349" xr:uid="{00000000-0005-0000-0000-00000D380000}"/>
    <cellStyle name="Normal 2 2 15 2 4 2" xfId="14350" xr:uid="{00000000-0005-0000-0000-00000E380000}"/>
    <cellStyle name="Normal 2 2 15 2 4 2 2" xfId="14351" xr:uid="{00000000-0005-0000-0000-00000F380000}"/>
    <cellStyle name="Normal 2 2 15 2 4 2 2 2" xfId="14352" xr:uid="{00000000-0005-0000-0000-000010380000}"/>
    <cellStyle name="Normal 2 2 15 2 4 2 3" xfId="14353" xr:uid="{00000000-0005-0000-0000-000011380000}"/>
    <cellStyle name="Normal 2 2 15 2 4 3" xfId="14354" xr:uid="{00000000-0005-0000-0000-000012380000}"/>
    <cellStyle name="Normal 2 2 15 2 4 3 2" xfId="14355" xr:uid="{00000000-0005-0000-0000-000013380000}"/>
    <cellStyle name="Normal 2 2 15 2 4 4" xfId="14356" xr:uid="{00000000-0005-0000-0000-000014380000}"/>
    <cellStyle name="Normal 2 2 15 2 5" xfId="14357" xr:uid="{00000000-0005-0000-0000-000015380000}"/>
    <cellStyle name="Normal 2 2 15 2 5 2" xfId="14358" xr:uid="{00000000-0005-0000-0000-000016380000}"/>
    <cellStyle name="Normal 2 2 15 2 5 2 2" xfId="14359" xr:uid="{00000000-0005-0000-0000-000017380000}"/>
    <cellStyle name="Normal 2 2 15 2 5 3" xfId="14360" xr:uid="{00000000-0005-0000-0000-000018380000}"/>
    <cellStyle name="Normal 2 2 15 2 6" xfId="14361" xr:uid="{00000000-0005-0000-0000-000019380000}"/>
    <cellStyle name="Normal 2 2 15 2 6 2" xfId="14362" xr:uid="{00000000-0005-0000-0000-00001A380000}"/>
    <cellStyle name="Normal 2 2 15 2 7" xfId="14363" xr:uid="{00000000-0005-0000-0000-00001B380000}"/>
    <cellStyle name="Normal 2 2 15 3" xfId="14364" xr:uid="{00000000-0005-0000-0000-00001C380000}"/>
    <cellStyle name="Normal 2 2 15 3 2" xfId="14365" xr:uid="{00000000-0005-0000-0000-00001D380000}"/>
    <cellStyle name="Normal 2 2 15 3 2 2" xfId="14366" xr:uid="{00000000-0005-0000-0000-00001E380000}"/>
    <cellStyle name="Normal 2 2 15 3 2 2 2" xfId="14367" xr:uid="{00000000-0005-0000-0000-00001F380000}"/>
    <cellStyle name="Normal 2 2 15 3 2 2 2 2" xfId="14368" xr:uid="{00000000-0005-0000-0000-000020380000}"/>
    <cellStyle name="Normal 2 2 15 3 2 2 2 2 2" xfId="14369" xr:uid="{00000000-0005-0000-0000-000021380000}"/>
    <cellStyle name="Normal 2 2 15 3 2 2 2 2 2 2" xfId="14370" xr:uid="{00000000-0005-0000-0000-000022380000}"/>
    <cellStyle name="Normal 2 2 15 3 2 2 2 2 3" xfId="14371" xr:uid="{00000000-0005-0000-0000-000023380000}"/>
    <cellStyle name="Normal 2 2 15 3 2 2 2 3" xfId="14372" xr:uid="{00000000-0005-0000-0000-000024380000}"/>
    <cellStyle name="Normal 2 2 15 3 2 2 2 3 2" xfId="14373" xr:uid="{00000000-0005-0000-0000-000025380000}"/>
    <cellStyle name="Normal 2 2 15 3 2 2 2 4" xfId="14374" xr:uid="{00000000-0005-0000-0000-000026380000}"/>
    <cellStyle name="Normal 2 2 15 3 2 2 3" xfId="14375" xr:uid="{00000000-0005-0000-0000-000027380000}"/>
    <cellStyle name="Normal 2 2 15 3 2 2 3 2" xfId="14376" xr:uid="{00000000-0005-0000-0000-000028380000}"/>
    <cellStyle name="Normal 2 2 15 3 2 2 3 2 2" xfId="14377" xr:uid="{00000000-0005-0000-0000-000029380000}"/>
    <cellStyle name="Normal 2 2 15 3 2 2 3 3" xfId="14378" xr:uid="{00000000-0005-0000-0000-00002A380000}"/>
    <cellStyle name="Normal 2 2 15 3 2 2 4" xfId="14379" xr:uid="{00000000-0005-0000-0000-00002B380000}"/>
    <cellStyle name="Normal 2 2 15 3 2 2 4 2" xfId="14380" xr:uid="{00000000-0005-0000-0000-00002C380000}"/>
    <cellStyle name="Normal 2 2 15 3 2 2 5" xfId="14381" xr:uid="{00000000-0005-0000-0000-00002D380000}"/>
    <cellStyle name="Normal 2 2 15 3 2 3" xfId="14382" xr:uid="{00000000-0005-0000-0000-00002E380000}"/>
    <cellStyle name="Normal 2 2 15 3 2 3 2" xfId="14383" xr:uid="{00000000-0005-0000-0000-00002F380000}"/>
    <cellStyle name="Normal 2 2 15 3 2 3 2 2" xfId="14384" xr:uid="{00000000-0005-0000-0000-000030380000}"/>
    <cellStyle name="Normal 2 2 15 3 2 3 2 2 2" xfId="14385" xr:uid="{00000000-0005-0000-0000-000031380000}"/>
    <cellStyle name="Normal 2 2 15 3 2 3 2 3" xfId="14386" xr:uid="{00000000-0005-0000-0000-000032380000}"/>
    <cellStyle name="Normal 2 2 15 3 2 3 3" xfId="14387" xr:uid="{00000000-0005-0000-0000-000033380000}"/>
    <cellStyle name="Normal 2 2 15 3 2 3 3 2" xfId="14388" xr:uid="{00000000-0005-0000-0000-000034380000}"/>
    <cellStyle name="Normal 2 2 15 3 2 3 4" xfId="14389" xr:uid="{00000000-0005-0000-0000-000035380000}"/>
    <cellStyle name="Normal 2 2 15 3 2 4" xfId="14390" xr:uid="{00000000-0005-0000-0000-000036380000}"/>
    <cellStyle name="Normal 2 2 15 3 2 4 2" xfId="14391" xr:uid="{00000000-0005-0000-0000-000037380000}"/>
    <cellStyle name="Normal 2 2 15 3 2 4 2 2" xfId="14392" xr:uid="{00000000-0005-0000-0000-000038380000}"/>
    <cellStyle name="Normal 2 2 15 3 2 4 3" xfId="14393" xr:uid="{00000000-0005-0000-0000-000039380000}"/>
    <cellStyle name="Normal 2 2 15 3 2 5" xfId="14394" xr:uid="{00000000-0005-0000-0000-00003A380000}"/>
    <cellStyle name="Normal 2 2 15 3 2 5 2" xfId="14395" xr:uid="{00000000-0005-0000-0000-00003B380000}"/>
    <cellStyle name="Normal 2 2 15 3 2 6" xfId="14396" xr:uid="{00000000-0005-0000-0000-00003C380000}"/>
    <cellStyle name="Normal 2 2 15 3 3" xfId="14397" xr:uid="{00000000-0005-0000-0000-00003D380000}"/>
    <cellStyle name="Normal 2 2 15 3 3 2" xfId="14398" xr:uid="{00000000-0005-0000-0000-00003E380000}"/>
    <cellStyle name="Normal 2 2 15 3 3 2 2" xfId="14399" xr:uid="{00000000-0005-0000-0000-00003F380000}"/>
    <cellStyle name="Normal 2 2 15 3 3 2 2 2" xfId="14400" xr:uid="{00000000-0005-0000-0000-000040380000}"/>
    <cellStyle name="Normal 2 2 15 3 3 2 2 2 2" xfId="14401" xr:uid="{00000000-0005-0000-0000-000041380000}"/>
    <cellStyle name="Normal 2 2 15 3 3 2 2 3" xfId="14402" xr:uid="{00000000-0005-0000-0000-000042380000}"/>
    <cellStyle name="Normal 2 2 15 3 3 2 3" xfId="14403" xr:uid="{00000000-0005-0000-0000-000043380000}"/>
    <cellStyle name="Normal 2 2 15 3 3 2 3 2" xfId="14404" xr:uid="{00000000-0005-0000-0000-000044380000}"/>
    <cellStyle name="Normal 2 2 15 3 3 2 4" xfId="14405" xr:uid="{00000000-0005-0000-0000-000045380000}"/>
    <cellStyle name="Normal 2 2 15 3 3 3" xfId="14406" xr:uid="{00000000-0005-0000-0000-000046380000}"/>
    <cellStyle name="Normal 2 2 15 3 3 3 2" xfId="14407" xr:uid="{00000000-0005-0000-0000-000047380000}"/>
    <cellStyle name="Normal 2 2 15 3 3 3 2 2" xfId="14408" xr:uid="{00000000-0005-0000-0000-000048380000}"/>
    <cellStyle name="Normal 2 2 15 3 3 3 3" xfId="14409" xr:uid="{00000000-0005-0000-0000-000049380000}"/>
    <cellStyle name="Normal 2 2 15 3 3 4" xfId="14410" xr:uid="{00000000-0005-0000-0000-00004A380000}"/>
    <cellStyle name="Normal 2 2 15 3 3 4 2" xfId="14411" xr:uid="{00000000-0005-0000-0000-00004B380000}"/>
    <cellStyle name="Normal 2 2 15 3 3 5" xfId="14412" xr:uid="{00000000-0005-0000-0000-00004C380000}"/>
    <cellStyle name="Normal 2 2 15 3 4" xfId="14413" xr:uid="{00000000-0005-0000-0000-00004D380000}"/>
    <cellStyle name="Normal 2 2 15 3 4 2" xfId="14414" xr:uid="{00000000-0005-0000-0000-00004E380000}"/>
    <cellStyle name="Normal 2 2 15 3 4 2 2" xfId="14415" xr:uid="{00000000-0005-0000-0000-00004F380000}"/>
    <cellStyle name="Normal 2 2 15 3 4 2 2 2" xfId="14416" xr:uid="{00000000-0005-0000-0000-000050380000}"/>
    <cellStyle name="Normal 2 2 15 3 4 2 3" xfId="14417" xr:uid="{00000000-0005-0000-0000-000051380000}"/>
    <cellStyle name="Normal 2 2 15 3 4 3" xfId="14418" xr:uid="{00000000-0005-0000-0000-000052380000}"/>
    <cellStyle name="Normal 2 2 15 3 4 3 2" xfId="14419" xr:uid="{00000000-0005-0000-0000-000053380000}"/>
    <cellStyle name="Normal 2 2 15 3 4 4" xfId="14420" xr:uid="{00000000-0005-0000-0000-000054380000}"/>
    <cellStyle name="Normal 2 2 15 3 5" xfId="14421" xr:uid="{00000000-0005-0000-0000-000055380000}"/>
    <cellStyle name="Normal 2 2 15 3 5 2" xfId="14422" xr:uid="{00000000-0005-0000-0000-000056380000}"/>
    <cellStyle name="Normal 2 2 15 3 5 2 2" xfId="14423" xr:uid="{00000000-0005-0000-0000-000057380000}"/>
    <cellStyle name="Normal 2 2 15 3 5 3" xfId="14424" xr:uid="{00000000-0005-0000-0000-000058380000}"/>
    <cellStyle name="Normal 2 2 15 3 6" xfId="14425" xr:uid="{00000000-0005-0000-0000-000059380000}"/>
    <cellStyle name="Normal 2 2 15 3 6 2" xfId="14426" xr:uid="{00000000-0005-0000-0000-00005A380000}"/>
    <cellStyle name="Normal 2 2 15 3 7" xfId="14427" xr:uid="{00000000-0005-0000-0000-00005B380000}"/>
    <cellStyle name="Normal 2 2 15 4" xfId="14428" xr:uid="{00000000-0005-0000-0000-00005C380000}"/>
    <cellStyle name="Normal 2 2 15 4 2" xfId="14429" xr:uid="{00000000-0005-0000-0000-00005D380000}"/>
    <cellStyle name="Normal 2 2 15 4 2 2" xfId="14430" xr:uid="{00000000-0005-0000-0000-00005E380000}"/>
    <cellStyle name="Normal 2 2 15 4 2 2 2" xfId="14431" xr:uid="{00000000-0005-0000-0000-00005F380000}"/>
    <cellStyle name="Normal 2 2 15 4 2 2 2 2" xfId="14432" xr:uid="{00000000-0005-0000-0000-000060380000}"/>
    <cellStyle name="Normal 2 2 15 4 2 2 2 2 2" xfId="14433" xr:uid="{00000000-0005-0000-0000-000061380000}"/>
    <cellStyle name="Normal 2 2 15 4 2 2 2 3" xfId="14434" xr:uid="{00000000-0005-0000-0000-000062380000}"/>
    <cellStyle name="Normal 2 2 15 4 2 2 3" xfId="14435" xr:uid="{00000000-0005-0000-0000-000063380000}"/>
    <cellStyle name="Normal 2 2 15 4 2 2 3 2" xfId="14436" xr:uid="{00000000-0005-0000-0000-000064380000}"/>
    <cellStyle name="Normal 2 2 15 4 2 2 4" xfId="14437" xr:uid="{00000000-0005-0000-0000-000065380000}"/>
    <cellStyle name="Normal 2 2 15 4 2 3" xfId="14438" xr:uid="{00000000-0005-0000-0000-000066380000}"/>
    <cellStyle name="Normal 2 2 15 4 2 3 2" xfId="14439" xr:uid="{00000000-0005-0000-0000-000067380000}"/>
    <cellStyle name="Normal 2 2 15 4 2 3 2 2" xfId="14440" xr:uid="{00000000-0005-0000-0000-000068380000}"/>
    <cellStyle name="Normal 2 2 15 4 2 3 3" xfId="14441" xr:uid="{00000000-0005-0000-0000-000069380000}"/>
    <cellStyle name="Normal 2 2 15 4 2 4" xfId="14442" xr:uid="{00000000-0005-0000-0000-00006A380000}"/>
    <cellStyle name="Normal 2 2 15 4 2 4 2" xfId="14443" xr:uid="{00000000-0005-0000-0000-00006B380000}"/>
    <cellStyle name="Normal 2 2 15 4 2 5" xfId="14444" xr:uid="{00000000-0005-0000-0000-00006C380000}"/>
    <cellStyle name="Normal 2 2 15 4 3" xfId="14445" xr:uid="{00000000-0005-0000-0000-00006D380000}"/>
    <cellStyle name="Normal 2 2 15 4 3 2" xfId="14446" xr:uid="{00000000-0005-0000-0000-00006E380000}"/>
    <cellStyle name="Normal 2 2 15 4 3 2 2" xfId="14447" xr:uid="{00000000-0005-0000-0000-00006F380000}"/>
    <cellStyle name="Normal 2 2 15 4 3 2 2 2" xfId="14448" xr:uid="{00000000-0005-0000-0000-000070380000}"/>
    <cellStyle name="Normal 2 2 15 4 3 2 3" xfId="14449" xr:uid="{00000000-0005-0000-0000-000071380000}"/>
    <cellStyle name="Normal 2 2 15 4 3 3" xfId="14450" xr:uid="{00000000-0005-0000-0000-000072380000}"/>
    <cellStyle name="Normal 2 2 15 4 3 3 2" xfId="14451" xr:uid="{00000000-0005-0000-0000-000073380000}"/>
    <cellStyle name="Normal 2 2 15 4 3 4" xfId="14452" xr:uid="{00000000-0005-0000-0000-000074380000}"/>
    <cellStyle name="Normal 2 2 15 4 4" xfId="14453" xr:uid="{00000000-0005-0000-0000-000075380000}"/>
    <cellStyle name="Normal 2 2 15 4 4 2" xfId="14454" xr:uid="{00000000-0005-0000-0000-000076380000}"/>
    <cellStyle name="Normal 2 2 15 4 4 2 2" xfId="14455" xr:uid="{00000000-0005-0000-0000-000077380000}"/>
    <cellStyle name="Normal 2 2 15 4 4 3" xfId="14456" xr:uid="{00000000-0005-0000-0000-000078380000}"/>
    <cellStyle name="Normal 2 2 15 4 5" xfId="14457" xr:uid="{00000000-0005-0000-0000-000079380000}"/>
    <cellStyle name="Normal 2 2 15 4 5 2" xfId="14458" xr:uid="{00000000-0005-0000-0000-00007A380000}"/>
    <cellStyle name="Normal 2 2 15 4 6" xfId="14459" xr:uid="{00000000-0005-0000-0000-00007B380000}"/>
    <cellStyle name="Normal 2 2 15 5" xfId="14460" xr:uid="{00000000-0005-0000-0000-00007C380000}"/>
    <cellStyle name="Normal 2 2 15 5 2" xfId="14461" xr:uid="{00000000-0005-0000-0000-00007D380000}"/>
    <cellStyle name="Normal 2 2 15 5 2 2" xfId="14462" xr:uid="{00000000-0005-0000-0000-00007E380000}"/>
    <cellStyle name="Normal 2 2 15 5 2 2 2" xfId="14463" xr:uid="{00000000-0005-0000-0000-00007F380000}"/>
    <cellStyle name="Normal 2 2 15 5 2 2 2 2" xfId="14464" xr:uid="{00000000-0005-0000-0000-000080380000}"/>
    <cellStyle name="Normal 2 2 15 5 2 2 3" xfId="14465" xr:uid="{00000000-0005-0000-0000-000081380000}"/>
    <cellStyle name="Normal 2 2 15 5 2 3" xfId="14466" xr:uid="{00000000-0005-0000-0000-000082380000}"/>
    <cellStyle name="Normal 2 2 15 5 2 3 2" xfId="14467" xr:uid="{00000000-0005-0000-0000-000083380000}"/>
    <cellStyle name="Normal 2 2 15 5 2 4" xfId="14468" xr:uid="{00000000-0005-0000-0000-000084380000}"/>
    <cellStyle name="Normal 2 2 15 5 3" xfId="14469" xr:uid="{00000000-0005-0000-0000-000085380000}"/>
    <cellStyle name="Normal 2 2 15 5 3 2" xfId="14470" xr:uid="{00000000-0005-0000-0000-000086380000}"/>
    <cellStyle name="Normal 2 2 15 5 3 2 2" xfId="14471" xr:uid="{00000000-0005-0000-0000-000087380000}"/>
    <cellStyle name="Normal 2 2 15 5 3 3" xfId="14472" xr:uid="{00000000-0005-0000-0000-000088380000}"/>
    <cellStyle name="Normal 2 2 15 5 4" xfId="14473" xr:uid="{00000000-0005-0000-0000-000089380000}"/>
    <cellStyle name="Normal 2 2 15 5 4 2" xfId="14474" xr:uid="{00000000-0005-0000-0000-00008A380000}"/>
    <cellStyle name="Normal 2 2 15 5 5" xfId="14475" xr:uid="{00000000-0005-0000-0000-00008B380000}"/>
    <cellStyle name="Normal 2 2 15 6" xfId="14476" xr:uid="{00000000-0005-0000-0000-00008C380000}"/>
    <cellStyle name="Normal 2 2 15 6 2" xfId="14477" xr:uid="{00000000-0005-0000-0000-00008D380000}"/>
    <cellStyle name="Normal 2 2 15 6 2 2" xfId="14478" xr:uid="{00000000-0005-0000-0000-00008E380000}"/>
    <cellStyle name="Normal 2 2 15 6 2 2 2" xfId="14479" xr:uid="{00000000-0005-0000-0000-00008F380000}"/>
    <cellStyle name="Normal 2 2 15 6 2 3" xfId="14480" xr:uid="{00000000-0005-0000-0000-000090380000}"/>
    <cellStyle name="Normal 2 2 15 6 3" xfId="14481" xr:uid="{00000000-0005-0000-0000-000091380000}"/>
    <cellStyle name="Normal 2 2 15 6 3 2" xfId="14482" xr:uid="{00000000-0005-0000-0000-000092380000}"/>
    <cellStyle name="Normal 2 2 15 6 4" xfId="14483" xr:uid="{00000000-0005-0000-0000-000093380000}"/>
    <cellStyle name="Normal 2 2 15 7" xfId="14484" xr:uid="{00000000-0005-0000-0000-000094380000}"/>
    <cellStyle name="Normal 2 2 15 7 2" xfId="14485" xr:uid="{00000000-0005-0000-0000-000095380000}"/>
    <cellStyle name="Normal 2 2 15 7 2 2" xfId="14486" xr:uid="{00000000-0005-0000-0000-000096380000}"/>
    <cellStyle name="Normal 2 2 15 7 3" xfId="14487" xr:uid="{00000000-0005-0000-0000-000097380000}"/>
    <cellStyle name="Normal 2 2 15 8" xfId="14488" xr:uid="{00000000-0005-0000-0000-000098380000}"/>
    <cellStyle name="Normal 2 2 15 8 2" xfId="14489" xr:uid="{00000000-0005-0000-0000-000099380000}"/>
    <cellStyle name="Normal 2 2 15 9" xfId="14490" xr:uid="{00000000-0005-0000-0000-00009A380000}"/>
    <cellStyle name="Normal 2 2 16" xfId="14491" xr:uid="{00000000-0005-0000-0000-00009B380000}"/>
    <cellStyle name="Normal 2 2 16 2" xfId="14492" xr:uid="{00000000-0005-0000-0000-00009C380000}"/>
    <cellStyle name="Normal 2 2 16 2 2" xfId="14493" xr:uid="{00000000-0005-0000-0000-00009D380000}"/>
    <cellStyle name="Normal 2 2 16 2 2 2" xfId="14494" xr:uid="{00000000-0005-0000-0000-00009E380000}"/>
    <cellStyle name="Normal 2 2 16 2 2 2 2" xfId="14495" xr:uid="{00000000-0005-0000-0000-00009F380000}"/>
    <cellStyle name="Normal 2 2 16 2 2 2 2 2" xfId="14496" xr:uid="{00000000-0005-0000-0000-0000A0380000}"/>
    <cellStyle name="Normal 2 2 16 2 2 2 2 2 2" xfId="14497" xr:uid="{00000000-0005-0000-0000-0000A1380000}"/>
    <cellStyle name="Normal 2 2 16 2 2 2 2 2 2 2" xfId="14498" xr:uid="{00000000-0005-0000-0000-0000A2380000}"/>
    <cellStyle name="Normal 2 2 16 2 2 2 2 2 3" xfId="14499" xr:uid="{00000000-0005-0000-0000-0000A3380000}"/>
    <cellStyle name="Normal 2 2 16 2 2 2 2 3" xfId="14500" xr:uid="{00000000-0005-0000-0000-0000A4380000}"/>
    <cellStyle name="Normal 2 2 16 2 2 2 2 3 2" xfId="14501" xr:uid="{00000000-0005-0000-0000-0000A5380000}"/>
    <cellStyle name="Normal 2 2 16 2 2 2 2 4" xfId="14502" xr:uid="{00000000-0005-0000-0000-0000A6380000}"/>
    <cellStyle name="Normal 2 2 16 2 2 2 3" xfId="14503" xr:uid="{00000000-0005-0000-0000-0000A7380000}"/>
    <cellStyle name="Normal 2 2 16 2 2 2 3 2" xfId="14504" xr:uid="{00000000-0005-0000-0000-0000A8380000}"/>
    <cellStyle name="Normal 2 2 16 2 2 2 3 2 2" xfId="14505" xr:uid="{00000000-0005-0000-0000-0000A9380000}"/>
    <cellStyle name="Normal 2 2 16 2 2 2 3 3" xfId="14506" xr:uid="{00000000-0005-0000-0000-0000AA380000}"/>
    <cellStyle name="Normal 2 2 16 2 2 2 4" xfId="14507" xr:uid="{00000000-0005-0000-0000-0000AB380000}"/>
    <cellStyle name="Normal 2 2 16 2 2 2 4 2" xfId="14508" xr:uid="{00000000-0005-0000-0000-0000AC380000}"/>
    <cellStyle name="Normal 2 2 16 2 2 2 5" xfId="14509" xr:uid="{00000000-0005-0000-0000-0000AD380000}"/>
    <cellStyle name="Normal 2 2 16 2 2 3" xfId="14510" xr:uid="{00000000-0005-0000-0000-0000AE380000}"/>
    <cellStyle name="Normal 2 2 16 2 2 3 2" xfId="14511" xr:uid="{00000000-0005-0000-0000-0000AF380000}"/>
    <cellStyle name="Normal 2 2 16 2 2 3 2 2" xfId="14512" xr:uid="{00000000-0005-0000-0000-0000B0380000}"/>
    <cellStyle name="Normal 2 2 16 2 2 3 2 2 2" xfId="14513" xr:uid="{00000000-0005-0000-0000-0000B1380000}"/>
    <cellStyle name="Normal 2 2 16 2 2 3 2 3" xfId="14514" xr:uid="{00000000-0005-0000-0000-0000B2380000}"/>
    <cellStyle name="Normal 2 2 16 2 2 3 3" xfId="14515" xr:uid="{00000000-0005-0000-0000-0000B3380000}"/>
    <cellStyle name="Normal 2 2 16 2 2 3 3 2" xfId="14516" xr:uid="{00000000-0005-0000-0000-0000B4380000}"/>
    <cellStyle name="Normal 2 2 16 2 2 3 4" xfId="14517" xr:uid="{00000000-0005-0000-0000-0000B5380000}"/>
    <cellStyle name="Normal 2 2 16 2 2 4" xfId="14518" xr:uid="{00000000-0005-0000-0000-0000B6380000}"/>
    <cellStyle name="Normal 2 2 16 2 2 4 2" xfId="14519" xr:uid="{00000000-0005-0000-0000-0000B7380000}"/>
    <cellStyle name="Normal 2 2 16 2 2 4 2 2" xfId="14520" xr:uid="{00000000-0005-0000-0000-0000B8380000}"/>
    <cellStyle name="Normal 2 2 16 2 2 4 3" xfId="14521" xr:uid="{00000000-0005-0000-0000-0000B9380000}"/>
    <cellStyle name="Normal 2 2 16 2 2 5" xfId="14522" xr:uid="{00000000-0005-0000-0000-0000BA380000}"/>
    <cellStyle name="Normal 2 2 16 2 2 5 2" xfId="14523" xr:uid="{00000000-0005-0000-0000-0000BB380000}"/>
    <cellStyle name="Normal 2 2 16 2 2 6" xfId="14524" xr:uid="{00000000-0005-0000-0000-0000BC380000}"/>
    <cellStyle name="Normal 2 2 16 2 3" xfId="14525" xr:uid="{00000000-0005-0000-0000-0000BD380000}"/>
    <cellStyle name="Normal 2 2 16 2 3 2" xfId="14526" xr:uid="{00000000-0005-0000-0000-0000BE380000}"/>
    <cellStyle name="Normal 2 2 16 2 3 2 2" xfId="14527" xr:uid="{00000000-0005-0000-0000-0000BF380000}"/>
    <cellStyle name="Normal 2 2 16 2 3 2 2 2" xfId="14528" xr:uid="{00000000-0005-0000-0000-0000C0380000}"/>
    <cellStyle name="Normal 2 2 16 2 3 2 2 2 2" xfId="14529" xr:uid="{00000000-0005-0000-0000-0000C1380000}"/>
    <cellStyle name="Normal 2 2 16 2 3 2 2 3" xfId="14530" xr:uid="{00000000-0005-0000-0000-0000C2380000}"/>
    <cellStyle name="Normal 2 2 16 2 3 2 3" xfId="14531" xr:uid="{00000000-0005-0000-0000-0000C3380000}"/>
    <cellStyle name="Normal 2 2 16 2 3 2 3 2" xfId="14532" xr:uid="{00000000-0005-0000-0000-0000C4380000}"/>
    <cellStyle name="Normal 2 2 16 2 3 2 4" xfId="14533" xr:uid="{00000000-0005-0000-0000-0000C5380000}"/>
    <cellStyle name="Normal 2 2 16 2 3 3" xfId="14534" xr:uid="{00000000-0005-0000-0000-0000C6380000}"/>
    <cellStyle name="Normal 2 2 16 2 3 3 2" xfId="14535" xr:uid="{00000000-0005-0000-0000-0000C7380000}"/>
    <cellStyle name="Normal 2 2 16 2 3 3 2 2" xfId="14536" xr:uid="{00000000-0005-0000-0000-0000C8380000}"/>
    <cellStyle name="Normal 2 2 16 2 3 3 3" xfId="14537" xr:uid="{00000000-0005-0000-0000-0000C9380000}"/>
    <cellStyle name="Normal 2 2 16 2 3 4" xfId="14538" xr:uid="{00000000-0005-0000-0000-0000CA380000}"/>
    <cellStyle name="Normal 2 2 16 2 3 4 2" xfId="14539" xr:uid="{00000000-0005-0000-0000-0000CB380000}"/>
    <cellStyle name="Normal 2 2 16 2 3 5" xfId="14540" xr:uid="{00000000-0005-0000-0000-0000CC380000}"/>
    <cellStyle name="Normal 2 2 16 2 4" xfId="14541" xr:uid="{00000000-0005-0000-0000-0000CD380000}"/>
    <cellStyle name="Normal 2 2 16 2 4 2" xfId="14542" xr:uid="{00000000-0005-0000-0000-0000CE380000}"/>
    <cellStyle name="Normal 2 2 16 2 4 2 2" xfId="14543" xr:uid="{00000000-0005-0000-0000-0000CF380000}"/>
    <cellStyle name="Normal 2 2 16 2 4 2 2 2" xfId="14544" xr:uid="{00000000-0005-0000-0000-0000D0380000}"/>
    <cellStyle name="Normal 2 2 16 2 4 2 3" xfId="14545" xr:uid="{00000000-0005-0000-0000-0000D1380000}"/>
    <cellStyle name="Normal 2 2 16 2 4 3" xfId="14546" xr:uid="{00000000-0005-0000-0000-0000D2380000}"/>
    <cellStyle name="Normal 2 2 16 2 4 3 2" xfId="14547" xr:uid="{00000000-0005-0000-0000-0000D3380000}"/>
    <cellStyle name="Normal 2 2 16 2 4 4" xfId="14548" xr:uid="{00000000-0005-0000-0000-0000D4380000}"/>
    <cellStyle name="Normal 2 2 16 2 5" xfId="14549" xr:uid="{00000000-0005-0000-0000-0000D5380000}"/>
    <cellStyle name="Normal 2 2 16 2 5 2" xfId="14550" xr:uid="{00000000-0005-0000-0000-0000D6380000}"/>
    <cellStyle name="Normal 2 2 16 2 5 2 2" xfId="14551" xr:uid="{00000000-0005-0000-0000-0000D7380000}"/>
    <cellStyle name="Normal 2 2 16 2 5 3" xfId="14552" xr:uid="{00000000-0005-0000-0000-0000D8380000}"/>
    <cellStyle name="Normal 2 2 16 2 6" xfId="14553" xr:uid="{00000000-0005-0000-0000-0000D9380000}"/>
    <cellStyle name="Normal 2 2 16 2 6 2" xfId="14554" xr:uid="{00000000-0005-0000-0000-0000DA380000}"/>
    <cellStyle name="Normal 2 2 16 2 7" xfId="14555" xr:uid="{00000000-0005-0000-0000-0000DB380000}"/>
    <cellStyle name="Normal 2 2 16 3" xfId="14556" xr:uid="{00000000-0005-0000-0000-0000DC380000}"/>
    <cellStyle name="Normal 2 2 16 3 2" xfId="14557" xr:uid="{00000000-0005-0000-0000-0000DD380000}"/>
    <cellStyle name="Normal 2 2 16 3 2 2" xfId="14558" xr:uid="{00000000-0005-0000-0000-0000DE380000}"/>
    <cellStyle name="Normal 2 2 16 3 2 2 2" xfId="14559" xr:uid="{00000000-0005-0000-0000-0000DF380000}"/>
    <cellStyle name="Normal 2 2 16 3 2 2 2 2" xfId="14560" xr:uid="{00000000-0005-0000-0000-0000E0380000}"/>
    <cellStyle name="Normal 2 2 16 3 2 2 2 2 2" xfId="14561" xr:uid="{00000000-0005-0000-0000-0000E1380000}"/>
    <cellStyle name="Normal 2 2 16 3 2 2 2 2 2 2" xfId="14562" xr:uid="{00000000-0005-0000-0000-0000E2380000}"/>
    <cellStyle name="Normal 2 2 16 3 2 2 2 2 3" xfId="14563" xr:uid="{00000000-0005-0000-0000-0000E3380000}"/>
    <cellStyle name="Normal 2 2 16 3 2 2 2 3" xfId="14564" xr:uid="{00000000-0005-0000-0000-0000E4380000}"/>
    <cellStyle name="Normal 2 2 16 3 2 2 2 3 2" xfId="14565" xr:uid="{00000000-0005-0000-0000-0000E5380000}"/>
    <cellStyle name="Normal 2 2 16 3 2 2 2 4" xfId="14566" xr:uid="{00000000-0005-0000-0000-0000E6380000}"/>
    <cellStyle name="Normal 2 2 16 3 2 2 3" xfId="14567" xr:uid="{00000000-0005-0000-0000-0000E7380000}"/>
    <cellStyle name="Normal 2 2 16 3 2 2 3 2" xfId="14568" xr:uid="{00000000-0005-0000-0000-0000E8380000}"/>
    <cellStyle name="Normal 2 2 16 3 2 2 3 2 2" xfId="14569" xr:uid="{00000000-0005-0000-0000-0000E9380000}"/>
    <cellStyle name="Normal 2 2 16 3 2 2 3 3" xfId="14570" xr:uid="{00000000-0005-0000-0000-0000EA380000}"/>
    <cellStyle name="Normal 2 2 16 3 2 2 4" xfId="14571" xr:uid="{00000000-0005-0000-0000-0000EB380000}"/>
    <cellStyle name="Normal 2 2 16 3 2 2 4 2" xfId="14572" xr:uid="{00000000-0005-0000-0000-0000EC380000}"/>
    <cellStyle name="Normal 2 2 16 3 2 2 5" xfId="14573" xr:uid="{00000000-0005-0000-0000-0000ED380000}"/>
    <cellStyle name="Normal 2 2 16 3 2 3" xfId="14574" xr:uid="{00000000-0005-0000-0000-0000EE380000}"/>
    <cellStyle name="Normal 2 2 16 3 2 3 2" xfId="14575" xr:uid="{00000000-0005-0000-0000-0000EF380000}"/>
    <cellStyle name="Normal 2 2 16 3 2 3 2 2" xfId="14576" xr:uid="{00000000-0005-0000-0000-0000F0380000}"/>
    <cellStyle name="Normal 2 2 16 3 2 3 2 2 2" xfId="14577" xr:uid="{00000000-0005-0000-0000-0000F1380000}"/>
    <cellStyle name="Normal 2 2 16 3 2 3 2 3" xfId="14578" xr:uid="{00000000-0005-0000-0000-0000F2380000}"/>
    <cellStyle name="Normal 2 2 16 3 2 3 3" xfId="14579" xr:uid="{00000000-0005-0000-0000-0000F3380000}"/>
    <cellStyle name="Normal 2 2 16 3 2 3 3 2" xfId="14580" xr:uid="{00000000-0005-0000-0000-0000F4380000}"/>
    <cellStyle name="Normal 2 2 16 3 2 3 4" xfId="14581" xr:uid="{00000000-0005-0000-0000-0000F5380000}"/>
    <cellStyle name="Normal 2 2 16 3 2 4" xfId="14582" xr:uid="{00000000-0005-0000-0000-0000F6380000}"/>
    <cellStyle name="Normal 2 2 16 3 2 4 2" xfId="14583" xr:uid="{00000000-0005-0000-0000-0000F7380000}"/>
    <cellStyle name="Normal 2 2 16 3 2 4 2 2" xfId="14584" xr:uid="{00000000-0005-0000-0000-0000F8380000}"/>
    <cellStyle name="Normal 2 2 16 3 2 4 3" xfId="14585" xr:uid="{00000000-0005-0000-0000-0000F9380000}"/>
    <cellStyle name="Normal 2 2 16 3 2 5" xfId="14586" xr:uid="{00000000-0005-0000-0000-0000FA380000}"/>
    <cellStyle name="Normal 2 2 16 3 2 5 2" xfId="14587" xr:uid="{00000000-0005-0000-0000-0000FB380000}"/>
    <cellStyle name="Normal 2 2 16 3 2 6" xfId="14588" xr:uid="{00000000-0005-0000-0000-0000FC380000}"/>
    <cellStyle name="Normal 2 2 16 3 3" xfId="14589" xr:uid="{00000000-0005-0000-0000-0000FD380000}"/>
    <cellStyle name="Normal 2 2 16 3 3 2" xfId="14590" xr:uid="{00000000-0005-0000-0000-0000FE380000}"/>
    <cellStyle name="Normal 2 2 16 3 3 2 2" xfId="14591" xr:uid="{00000000-0005-0000-0000-0000FF380000}"/>
    <cellStyle name="Normal 2 2 16 3 3 2 2 2" xfId="14592" xr:uid="{00000000-0005-0000-0000-000000390000}"/>
    <cellStyle name="Normal 2 2 16 3 3 2 2 2 2" xfId="14593" xr:uid="{00000000-0005-0000-0000-000001390000}"/>
    <cellStyle name="Normal 2 2 16 3 3 2 2 3" xfId="14594" xr:uid="{00000000-0005-0000-0000-000002390000}"/>
    <cellStyle name="Normal 2 2 16 3 3 2 3" xfId="14595" xr:uid="{00000000-0005-0000-0000-000003390000}"/>
    <cellStyle name="Normal 2 2 16 3 3 2 3 2" xfId="14596" xr:uid="{00000000-0005-0000-0000-000004390000}"/>
    <cellStyle name="Normal 2 2 16 3 3 2 4" xfId="14597" xr:uid="{00000000-0005-0000-0000-000005390000}"/>
    <cellStyle name="Normal 2 2 16 3 3 3" xfId="14598" xr:uid="{00000000-0005-0000-0000-000006390000}"/>
    <cellStyle name="Normal 2 2 16 3 3 3 2" xfId="14599" xr:uid="{00000000-0005-0000-0000-000007390000}"/>
    <cellStyle name="Normal 2 2 16 3 3 3 2 2" xfId="14600" xr:uid="{00000000-0005-0000-0000-000008390000}"/>
    <cellStyle name="Normal 2 2 16 3 3 3 3" xfId="14601" xr:uid="{00000000-0005-0000-0000-000009390000}"/>
    <cellStyle name="Normal 2 2 16 3 3 4" xfId="14602" xr:uid="{00000000-0005-0000-0000-00000A390000}"/>
    <cellStyle name="Normal 2 2 16 3 3 4 2" xfId="14603" xr:uid="{00000000-0005-0000-0000-00000B390000}"/>
    <cellStyle name="Normal 2 2 16 3 3 5" xfId="14604" xr:uid="{00000000-0005-0000-0000-00000C390000}"/>
    <cellStyle name="Normal 2 2 16 3 4" xfId="14605" xr:uid="{00000000-0005-0000-0000-00000D390000}"/>
    <cellStyle name="Normal 2 2 16 3 4 2" xfId="14606" xr:uid="{00000000-0005-0000-0000-00000E390000}"/>
    <cellStyle name="Normal 2 2 16 3 4 2 2" xfId="14607" xr:uid="{00000000-0005-0000-0000-00000F390000}"/>
    <cellStyle name="Normal 2 2 16 3 4 2 2 2" xfId="14608" xr:uid="{00000000-0005-0000-0000-000010390000}"/>
    <cellStyle name="Normal 2 2 16 3 4 2 3" xfId="14609" xr:uid="{00000000-0005-0000-0000-000011390000}"/>
    <cellStyle name="Normal 2 2 16 3 4 3" xfId="14610" xr:uid="{00000000-0005-0000-0000-000012390000}"/>
    <cellStyle name="Normal 2 2 16 3 4 3 2" xfId="14611" xr:uid="{00000000-0005-0000-0000-000013390000}"/>
    <cellStyle name="Normal 2 2 16 3 4 4" xfId="14612" xr:uid="{00000000-0005-0000-0000-000014390000}"/>
    <cellStyle name="Normal 2 2 16 3 5" xfId="14613" xr:uid="{00000000-0005-0000-0000-000015390000}"/>
    <cellStyle name="Normal 2 2 16 3 5 2" xfId="14614" xr:uid="{00000000-0005-0000-0000-000016390000}"/>
    <cellStyle name="Normal 2 2 16 3 5 2 2" xfId="14615" xr:uid="{00000000-0005-0000-0000-000017390000}"/>
    <cellStyle name="Normal 2 2 16 3 5 3" xfId="14616" xr:uid="{00000000-0005-0000-0000-000018390000}"/>
    <cellStyle name="Normal 2 2 16 3 6" xfId="14617" xr:uid="{00000000-0005-0000-0000-000019390000}"/>
    <cellStyle name="Normal 2 2 16 3 6 2" xfId="14618" xr:uid="{00000000-0005-0000-0000-00001A390000}"/>
    <cellStyle name="Normal 2 2 16 3 7" xfId="14619" xr:uid="{00000000-0005-0000-0000-00001B390000}"/>
    <cellStyle name="Normal 2 2 16 4" xfId="14620" xr:uid="{00000000-0005-0000-0000-00001C390000}"/>
    <cellStyle name="Normal 2 2 16 4 2" xfId="14621" xr:uid="{00000000-0005-0000-0000-00001D390000}"/>
    <cellStyle name="Normal 2 2 16 4 2 2" xfId="14622" xr:uid="{00000000-0005-0000-0000-00001E390000}"/>
    <cellStyle name="Normal 2 2 16 4 2 2 2" xfId="14623" xr:uid="{00000000-0005-0000-0000-00001F390000}"/>
    <cellStyle name="Normal 2 2 16 4 2 2 2 2" xfId="14624" xr:uid="{00000000-0005-0000-0000-000020390000}"/>
    <cellStyle name="Normal 2 2 16 4 2 2 2 2 2" xfId="14625" xr:uid="{00000000-0005-0000-0000-000021390000}"/>
    <cellStyle name="Normal 2 2 16 4 2 2 2 3" xfId="14626" xr:uid="{00000000-0005-0000-0000-000022390000}"/>
    <cellStyle name="Normal 2 2 16 4 2 2 3" xfId="14627" xr:uid="{00000000-0005-0000-0000-000023390000}"/>
    <cellStyle name="Normal 2 2 16 4 2 2 3 2" xfId="14628" xr:uid="{00000000-0005-0000-0000-000024390000}"/>
    <cellStyle name="Normal 2 2 16 4 2 2 4" xfId="14629" xr:uid="{00000000-0005-0000-0000-000025390000}"/>
    <cellStyle name="Normal 2 2 16 4 2 3" xfId="14630" xr:uid="{00000000-0005-0000-0000-000026390000}"/>
    <cellStyle name="Normal 2 2 16 4 2 3 2" xfId="14631" xr:uid="{00000000-0005-0000-0000-000027390000}"/>
    <cellStyle name="Normal 2 2 16 4 2 3 2 2" xfId="14632" xr:uid="{00000000-0005-0000-0000-000028390000}"/>
    <cellStyle name="Normal 2 2 16 4 2 3 3" xfId="14633" xr:uid="{00000000-0005-0000-0000-000029390000}"/>
    <cellStyle name="Normal 2 2 16 4 2 4" xfId="14634" xr:uid="{00000000-0005-0000-0000-00002A390000}"/>
    <cellStyle name="Normal 2 2 16 4 2 4 2" xfId="14635" xr:uid="{00000000-0005-0000-0000-00002B390000}"/>
    <cellStyle name="Normal 2 2 16 4 2 5" xfId="14636" xr:uid="{00000000-0005-0000-0000-00002C390000}"/>
    <cellStyle name="Normal 2 2 16 4 3" xfId="14637" xr:uid="{00000000-0005-0000-0000-00002D390000}"/>
    <cellStyle name="Normal 2 2 16 4 3 2" xfId="14638" xr:uid="{00000000-0005-0000-0000-00002E390000}"/>
    <cellStyle name="Normal 2 2 16 4 3 2 2" xfId="14639" xr:uid="{00000000-0005-0000-0000-00002F390000}"/>
    <cellStyle name="Normal 2 2 16 4 3 2 2 2" xfId="14640" xr:uid="{00000000-0005-0000-0000-000030390000}"/>
    <cellStyle name="Normal 2 2 16 4 3 2 3" xfId="14641" xr:uid="{00000000-0005-0000-0000-000031390000}"/>
    <cellStyle name="Normal 2 2 16 4 3 3" xfId="14642" xr:uid="{00000000-0005-0000-0000-000032390000}"/>
    <cellStyle name="Normal 2 2 16 4 3 3 2" xfId="14643" xr:uid="{00000000-0005-0000-0000-000033390000}"/>
    <cellStyle name="Normal 2 2 16 4 3 4" xfId="14644" xr:uid="{00000000-0005-0000-0000-000034390000}"/>
    <cellStyle name="Normal 2 2 16 4 4" xfId="14645" xr:uid="{00000000-0005-0000-0000-000035390000}"/>
    <cellStyle name="Normal 2 2 16 4 4 2" xfId="14646" xr:uid="{00000000-0005-0000-0000-000036390000}"/>
    <cellStyle name="Normal 2 2 16 4 4 2 2" xfId="14647" xr:uid="{00000000-0005-0000-0000-000037390000}"/>
    <cellStyle name="Normal 2 2 16 4 4 3" xfId="14648" xr:uid="{00000000-0005-0000-0000-000038390000}"/>
    <cellStyle name="Normal 2 2 16 4 5" xfId="14649" xr:uid="{00000000-0005-0000-0000-000039390000}"/>
    <cellStyle name="Normal 2 2 16 4 5 2" xfId="14650" xr:uid="{00000000-0005-0000-0000-00003A390000}"/>
    <cellStyle name="Normal 2 2 16 4 6" xfId="14651" xr:uid="{00000000-0005-0000-0000-00003B390000}"/>
    <cellStyle name="Normal 2 2 16 5" xfId="14652" xr:uid="{00000000-0005-0000-0000-00003C390000}"/>
    <cellStyle name="Normal 2 2 16 5 2" xfId="14653" xr:uid="{00000000-0005-0000-0000-00003D390000}"/>
    <cellStyle name="Normal 2 2 16 5 2 2" xfId="14654" xr:uid="{00000000-0005-0000-0000-00003E390000}"/>
    <cellStyle name="Normal 2 2 16 5 2 2 2" xfId="14655" xr:uid="{00000000-0005-0000-0000-00003F390000}"/>
    <cellStyle name="Normal 2 2 16 5 2 2 2 2" xfId="14656" xr:uid="{00000000-0005-0000-0000-000040390000}"/>
    <cellStyle name="Normal 2 2 16 5 2 2 3" xfId="14657" xr:uid="{00000000-0005-0000-0000-000041390000}"/>
    <cellStyle name="Normal 2 2 16 5 2 3" xfId="14658" xr:uid="{00000000-0005-0000-0000-000042390000}"/>
    <cellStyle name="Normal 2 2 16 5 2 3 2" xfId="14659" xr:uid="{00000000-0005-0000-0000-000043390000}"/>
    <cellStyle name="Normal 2 2 16 5 2 4" xfId="14660" xr:uid="{00000000-0005-0000-0000-000044390000}"/>
    <cellStyle name="Normal 2 2 16 5 3" xfId="14661" xr:uid="{00000000-0005-0000-0000-000045390000}"/>
    <cellStyle name="Normal 2 2 16 5 3 2" xfId="14662" xr:uid="{00000000-0005-0000-0000-000046390000}"/>
    <cellStyle name="Normal 2 2 16 5 3 2 2" xfId="14663" xr:uid="{00000000-0005-0000-0000-000047390000}"/>
    <cellStyle name="Normal 2 2 16 5 3 3" xfId="14664" xr:uid="{00000000-0005-0000-0000-000048390000}"/>
    <cellStyle name="Normal 2 2 16 5 4" xfId="14665" xr:uid="{00000000-0005-0000-0000-000049390000}"/>
    <cellStyle name="Normal 2 2 16 5 4 2" xfId="14666" xr:uid="{00000000-0005-0000-0000-00004A390000}"/>
    <cellStyle name="Normal 2 2 16 5 5" xfId="14667" xr:uid="{00000000-0005-0000-0000-00004B390000}"/>
    <cellStyle name="Normal 2 2 16 6" xfId="14668" xr:uid="{00000000-0005-0000-0000-00004C390000}"/>
    <cellStyle name="Normal 2 2 16 6 2" xfId="14669" xr:uid="{00000000-0005-0000-0000-00004D390000}"/>
    <cellStyle name="Normal 2 2 16 6 2 2" xfId="14670" xr:uid="{00000000-0005-0000-0000-00004E390000}"/>
    <cellStyle name="Normal 2 2 16 6 2 2 2" xfId="14671" xr:uid="{00000000-0005-0000-0000-00004F390000}"/>
    <cellStyle name="Normal 2 2 16 6 2 3" xfId="14672" xr:uid="{00000000-0005-0000-0000-000050390000}"/>
    <cellStyle name="Normal 2 2 16 6 3" xfId="14673" xr:uid="{00000000-0005-0000-0000-000051390000}"/>
    <cellStyle name="Normal 2 2 16 6 3 2" xfId="14674" xr:uid="{00000000-0005-0000-0000-000052390000}"/>
    <cellStyle name="Normal 2 2 16 6 4" xfId="14675" xr:uid="{00000000-0005-0000-0000-000053390000}"/>
    <cellStyle name="Normal 2 2 16 7" xfId="14676" xr:uid="{00000000-0005-0000-0000-000054390000}"/>
    <cellStyle name="Normal 2 2 16 7 2" xfId="14677" xr:uid="{00000000-0005-0000-0000-000055390000}"/>
    <cellStyle name="Normal 2 2 16 7 2 2" xfId="14678" xr:uid="{00000000-0005-0000-0000-000056390000}"/>
    <cellStyle name="Normal 2 2 16 7 3" xfId="14679" xr:uid="{00000000-0005-0000-0000-000057390000}"/>
    <cellStyle name="Normal 2 2 16 8" xfId="14680" xr:uid="{00000000-0005-0000-0000-000058390000}"/>
    <cellStyle name="Normal 2 2 16 8 2" xfId="14681" xr:uid="{00000000-0005-0000-0000-000059390000}"/>
    <cellStyle name="Normal 2 2 16 9" xfId="14682" xr:uid="{00000000-0005-0000-0000-00005A390000}"/>
    <cellStyle name="Normal 2 2 17" xfId="14683" xr:uid="{00000000-0005-0000-0000-00005B390000}"/>
    <cellStyle name="Normal 2 2 17 2" xfId="14684" xr:uid="{00000000-0005-0000-0000-00005C390000}"/>
    <cellStyle name="Normal 2 2 17 2 2" xfId="14685" xr:uid="{00000000-0005-0000-0000-00005D390000}"/>
    <cellStyle name="Normal 2 2 17 2 2 2" xfId="14686" xr:uid="{00000000-0005-0000-0000-00005E390000}"/>
    <cellStyle name="Normal 2 2 17 2 2 2 2" xfId="14687" xr:uid="{00000000-0005-0000-0000-00005F390000}"/>
    <cellStyle name="Normal 2 2 17 2 2 2 2 2" xfId="14688" xr:uid="{00000000-0005-0000-0000-000060390000}"/>
    <cellStyle name="Normal 2 2 17 2 2 2 2 2 2" xfId="14689" xr:uid="{00000000-0005-0000-0000-000061390000}"/>
    <cellStyle name="Normal 2 2 17 2 2 2 2 2 2 2" xfId="14690" xr:uid="{00000000-0005-0000-0000-000062390000}"/>
    <cellStyle name="Normal 2 2 17 2 2 2 2 2 3" xfId="14691" xr:uid="{00000000-0005-0000-0000-000063390000}"/>
    <cellStyle name="Normal 2 2 17 2 2 2 2 3" xfId="14692" xr:uid="{00000000-0005-0000-0000-000064390000}"/>
    <cellStyle name="Normal 2 2 17 2 2 2 2 3 2" xfId="14693" xr:uid="{00000000-0005-0000-0000-000065390000}"/>
    <cellStyle name="Normal 2 2 17 2 2 2 2 4" xfId="14694" xr:uid="{00000000-0005-0000-0000-000066390000}"/>
    <cellStyle name="Normal 2 2 17 2 2 2 3" xfId="14695" xr:uid="{00000000-0005-0000-0000-000067390000}"/>
    <cellStyle name="Normal 2 2 17 2 2 2 3 2" xfId="14696" xr:uid="{00000000-0005-0000-0000-000068390000}"/>
    <cellStyle name="Normal 2 2 17 2 2 2 3 2 2" xfId="14697" xr:uid="{00000000-0005-0000-0000-000069390000}"/>
    <cellStyle name="Normal 2 2 17 2 2 2 3 3" xfId="14698" xr:uid="{00000000-0005-0000-0000-00006A390000}"/>
    <cellStyle name="Normal 2 2 17 2 2 2 4" xfId="14699" xr:uid="{00000000-0005-0000-0000-00006B390000}"/>
    <cellStyle name="Normal 2 2 17 2 2 2 4 2" xfId="14700" xr:uid="{00000000-0005-0000-0000-00006C390000}"/>
    <cellStyle name="Normal 2 2 17 2 2 2 5" xfId="14701" xr:uid="{00000000-0005-0000-0000-00006D390000}"/>
    <cellStyle name="Normal 2 2 17 2 2 3" xfId="14702" xr:uid="{00000000-0005-0000-0000-00006E390000}"/>
    <cellStyle name="Normal 2 2 17 2 2 3 2" xfId="14703" xr:uid="{00000000-0005-0000-0000-00006F390000}"/>
    <cellStyle name="Normal 2 2 17 2 2 3 2 2" xfId="14704" xr:uid="{00000000-0005-0000-0000-000070390000}"/>
    <cellStyle name="Normal 2 2 17 2 2 3 2 2 2" xfId="14705" xr:uid="{00000000-0005-0000-0000-000071390000}"/>
    <cellStyle name="Normal 2 2 17 2 2 3 2 3" xfId="14706" xr:uid="{00000000-0005-0000-0000-000072390000}"/>
    <cellStyle name="Normal 2 2 17 2 2 3 3" xfId="14707" xr:uid="{00000000-0005-0000-0000-000073390000}"/>
    <cellStyle name="Normal 2 2 17 2 2 3 3 2" xfId="14708" xr:uid="{00000000-0005-0000-0000-000074390000}"/>
    <cellStyle name="Normal 2 2 17 2 2 3 4" xfId="14709" xr:uid="{00000000-0005-0000-0000-000075390000}"/>
    <cellStyle name="Normal 2 2 17 2 2 4" xfId="14710" xr:uid="{00000000-0005-0000-0000-000076390000}"/>
    <cellStyle name="Normal 2 2 17 2 2 4 2" xfId="14711" xr:uid="{00000000-0005-0000-0000-000077390000}"/>
    <cellStyle name="Normal 2 2 17 2 2 4 2 2" xfId="14712" xr:uid="{00000000-0005-0000-0000-000078390000}"/>
    <cellStyle name="Normal 2 2 17 2 2 4 3" xfId="14713" xr:uid="{00000000-0005-0000-0000-000079390000}"/>
    <cellStyle name="Normal 2 2 17 2 2 5" xfId="14714" xr:uid="{00000000-0005-0000-0000-00007A390000}"/>
    <cellStyle name="Normal 2 2 17 2 2 5 2" xfId="14715" xr:uid="{00000000-0005-0000-0000-00007B390000}"/>
    <cellStyle name="Normal 2 2 17 2 2 6" xfId="14716" xr:uid="{00000000-0005-0000-0000-00007C390000}"/>
    <cellStyle name="Normal 2 2 17 2 3" xfId="14717" xr:uid="{00000000-0005-0000-0000-00007D390000}"/>
    <cellStyle name="Normal 2 2 17 2 3 2" xfId="14718" xr:uid="{00000000-0005-0000-0000-00007E390000}"/>
    <cellStyle name="Normal 2 2 17 2 3 2 2" xfId="14719" xr:uid="{00000000-0005-0000-0000-00007F390000}"/>
    <cellStyle name="Normal 2 2 17 2 3 2 2 2" xfId="14720" xr:uid="{00000000-0005-0000-0000-000080390000}"/>
    <cellStyle name="Normal 2 2 17 2 3 2 2 2 2" xfId="14721" xr:uid="{00000000-0005-0000-0000-000081390000}"/>
    <cellStyle name="Normal 2 2 17 2 3 2 2 3" xfId="14722" xr:uid="{00000000-0005-0000-0000-000082390000}"/>
    <cellStyle name="Normal 2 2 17 2 3 2 3" xfId="14723" xr:uid="{00000000-0005-0000-0000-000083390000}"/>
    <cellStyle name="Normal 2 2 17 2 3 2 3 2" xfId="14724" xr:uid="{00000000-0005-0000-0000-000084390000}"/>
    <cellStyle name="Normal 2 2 17 2 3 2 4" xfId="14725" xr:uid="{00000000-0005-0000-0000-000085390000}"/>
    <cellStyle name="Normal 2 2 17 2 3 3" xfId="14726" xr:uid="{00000000-0005-0000-0000-000086390000}"/>
    <cellStyle name="Normal 2 2 17 2 3 3 2" xfId="14727" xr:uid="{00000000-0005-0000-0000-000087390000}"/>
    <cellStyle name="Normal 2 2 17 2 3 3 2 2" xfId="14728" xr:uid="{00000000-0005-0000-0000-000088390000}"/>
    <cellStyle name="Normal 2 2 17 2 3 3 3" xfId="14729" xr:uid="{00000000-0005-0000-0000-000089390000}"/>
    <cellStyle name="Normal 2 2 17 2 3 4" xfId="14730" xr:uid="{00000000-0005-0000-0000-00008A390000}"/>
    <cellStyle name="Normal 2 2 17 2 3 4 2" xfId="14731" xr:uid="{00000000-0005-0000-0000-00008B390000}"/>
    <cellStyle name="Normal 2 2 17 2 3 5" xfId="14732" xr:uid="{00000000-0005-0000-0000-00008C390000}"/>
    <cellStyle name="Normal 2 2 17 2 4" xfId="14733" xr:uid="{00000000-0005-0000-0000-00008D390000}"/>
    <cellStyle name="Normal 2 2 17 2 4 2" xfId="14734" xr:uid="{00000000-0005-0000-0000-00008E390000}"/>
    <cellStyle name="Normal 2 2 17 2 4 2 2" xfId="14735" xr:uid="{00000000-0005-0000-0000-00008F390000}"/>
    <cellStyle name="Normal 2 2 17 2 4 2 2 2" xfId="14736" xr:uid="{00000000-0005-0000-0000-000090390000}"/>
    <cellStyle name="Normal 2 2 17 2 4 2 3" xfId="14737" xr:uid="{00000000-0005-0000-0000-000091390000}"/>
    <cellStyle name="Normal 2 2 17 2 4 3" xfId="14738" xr:uid="{00000000-0005-0000-0000-000092390000}"/>
    <cellStyle name="Normal 2 2 17 2 4 3 2" xfId="14739" xr:uid="{00000000-0005-0000-0000-000093390000}"/>
    <cellStyle name="Normal 2 2 17 2 4 4" xfId="14740" xr:uid="{00000000-0005-0000-0000-000094390000}"/>
    <cellStyle name="Normal 2 2 17 2 5" xfId="14741" xr:uid="{00000000-0005-0000-0000-000095390000}"/>
    <cellStyle name="Normal 2 2 17 2 5 2" xfId="14742" xr:uid="{00000000-0005-0000-0000-000096390000}"/>
    <cellStyle name="Normal 2 2 17 2 5 2 2" xfId="14743" xr:uid="{00000000-0005-0000-0000-000097390000}"/>
    <cellStyle name="Normal 2 2 17 2 5 3" xfId="14744" xr:uid="{00000000-0005-0000-0000-000098390000}"/>
    <cellStyle name="Normal 2 2 17 2 6" xfId="14745" xr:uid="{00000000-0005-0000-0000-000099390000}"/>
    <cellStyle name="Normal 2 2 17 2 6 2" xfId="14746" xr:uid="{00000000-0005-0000-0000-00009A390000}"/>
    <cellStyle name="Normal 2 2 17 2 7" xfId="14747" xr:uid="{00000000-0005-0000-0000-00009B390000}"/>
    <cellStyle name="Normal 2 2 17 3" xfId="14748" xr:uid="{00000000-0005-0000-0000-00009C390000}"/>
    <cellStyle name="Normal 2 2 17 3 2" xfId="14749" xr:uid="{00000000-0005-0000-0000-00009D390000}"/>
    <cellStyle name="Normal 2 2 17 3 2 2" xfId="14750" xr:uid="{00000000-0005-0000-0000-00009E390000}"/>
    <cellStyle name="Normal 2 2 17 3 2 2 2" xfId="14751" xr:uid="{00000000-0005-0000-0000-00009F390000}"/>
    <cellStyle name="Normal 2 2 17 3 2 2 2 2" xfId="14752" xr:uid="{00000000-0005-0000-0000-0000A0390000}"/>
    <cellStyle name="Normal 2 2 17 3 2 2 2 2 2" xfId="14753" xr:uid="{00000000-0005-0000-0000-0000A1390000}"/>
    <cellStyle name="Normal 2 2 17 3 2 2 2 2 2 2" xfId="14754" xr:uid="{00000000-0005-0000-0000-0000A2390000}"/>
    <cellStyle name="Normal 2 2 17 3 2 2 2 2 3" xfId="14755" xr:uid="{00000000-0005-0000-0000-0000A3390000}"/>
    <cellStyle name="Normal 2 2 17 3 2 2 2 3" xfId="14756" xr:uid="{00000000-0005-0000-0000-0000A4390000}"/>
    <cellStyle name="Normal 2 2 17 3 2 2 2 3 2" xfId="14757" xr:uid="{00000000-0005-0000-0000-0000A5390000}"/>
    <cellStyle name="Normal 2 2 17 3 2 2 2 4" xfId="14758" xr:uid="{00000000-0005-0000-0000-0000A6390000}"/>
    <cellStyle name="Normal 2 2 17 3 2 2 3" xfId="14759" xr:uid="{00000000-0005-0000-0000-0000A7390000}"/>
    <cellStyle name="Normal 2 2 17 3 2 2 3 2" xfId="14760" xr:uid="{00000000-0005-0000-0000-0000A8390000}"/>
    <cellStyle name="Normal 2 2 17 3 2 2 3 2 2" xfId="14761" xr:uid="{00000000-0005-0000-0000-0000A9390000}"/>
    <cellStyle name="Normal 2 2 17 3 2 2 3 3" xfId="14762" xr:uid="{00000000-0005-0000-0000-0000AA390000}"/>
    <cellStyle name="Normal 2 2 17 3 2 2 4" xfId="14763" xr:uid="{00000000-0005-0000-0000-0000AB390000}"/>
    <cellStyle name="Normal 2 2 17 3 2 2 4 2" xfId="14764" xr:uid="{00000000-0005-0000-0000-0000AC390000}"/>
    <cellStyle name="Normal 2 2 17 3 2 2 5" xfId="14765" xr:uid="{00000000-0005-0000-0000-0000AD390000}"/>
    <cellStyle name="Normal 2 2 17 3 2 3" xfId="14766" xr:uid="{00000000-0005-0000-0000-0000AE390000}"/>
    <cellStyle name="Normal 2 2 17 3 2 3 2" xfId="14767" xr:uid="{00000000-0005-0000-0000-0000AF390000}"/>
    <cellStyle name="Normal 2 2 17 3 2 3 2 2" xfId="14768" xr:uid="{00000000-0005-0000-0000-0000B0390000}"/>
    <cellStyle name="Normal 2 2 17 3 2 3 2 2 2" xfId="14769" xr:uid="{00000000-0005-0000-0000-0000B1390000}"/>
    <cellStyle name="Normal 2 2 17 3 2 3 2 3" xfId="14770" xr:uid="{00000000-0005-0000-0000-0000B2390000}"/>
    <cellStyle name="Normal 2 2 17 3 2 3 3" xfId="14771" xr:uid="{00000000-0005-0000-0000-0000B3390000}"/>
    <cellStyle name="Normal 2 2 17 3 2 3 3 2" xfId="14772" xr:uid="{00000000-0005-0000-0000-0000B4390000}"/>
    <cellStyle name="Normal 2 2 17 3 2 3 4" xfId="14773" xr:uid="{00000000-0005-0000-0000-0000B5390000}"/>
    <cellStyle name="Normal 2 2 17 3 2 4" xfId="14774" xr:uid="{00000000-0005-0000-0000-0000B6390000}"/>
    <cellStyle name="Normal 2 2 17 3 2 4 2" xfId="14775" xr:uid="{00000000-0005-0000-0000-0000B7390000}"/>
    <cellStyle name="Normal 2 2 17 3 2 4 2 2" xfId="14776" xr:uid="{00000000-0005-0000-0000-0000B8390000}"/>
    <cellStyle name="Normal 2 2 17 3 2 4 3" xfId="14777" xr:uid="{00000000-0005-0000-0000-0000B9390000}"/>
    <cellStyle name="Normal 2 2 17 3 2 5" xfId="14778" xr:uid="{00000000-0005-0000-0000-0000BA390000}"/>
    <cellStyle name="Normal 2 2 17 3 2 5 2" xfId="14779" xr:uid="{00000000-0005-0000-0000-0000BB390000}"/>
    <cellStyle name="Normal 2 2 17 3 2 6" xfId="14780" xr:uid="{00000000-0005-0000-0000-0000BC390000}"/>
    <cellStyle name="Normal 2 2 17 3 3" xfId="14781" xr:uid="{00000000-0005-0000-0000-0000BD390000}"/>
    <cellStyle name="Normal 2 2 17 3 3 2" xfId="14782" xr:uid="{00000000-0005-0000-0000-0000BE390000}"/>
    <cellStyle name="Normal 2 2 17 3 3 2 2" xfId="14783" xr:uid="{00000000-0005-0000-0000-0000BF390000}"/>
    <cellStyle name="Normal 2 2 17 3 3 2 2 2" xfId="14784" xr:uid="{00000000-0005-0000-0000-0000C0390000}"/>
    <cellStyle name="Normal 2 2 17 3 3 2 2 2 2" xfId="14785" xr:uid="{00000000-0005-0000-0000-0000C1390000}"/>
    <cellStyle name="Normal 2 2 17 3 3 2 2 3" xfId="14786" xr:uid="{00000000-0005-0000-0000-0000C2390000}"/>
    <cellStyle name="Normal 2 2 17 3 3 2 3" xfId="14787" xr:uid="{00000000-0005-0000-0000-0000C3390000}"/>
    <cellStyle name="Normal 2 2 17 3 3 2 3 2" xfId="14788" xr:uid="{00000000-0005-0000-0000-0000C4390000}"/>
    <cellStyle name="Normal 2 2 17 3 3 2 4" xfId="14789" xr:uid="{00000000-0005-0000-0000-0000C5390000}"/>
    <cellStyle name="Normal 2 2 17 3 3 3" xfId="14790" xr:uid="{00000000-0005-0000-0000-0000C6390000}"/>
    <cellStyle name="Normal 2 2 17 3 3 3 2" xfId="14791" xr:uid="{00000000-0005-0000-0000-0000C7390000}"/>
    <cellStyle name="Normal 2 2 17 3 3 3 2 2" xfId="14792" xr:uid="{00000000-0005-0000-0000-0000C8390000}"/>
    <cellStyle name="Normal 2 2 17 3 3 3 3" xfId="14793" xr:uid="{00000000-0005-0000-0000-0000C9390000}"/>
    <cellStyle name="Normal 2 2 17 3 3 4" xfId="14794" xr:uid="{00000000-0005-0000-0000-0000CA390000}"/>
    <cellStyle name="Normal 2 2 17 3 3 4 2" xfId="14795" xr:uid="{00000000-0005-0000-0000-0000CB390000}"/>
    <cellStyle name="Normal 2 2 17 3 3 5" xfId="14796" xr:uid="{00000000-0005-0000-0000-0000CC390000}"/>
    <cellStyle name="Normal 2 2 17 3 4" xfId="14797" xr:uid="{00000000-0005-0000-0000-0000CD390000}"/>
    <cellStyle name="Normal 2 2 17 3 4 2" xfId="14798" xr:uid="{00000000-0005-0000-0000-0000CE390000}"/>
    <cellStyle name="Normal 2 2 17 3 4 2 2" xfId="14799" xr:uid="{00000000-0005-0000-0000-0000CF390000}"/>
    <cellStyle name="Normal 2 2 17 3 4 2 2 2" xfId="14800" xr:uid="{00000000-0005-0000-0000-0000D0390000}"/>
    <cellStyle name="Normal 2 2 17 3 4 2 3" xfId="14801" xr:uid="{00000000-0005-0000-0000-0000D1390000}"/>
    <cellStyle name="Normal 2 2 17 3 4 3" xfId="14802" xr:uid="{00000000-0005-0000-0000-0000D2390000}"/>
    <cellStyle name="Normal 2 2 17 3 4 3 2" xfId="14803" xr:uid="{00000000-0005-0000-0000-0000D3390000}"/>
    <cellStyle name="Normal 2 2 17 3 4 4" xfId="14804" xr:uid="{00000000-0005-0000-0000-0000D4390000}"/>
    <cellStyle name="Normal 2 2 17 3 5" xfId="14805" xr:uid="{00000000-0005-0000-0000-0000D5390000}"/>
    <cellStyle name="Normal 2 2 17 3 5 2" xfId="14806" xr:uid="{00000000-0005-0000-0000-0000D6390000}"/>
    <cellStyle name="Normal 2 2 17 3 5 2 2" xfId="14807" xr:uid="{00000000-0005-0000-0000-0000D7390000}"/>
    <cellStyle name="Normal 2 2 17 3 5 3" xfId="14808" xr:uid="{00000000-0005-0000-0000-0000D8390000}"/>
    <cellStyle name="Normal 2 2 17 3 6" xfId="14809" xr:uid="{00000000-0005-0000-0000-0000D9390000}"/>
    <cellStyle name="Normal 2 2 17 3 6 2" xfId="14810" xr:uid="{00000000-0005-0000-0000-0000DA390000}"/>
    <cellStyle name="Normal 2 2 17 3 7" xfId="14811" xr:uid="{00000000-0005-0000-0000-0000DB390000}"/>
    <cellStyle name="Normal 2 2 17 4" xfId="14812" xr:uid="{00000000-0005-0000-0000-0000DC390000}"/>
    <cellStyle name="Normal 2 2 17 4 2" xfId="14813" xr:uid="{00000000-0005-0000-0000-0000DD390000}"/>
    <cellStyle name="Normal 2 2 17 4 2 2" xfId="14814" xr:uid="{00000000-0005-0000-0000-0000DE390000}"/>
    <cellStyle name="Normal 2 2 17 4 2 2 2" xfId="14815" xr:uid="{00000000-0005-0000-0000-0000DF390000}"/>
    <cellStyle name="Normal 2 2 17 4 2 2 2 2" xfId="14816" xr:uid="{00000000-0005-0000-0000-0000E0390000}"/>
    <cellStyle name="Normal 2 2 17 4 2 2 2 2 2" xfId="14817" xr:uid="{00000000-0005-0000-0000-0000E1390000}"/>
    <cellStyle name="Normal 2 2 17 4 2 2 2 3" xfId="14818" xr:uid="{00000000-0005-0000-0000-0000E2390000}"/>
    <cellStyle name="Normal 2 2 17 4 2 2 3" xfId="14819" xr:uid="{00000000-0005-0000-0000-0000E3390000}"/>
    <cellStyle name="Normal 2 2 17 4 2 2 3 2" xfId="14820" xr:uid="{00000000-0005-0000-0000-0000E4390000}"/>
    <cellStyle name="Normal 2 2 17 4 2 2 4" xfId="14821" xr:uid="{00000000-0005-0000-0000-0000E5390000}"/>
    <cellStyle name="Normal 2 2 17 4 2 3" xfId="14822" xr:uid="{00000000-0005-0000-0000-0000E6390000}"/>
    <cellStyle name="Normal 2 2 17 4 2 3 2" xfId="14823" xr:uid="{00000000-0005-0000-0000-0000E7390000}"/>
    <cellStyle name="Normal 2 2 17 4 2 3 2 2" xfId="14824" xr:uid="{00000000-0005-0000-0000-0000E8390000}"/>
    <cellStyle name="Normal 2 2 17 4 2 3 3" xfId="14825" xr:uid="{00000000-0005-0000-0000-0000E9390000}"/>
    <cellStyle name="Normal 2 2 17 4 2 4" xfId="14826" xr:uid="{00000000-0005-0000-0000-0000EA390000}"/>
    <cellStyle name="Normal 2 2 17 4 2 4 2" xfId="14827" xr:uid="{00000000-0005-0000-0000-0000EB390000}"/>
    <cellStyle name="Normal 2 2 17 4 2 5" xfId="14828" xr:uid="{00000000-0005-0000-0000-0000EC390000}"/>
    <cellStyle name="Normal 2 2 17 4 3" xfId="14829" xr:uid="{00000000-0005-0000-0000-0000ED390000}"/>
    <cellStyle name="Normal 2 2 17 4 3 2" xfId="14830" xr:uid="{00000000-0005-0000-0000-0000EE390000}"/>
    <cellStyle name="Normal 2 2 17 4 3 2 2" xfId="14831" xr:uid="{00000000-0005-0000-0000-0000EF390000}"/>
    <cellStyle name="Normal 2 2 17 4 3 2 2 2" xfId="14832" xr:uid="{00000000-0005-0000-0000-0000F0390000}"/>
    <cellStyle name="Normal 2 2 17 4 3 2 3" xfId="14833" xr:uid="{00000000-0005-0000-0000-0000F1390000}"/>
    <cellStyle name="Normal 2 2 17 4 3 3" xfId="14834" xr:uid="{00000000-0005-0000-0000-0000F2390000}"/>
    <cellStyle name="Normal 2 2 17 4 3 3 2" xfId="14835" xr:uid="{00000000-0005-0000-0000-0000F3390000}"/>
    <cellStyle name="Normal 2 2 17 4 3 4" xfId="14836" xr:uid="{00000000-0005-0000-0000-0000F4390000}"/>
    <cellStyle name="Normal 2 2 17 4 4" xfId="14837" xr:uid="{00000000-0005-0000-0000-0000F5390000}"/>
    <cellStyle name="Normal 2 2 17 4 4 2" xfId="14838" xr:uid="{00000000-0005-0000-0000-0000F6390000}"/>
    <cellStyle name="Normal 2 2 17 4 4 2 2" xfId="14839" xr:uid="{00000000-0005-0000-0000-0000F7390000}"/>
    <cellStyle name="Normal 2 2 17 4 4 3" xfId="14840" xr:uid="{00000000-0005-0000-0000-0000F8390000}"/>
    <cellStyle name="Normal 2 2 17 4 5" xfId="14841" xr:uid="{00000000-0005-0000-0000-0000F9390000}"/>
    <cellStyle name="Normal 2 2 17 4 5 2" xfId="14842" xr:uid="{00000000-0005-0000-0000-0000FA390000}"/>
    <cellStyle name="Normal 2 2 17 4 6" xfId="14843" xr:uid="{00000000-0005-0000-0000-0000FB390000}"/>
    <cellStyle name="Normal 2 2 17 5" xfId="14844" xr:uid="{00000000-0005-0000-0000-0000FC390000}"/>
    <cellStyle name="Normal 2 2 17 5 2" xfId="14845" xr:uid="{00000000-0005-0000-0000-0000FD390000}"/>
    <cellStyle name="Normal 2 2 17 5 2 2" xfId="14846" xr:uid="{00000000-0005-0000-0000-0000FE390000}"/>
    <cellStyle name="Normal 2 2 17 5 2 2 2" xfId="14847" xr:uid="{00000000-0005-0000-0000-0000FF390000}"/>
    <cellStyle name="Normal 2 2 17 5 2 2 2 2" xfId="14848" xr:uid="{00000000-0005-0000-0000-0000003A0000}"/>
    <cellStyle name="Normal 2 2 17 5 2 2 3" xfId="14849" xr:uid="{00000000-0005-0000-0000-0000013A0000}"/>
    <cellStyle name="Normal 2 2 17 5 2 3" xfId="14850" xr:uid="{00000000-0005-0000-0000-0000023A0000}"/>
    <cellStyle name="Normal 2 2 17 5 2 3 2" xfId="14851" xr:uid="{00000000-0005-0000-0000-0000033A0000}"/>
    <cellStyle name="Normal 2 2 17 5 2 4" xfId="14852" xr:uid="{00000000-0005-0000-0000-0000043A0000}"/>
    <cellStyle name="Normal 2 2 17 5 3" xfId="14853" xr:uid="{00000000-0005-0000-0000-0000053A0000}"/>
    <cellStyle name="Normal 2 2 17 5 3 2" xfId="14854" xr:uid="{00000000-0005-0000-0000-0000063A0000}"/>
    <cellStyle name="Normal 2 2 17 5 3 2 2" xfId="14855" xr:uid="{00000000-0005-0000-0000-0000073A0000}"/>
    <cellStyle name="Normal 2 2 17 5 3 3" xfId="14856" xr:uid="{00000000-0005-0000-0000-0000083A0000}"/>
    <cellStyle name="Normal 2 2 17 5 4" xfId="14857" xr:uid="{00000000-0005-0000-0000-0000093A0000}"/>
    <cellStyle name="Normal 2 2 17 5 4 2" xfId="14858" xr:uid="{00000000-0005-0000-0000-00000A3A0000}"/>
    <cellStyle name="Normal 2 2 17 5 5" xfId="14859" xr:uid="{00000000-0005-0000-0000-00000B3A0000}"/>
    <cellStyle name="Normal 2 2 17 6" xfId="14860" xr:uid="{00000000-0005-0000-0000-00000C3A0000}"/>
    <cellStyle name="Normal 2 2 17 6 2" xfId="14861" xr:uid="{00000000-0005-0000-0000-00000D3A0000}"/>
    <cellStyle name="Normal 2 2 17 6 2 2" xfId="14862" xr:uid="{00000000-0005-0000-0000-00000E3A0000}"/>
    <cellStyle name="Normal 2 2 17 6 2 2 2" xfId="14863" xr:uid="{00000000-0005-0000-0000-00000F3A0000}"/>
    <cellStyle name="Normal 2 2 17 6 2 3" xfId="14864" xr:uid="{00000000-0005-0000-0000-0000103A0000}"/>
    <cellStyle name="Normal 2 2 17 6 3" xfId="14865" xr:uid="{00000000-0005-0000-0000-0000113A0000}"/>
    <cellStyle name="Normal 2 2 17 6 3 2" xfId="14866" xr:uid="{00000000-0005-0000-0000-0000123A0000}"/>
    <cellStyle name="Normal 2 2 17 6 4" xfId="14867" xr:uid="{00000000-0005-0000-0000-0000133A0000}"/>
    <cellStyle name="Normal 2 2 17 7" xfId="14868" xr:uid="{00000000-0005-0000-0000-0000143A0000}"/>
    <cellStyle name="Normal 2 2 17 7 2" xfId="14869" xr:uid="{00000000-0005-0000-0000-0000153A0000}"/>
    <cellStyle name="Normal 2 2 17 7 2 2" xfId="14870" xr:uid="{00000000-0005-0000-0000-0000163A0000}"/>
    <cellStyle name="Normal 2 2 17 7 3" xfId="14871" xr:uid="{00000000-0005-0000-0000-0000173A0000}"/>
    <cellStyle name="Normal 2 2 17 8" xfId="14872" xr:uid="{00000000-0005-0000-0000-0000183A0000}"/>
    <cellStyle name="Normal 2 2 17 8 2" xfId="14873" xr:uid="{00000000-0005-0000-0000-0000193A0000}"/>
    <cellStyle name="Normal 2 2 17 9" xfId="14874" xr:uid="{00000000-0005-0000-0000-00001A3A0000}"/>
    <cellStyle name="Normal 2 2 18" xfId="14875" xr:uid="{00000000-0005-0000-0000-00001B3A0000}"/>
    <cellStyle name="Normal 2 2 18 2" xfId="14876" xr:uid="{00000000-0005-0000-0000-00001C3A0000}"/>
    <cellStyle name="Normal 2 2 18 2 2" xfId="14877" xr:uid="{00000000-0005-0000-0000-00001D3A0000}"/>
    <cellStyle name="Normal 2 2 18 2 2 2" xfId="14878" xr:uid="{00000000-0005-0000-0000-00001E3A0000}"/>
    <cellStyle name="Normal 2 2 18 2 2 2 2" xfId="14879" xr:uid="{00000000-0005-0000-0000-00001F3A0000}"/>
    <cellStyle name="Normal 2 2 18 2 2 2 2 2" xfId="14880" xr:uid="{00000000-0005-0000-0000-0000203A0000}"/>
    <cellStyle name="Normal 2 2 18 2 2 2 2 2 2" xfId="14881" xr:uid="{00000000-0005-0000-0000-0000213A0000}"/>
    <cellStyle name="Normal 2 2 18 2 2 2 2 2 2 2" xfId="14882" xr:uid="{00000000-0005-0000-0000-0000223A0000}"/>
    <cellStyle name="Normal 2 2 18 2 2 2 2 2 3" xfId="14883" xr:uid="{00000000-0005-0000-0000-0000233A0000}"/>
    <cellStyle name="Normal 2 2 18 2 2 2 2 3" xfId="14884" xr:uid="{00000000-0005-0000-0000-0000243A0000}"/>
    <cellStyle name="Normal 2 2 18 2 2 2 2 3 2" xfId="14885" xr:uid="{00000000-0005-0000-0000-0000253A0000}"/>
    <cellStyle name="Normal 2 2 18 2 2 2 2 4" xfId="14886" xr:uid="{00000000-0005-0000-0000-0000263A0000}"/>
    <cellStyle name="Normal 2 2 18 2 2 2 3" xfId="14887" xr:uid="{00000000-0005-0000-0000-0000273A0000}"/>
    <cellStyle name="Normal 2 2 18 2 2 2 3 2" xfId="14888" xr:uid="{00000000-0005-0000-0000-0000283A0000}"/>
    <cellStyle name="Normal 2 2 18 2 2 2 3 2 2" xfId="14889" xr:uid="{00000000-0005-0000-0000-0000293A0000}"/>
    <cellStyle name="Normal 2 2 18 2 2 2 3 3" xfId="14890" xr:uid="{00000000-0005-0000-0000-00002A3A0000}"/>
    <cellStyle name="Normal 2 2 18 2 2 2 4" xfId="14891" xr:uid="{00000000-0005-0000-0000-00002B3A0000}"/>
    <cellStyle name="Normal 2 2 18 2 2 2 4 2" xfId="14892" xr:uid="{00000000-0005-0000-0000-00002C3A0000}"/>
    <cellStyle name="Normal 2 2 18 2 2 2 5" xfId="14893" xr:uid="{00000000-0005-0000-0000-00002D3A0000}"/>
    <cellStyle name="Normal 2 2 18 2 2 3" xfId="14894" xr:uid="{00000000-0005-0000-0000-00002E3A0000}"/>
    <cellStyle name="Normal 2 2 18 2 2 3 2" xfId="14895" xr:uid="{00000000-0005-0000-0000-00002F3A0000}"/>
    <cellStyle name="Normal 2 2 18 2 2 3 2 2" xfId="14896" xr:uid="{00000000-0005-0000-0000-0000303A0000}"/>
    <cellStyle name="Normal 2 2 18 2 2 3 2 2 2" xfId="14897" xr:uid="{00000000-0005-0000-0000-0000313A0000}"/>
    <cellStyle name="Normal 2 2 18 2 2 3 2 3" xfId="14898" xr:uid="{00000000-0005-0000-0000-0000323A0000}"/>
    <cellStyle name="Normal 2 2 18 2 2 3 3" xfId="14899" xr:uid="{00000000-0005-0000-0000-0000333A0000}"/>
    <cellStyle name="Normal 2 2 18 2 2 3 3 2" xfId="14900" xr:uid="{00000000-0005-0000-0000-0000343A0000}"/>
    <cellStyle name="Normal 2 2 18 2 2 3 4" xfId="14901" xr:uid="{00000000-0005-0000-0000-0000353A0000}"/>
    <cellStyle name="Normal 2 2 18 2 2 4" xfId="14902" xr:uid="{00000000-0005-0000-0000-0000363A0000}"/>
    <cellStyle name="Normal 2 2 18 2 2 4 2" xfId="14903" xr:uid="{00000000-0005-0000-0000-0000373A0000}"/>
    <cellStyle name="Normal 2 2 18 2 2 4 2 2" xfId="14904" xr:uid="{00000000-0005-0000-0000-0000383A0000}"/>
    <cellStyle name="Normal 2 2 18 2 2 4 3" xfId="14905" xr:uid="{00000000-0005-0000-0000-0000393A0000}"/>
    <cellStyle name="Normal 2 2 18 2 2 5" xfId="14906" xr:uid="{00000000-0005-0000-0000-00003A3A0000}"/>
    <cellStyle name="Normal 2 2 18 2 2 5 2" xfId="14907" xr:uid="{00000000-0005-0000-0000-00003B3A0000}"/>
    <cellStyle name="Normal 2 2 18 2 2 6" xfId="14908" xr:uid="{00000000-0005-0000-0000-00003C3A0000}"/>
    <cellStyle name="Normal 2 2 18 2 3" xfId="14909" xr:uid="{00000000-0005-0000-0000-00003D3A0000}"/>
    <cellStyle name="Normal 2 2 18 2 3 2" xfId="14910" xr:uid="{00000000-0005-0000-0000-00003E3A0000}"/>
    <cellStyle name="Normal 2 2 18 2 3 2 2" xfId="14911" xr:uid="{00000000-0005-0000-0000-00003F3A0000}"/>
    <cellStyle name="Normal 2 2 18 2 3 2 2 2" xfId="14912" xr:uid="{00000000-0005-0000-0000-0000403A0000}"/>
    <cellStyle name="Normal 2 2 18 2 3 2 2 2 2" xfId="14913" xr:uid="{00000000-0005-0000-0000-0000413A0000}"/>
    <cellStyle name="Normal 2 2 18 2 3 2 2 3" xfId="14914" xr:uid="{00000000-0005-0000-0000-0000423A0000}"/>
    <cellStyle name="Normal 2 2 18 2 3 2 3" xfId="14915" xr:uid="{00000000-0005-0000-0000-0000433A0000}"/>
    <cellStyle name="Normal 2 2 18 2 3 2 3 2" xfId="14916" xr:uid="{00000000-0005-0000-0000-0000443A0000}"/>
    <cellStyle name="Normal 2 2 18 2 3 2 4" xfId="14917" xr:uid="{00000000-0005-0000-0000-0000453A0000}"/>
    <cellStyle name="Normal 2 2 18 2 3 3" xfId="14918" xr:uid="{00000000-0005-0000-0000-0000463A0000}"/>
    <cellStyle name="Normal 2 2 18 2 3 3 2" xfId="14919" xr:uid="{00000000-0005-0000-0000-0000473A0000}"/>
    <cellStyle name="Normal 2 2 18 2 3 3 2 2" xfId="14920" xr:uid="{00000000-0005-0000-0000-0000483A0000}"/>
    <cellStyle name="Normal 2 2 18 2 3 3 3" xfId="14921" xr:uid="{00000000-0005-0000-0000-0000493A0000}"/>
    <cellStyle name="Normal 2 2 18 2 3 4" xfId="14922" xr:uid="{00000000-0005-0000-0000-00004A3A0000}"/>
    <cellStyle name="Normal 2 2 18 2 3 4 2" xfId="14923" xr:uid="{00000000-0005-0000-0000-00004B3A0000}"/>
    <cellStyle name="Normal 2 2 18 2 3 5" xfId="14924" xr:uid="{00000000-0005-0000-0000-00004C3A0000}"/>
    <cellStyle name="Normal 2 2 18 2 4" xfId="14925" xr:uid="{00000000-0005-0000-0000-00004D3A0000}"/>
    <cellStyle name="Normal 2 2 18 2 4 2" xfId="14926" xr:uid="{00000000-0005-0000-0000-00004E3A0000}"/>
    <cellStyle name="Normal 2 2 18 2 4 2 2" xfId="14927" xr:uid="{00000000-0005-0000-0000-00004F3A0000}"/>
    <cellStyle name="Normal 2 2 18 2 4 2 2 2" xfId="14928" xr:uid="{00000000-0005-0000-0000-0000503A0000}"/>
    <cellStyle name="Normal 2 2 18 2 4 2 3" xfId="14929" xr:uid="{00000000-0005-0000-0000-0000513A0000}"/>
    <cellStyle name="Normal 2 2 18 2 4 3" xfId="14930" xr:uid="{00000000-0005-0000-0000-0000523A0000}"/>
    <cellStyle name="Normal 2 2 18 2 4 3 2" xfId="14931" xr:uid="{00000000-0005-0000-0000-0000533A0000}"/>
    <cellStyle name="Normal 2 2 18 2 4 4" xfId="14932" xr:uid="{00000000-0005-0000-0000-0000543A0000}"/>
    <cellStyle name="Normal 2 2 18 2 5" xfId="14933" xr:uid="{00000000-0005-0000-0000-0000553A0000}"/>
    <cellStyle name="Normal 2 2 18 2 5 2" xfId="14934" xr:uid="{00000000-0005-0000-0000-0000563A0000}"/>
    <cellStyle name="Normal 2 2 18 2 5 2 2" xfId="14935" xr:uid="{00000000-0005-0000-0000-0000573A0000}"/>
    <cellStyle name="Normal 2 2 18 2 5 3" xfId="14936" xr:uid="{00000000-0005-0000-0000-0000583A0000}"/>
    <cellStyle name="Normal 2 2 18 2 6" xfId="14937" xr:uid="{00000000-0005-0000-0000-0000593A0000}"/>
    <cellStyle name="Normal 2 2 18 2 6 2" xfId="14938" xr:uid="{00000000-0005-0000-0000-00005A3A0000}"/>
    <cellStyle name="Normal 2 2 18 2 7" xfId="14939" xr:uid="{00000000-0005-0000-0000-00005B3A0000}"/>
    <cellStyle name="Normal 2 2 18 3" xfId="14940" xr:uid="{00000000-0005-0000-0000-00005C3A0000}"/>
    <cellStyle name="Normal 2 2 18 3 2" xfId="14941" xr:uid="{00000000-0005-0000-0000-00005D3A0000}"/>
    <cellStyle name="Normal 2 2 18 3 2 2" xfId="14942" xr:uid="{00000000-0005-0000-0000-00005E3A0000}"/>
    <cellStyle name="Normal 2 2 18 3 2 2 2" xfId="14943" xr:uid="{00000000-0005-0000-0000-00005F3A0000}"/>
    <cellStyle name="Normal 2 2 18 3 2 2 2 2" xfId="14944" xr:uid="{00000000-0005-0000-0000-0000603A0000}"/>
    <cellStyle name="Normal 2 2 18 3 2 2 2 2 2" xfId="14945" xr:uid="{00000000-0005-0000-0000-0000613A0000}"/>
    <cellStyle name="Normal 2 2 18 3 2 2 2 2 2 2" xfId="14946" xr:uid="{00000000-0005-0000-0000-0000623A0000}"/>
    <cellStyle name="Normal 2 2 18 3 2 2 2 2 3" xfId="14947" xr:uid="{00000000-0005-0000-0000-0000633A0000}"/>
    <cellStyle name="Normal 2 2 18 3 2 2 2 3" xfId="14948" xr:uid="{00000000-0005-0000-0000-0000643A0000}"/>
    <cellStyle name="Normal 2 2 18 3 2 2 2 3 2" xfId="14949" xr:uid="{00000000-0005-0000-0000-0000653A0000}"/>
    <cellStyle name="Normal 2 2 18 3 2 2 2 4" xfId="14950" xr:uid="{00000000-0005-0000-0000-0000663A0000}"/>
    <cellStyle name="Normal 2 2 18 3 2 2 3" xfId="14951" xr:uid="{00000000-0005-0000-0000-0000673A0000}"/>
    <cellStyle name="Normal 2 2 18 3 2 2 3 2" xfId="14952" xr:uid="{00000000-0005-0000-0000-0000683A0000}"/>
    <cellStyle name="Normal 2 2 18 3 2 2 3 2 2" xfId="14953" xr:uid="{00000000-0005-0000-0000-0000693A0000}"/>
    <cellStyle name="Normal 2 2 18 3 2 2 3 3" xfId="14954" xr:uid="{00000000-0005-0000-0000-00006A3A0000}"/>
    <cellStyle name="Normal 2 2 18 3 2 2 4" xfId="14955" xr:uid="{00000000-0005-0000-0000-00006B3A0000}"/>
    <cellStyle name="Normal 2 2 18 3 2 2 4 2" xfId="14956" xr:uid="{00000000-0005-0000-0000-00006C3A0000}"/>
    <cellStyle name="Normal 2 2 18 3 2 2 5" xfId="14957" xr:uid="{00000000-0005-0000-0000-00006D3A0000}"/>
    <cellStyle name="Normal 2 2 18 3 2 3" xfId="14958" xr:uid="{00000000-0005-0000-0000-00006E3A0000}"/>
    <cellStyle name="Normal 2 2 18 3 2 3 2" xfId="14959" xr:uid="{00000000-0005-0000-0000-00006F3A0000}"/>
    <cellStyle name="Normal 2 2 18 3 2 3 2 2" xfId="14960" xr:uid="{00000000-0005-0000-0000-0000703A0000}"/>
    <cellStyle name="Normal 2 2 18 3 2 3 2 2 2" xfId="14961" xr:uid="{00000000-0005-0000-0000-0000713A0000}"/>
    <cellStyle name="Normal 2 2 18 3 2 3 2 3" xfId="14962" xr:uid="{00000000-0005-0000-0000-0000723A0000}"/>
    <cellStyle name="Normal 2 2 18 3 2 3 3" xfId="14963" xr:uid="{00000000-0005-0000-0000-0000733A0000}"/>
    <cellStyle name="Normal 2 2 18 3 2 3 3 2" xfId="14964" xr:uid="{00000000-0005-0000-0000-0000743A0000}"/>
    <cellStyle name="Normal 2 2 18 3 2 3 4" xfId="14965" xr:uid="{00000000-0005-0000-0000-0000753A0000}"/>
    <cellStyle name="Normal 2 2 18 3 2 4" xfId="14966" xr:uid="{00000000-0005-0000-0000-0000763A0000}"/>
    <cellStyle name="Normal 2 2 18 3 2 4 2" xfId="14967" xr:uid="{00000000-0005-0000-0000-0000773A0000}"/>
    <cellStyle name="Normal 2 2 18 3 2 4 2 2" xfId="14968" xr:uid="{00000000-0005-0000-0000-0000783A0000}"/>
    <cellStyle name="Normal 2 2 18 3 2 4 3" xfId="14969" xr:uid="{00000000-0005-0000-0000-0000793A0000}"/>
    <cellStyle name="Normal 2 2 18 3 2 5" xfId="14970" xr:uid="{00000000-0005-0000-0000-00007A3A0000}"/>
    <cellStyle name="Normal 2 2 18 3 2 5 2" xfId="14971" xr:uid="{00000000-0005-0000-0000-00007B3A0000}"/>
    <cellStyle name="Normal 2 2 18 3 2 6" xfId="14972" xr:uid="{00000000-0005-0000-0000-00007C3A0000}"/>
    <cellStyle name="Normal 2 2 18 3 3" xfId="14973" xr:uid="{00000000-0005-0000-0000-00007D3A0000}"/>
    <cellStyle name="Normal 2 2 18 3 3 2" xfId="14974" xr:uid="{00000000-0005-0000-0000-00007E3A0000}"/>
    <cellStyle name="Normal 2 2 18 3 3 2 2" xfId="14975" xr:uid="{00000000-0005-0000-0000-00007F3A0000}"/>
    <cellStyle name="Normal 2 2 18 3 3 2 2 2" xfId="14976" xr:uid="{00000000-0005-0000-0000-0000803A0000}"/>
    <cellStyle name="Normal 2 2 18 3 3 2 2 2 2" xfId="14977" xr:uid="{00000000-0005-0000-0000-0000813A0000}"/>
    <cellStyle name="Normal 2 2 18 3 3 2 2 3" xfId="14978" xr:uid="{00000000-0005-0000-0000-0000823A0000}"/>
    <cellStyle name="Normal 2 2 18 3 3 2 3" xfId="14979" xr:uid="{00000000-0005-0000-0000-0000833A0000}"/>
    <cellStyle name="Normal 2 2 18 3 3 2 3 2" xfId="14980" xr:uid="{00000000-0005-0000-0000-0000843A0000}"/>
    <cellStyle name="Normal 2 2 18 3 3 2 4" xfId="14981" xr:uid="{00000000-0005-0000-0000-0000853A0000}"/>
    <cellStyle name="Normal 2 2 18 3 3 3" xfId="14982" xr:uid="{00000000-0005-0000-0000-0000863A0000}"/>
    <cellStyle name="Normal 2 2 18 3 3 3 2" xfId="14983" xr:uid="{00000000-0005-0000-0000-0000873A0000}"/>
    <cellStyle name="Normal 2 2 18 3 3 3 2 2" xfId="14984" xr:uid="{00000000-0005-0000-0000-0000883A0000}"/>
    <cellStyle name="Normal 2 2 18 3 3 3 3" xfId="14985" xr:uid="{00000000-0005-0000-0000-0000893A0000}"/>
    <cellStyle name="Normal 2 2 18 3 3 4" xfId="14986" xr:uid="{00000000-0005-0000-0000-00008A3A0000}"/>
    <cellStyle name="Normal 2 2 18 3 3 4 2" xfId="14987" xr:uid="{00000000-0005-0000-0000-00008B3A0000}"/>
    <cellStyle name="Normal 2 2 18 3 3 5" xfId="14988" xr:uid="{00000000-0005-0000-0000-00008C3A0000}"/>
    <cellStyle name="Normal 2 2 18 3 4" xfId="14989" xr:uid="{00000000-0005-0000-0000-00008D3A0000}"/>
    <cellStyle name="Normal 2 2 18 3 4 2" xfId="14990" xr:uid="{00000000-0005-0000-0000-00008E3A0000}"/>
    <cellStyle name="Normal 2 2 18 3 4 2 2" xfId="14991" xr:uid="{00000000-0005-0000-0000-00008F3A0000}"/>
    <cellStyle name="Normal 2 2 18 3 4 2 2 2" xfId="14992" xr:uid="{00000000-0005-0000-0000-0000903A0000}"/>
    <cellStyle name="Normal 2 2 18 3 4 2 3" xfId="14993" xr:uid="{00000000-0005-0000-0000-0000913A0000}"/>
    <cellStyle name="Normal 2 2 18 3 4 3" xfId="14994" xr:uid="{00000000-0005-0000-0000-0000923A0000}"/>
    <cellStyle name="Normal 2 2 18 3 4 3 2" xfId="14995" xr:uid="{00000000-0005-0000-0000-0000933A0000}"/>
    <cellStyle name="Normal 2 2 18 3 4 4" xfId="14996" xr:uid="{00000000-0005-0000-0000-0000943A0000}"/>
    <cellStyle name="Normal 2 2 18 3 5" xfId="14997" xr:uid="{00000000-0005-0000-0000-0000953A0000}"/>
    <cellStyle name="Normal 2 2 18 3 5 2" xfId="14998" xr:uid="{00000000-0005-0000-0000-0000963A0000}"/>
    <cellStyle name="Normal 2 2 18 3 5 2 2" xfId="14999" xr:uid="{00000000-0005-0000-0000-0000973A0000}"/>
    <cellStyle name="Normal 2 2 18 3 5 3" xfId="15000" xr:uid="{00000000-0005-0000-0000-0000983A0000}"/>
    <cellStyle name="Normal 2 2 18 3 6" xfId="15001" xr:uid="{00000000-0005-0000-0000-0000993A0000}"/>
    <cellStyle name="Normal 2 2 18 3 6 2" xfId="15002" xr:uid="{00000000-0005-0000-0000-00009A3A0000}"/>
    <cellStyle name="Normal 2 2 18 3 7" xfId="15003" xr:uid="{00000000-0005-0000-0000-00009B3A0000}"/>
    <cellStyle name="Normal 2 2 18 4" xfId="15004" xr:uid="{00000000-0005-0000-0000-00009C3A0000}"/>
    <cellStyle name="Normal 2 2 18 4 2" xfId="15005" xr:uid="{00000000-0005-0000-0000-00009D3A0000}"/>
    <cellStyle name="Normal 2 2 18 4 2 2" xfId="15006" xr:uid="{00000000-0005-0000-0000-00009E3A0000}"/>
    <cellStyle name="Normal 2 2 18 4 2 2 2" xfId="15007" xr:uid="{00000000-0005-0000-0000-00009F3A0000}"/>
    <cellStyle name="Normal 2 2 18 4 2 2 2 2" xfId="15008" xr:uid="{00000000-0005-0000-0000-0000A03A0000}"/>
    <cellStyle name="Normal 2 2 18 4 2 2 2 2 2" xfId="15009" xr:uid="{00000000-0005-0000-0000-0000A13A0000}"/>
    <cellStyle name="Normal 2 2 18 4 2 2 2 3" xfId="15010" xr:uid="{00000000-0005-0000-0000-0000A23A0000}"/>
    <cellStyle name="Normal 2 2 18 4 2 2 3" xfId="15011" xr:uid="{00000000-0005-0000-0000-0000A33A0000}"/>
    <cellStyle name="Normal 2 2 18 4 2 2 3 2" xfId="15012" xr:uid="{00000000-0005-0000-0000-0000A43A0000}"/>
    <cellStyle name="Normal 2 2 18 4 2 2 4" xfId="15013" xr:uid="{00000000-0005-0000-0000-0000A53A0000}"/>
    <cellStyle name="Normal 2 2 18 4 2 3" xfId="15014" xr:uid="{00000000-0005-0000-0000-0000A63A0000}"/>
    <cellStyle name="Normal 2 2 18 4 2 3 2" xfId="15015" xr:uid="{00000000-0005-0000-0000-0000A73A0000}"/>
    <cellStyle name="Normal 2 2 18 4 2 3 2 2" xfId="15016" xr:uid="{00000000-0005-0000-0000-0000A83A0000}"/>
    <cellStyle name="Normal 2 2 18 4 2 3 3" xfId="15017" xr:uid="{00000000-0005-0000-0000-0000A93A0000}"/>
    <cellStyle name="Normal 2 2 18 4 2 4" xfId="15018" xr:uid="{00000000-0005-0000-0000-0000AA3A0000}"/>
    <cellStyle name="Normal 2 2 18 4 2 4 2" xfId="15019" xr:uid="{00000000-0005-0000-0000-0000AB3A0000}"/>
    <cellStyle name="Normal 2 2 18 4 2 5" xfId="15020" xr:uid="{00000000-0005-0000-0000-0000AC3A0000}"/>
    <cellStyle name="Normal 2 2 18 4 3" xfId="15021" xr:uid="{00000000-0005-0000-0000-0000AD3A0000}"/>
    <cellStyle name="Normal 2 2 18 4 3 2" xfId="15022" xr:uid="{00000000-0005-0000-0000-0000AE3A0000}"/>
    <cellStyle name="Normal 2 2 18 4 3 2 2" xfId="15023" xr:uid="{00000000-0005-0000-0000-0000AF3A0000}"/>
    <cellStyle name="Normal 2 2 18 4 3 2 2 2" xfId="15024" xr:uid="{00000000-0005-0000-0000-0000B03A0000}"/>
    <cellStyle name="Normal 2 2 18 4 3 2 3" xfId="15025" xr:uid="{00000000-0005-0000-0000-0000B13A0000}"/>
    <cellStyle name="Normal 2 2 18 4 3 3" xfId="15026" xr:uid="{00000000-0005-0000-0000-0000B23A0000}"/>
    <cellStyle name="Normal 2 2 18 4 3 3 2" xfId="15027" xr:uid="{00000000-0005-0000-0000-0000B33A0000}"/>
    <cellStyle name="Normal 2 2 18 4 3 4" xfId="15028" xr:uid="{00000000-0005-0000-0000-0000B43A0000}"/>
    <cellStyle name="Normal 2 2 18 4 4" xfId="15029" xr:uid="{00000000-0005-0000-0000-0000B53A0000}"/>
    <cellStyle name="Normal 2 2 18 4 4 2" xfId="15030" xr:uid="{00000000-0005-0000-0000-0000B63A0000}"/>
    <cellStyle name="Normal 2 2 18 4 4 2 2" xfId="15031" xr:uid="{00000000-0005-0000-0000-0000B73A0000}"/>
    <cellStyle name="Normal 2 2 18 4 4 3" xfId="15032" xr:uid="{00000000-0005-0000-0000-0000B83A0000}"/>
    <cellStyle name="Normal 2 2 18 4 5" xfId="15033" xr:uid="{00000000-0005-0000-0000-0000B93A0000}"/>
    <cellStyle name="Normal 2 2 18 4 5 2" xfId="15034" xr:uid="{00000000-0005-0000-0000-0000BA3A0000}"/>
    <cellStyle name="Normal 2 2 18 4 6" xfId="15035" xr:uid="{00000000-0005-0000-0000-0000BB3A0000}"/>
    <cellStyle name="Normal 2 2 18 5" xfId="15036" xr:uid="{00000000-0005-0000-0000-0000BC3A0000}"/>
    <cellStyle name="Normal 2 2 18 5 2" xfId="15037" xr:uid="{00000000-0005-0000-0000-0000BD3A0000}"/>
    <cellStyle name="Normal 2 2 18 5 2 2" xfId="15038" xr:uid="{00000000-0005-0000-0000-0000BE3A0000}"/>
    <cellStyle name="Normal 2 2 18 5 2 2 2" xfId="15039" xr:uid="{00000000-0005-0000-0000-0000BF3A0000}"/>
    <cellStyle name="Normal 2 2 18 5 2 2 2 2" xfId="15040" xr:uid="{00000000-0005-0000-0000-0000C03A0000}"/>
    <cellStyle name="Normal 2 2 18 5 2 2 3" xfId="15041" xr:uid="{00000000-0005-0000-0000-0000C13A0000}"/>
    <cellStyle name="Normal 2 2 18 5 2 3" xfId="15042" xr:uid="{00000000-0005-0000-0000-0000C23A0000}"/>
    <cellStyle name="Normal 2 2 18 5 2 3 2" xfId="15043" xr:uid="{00000000-0005-0000-0000-0000C33A0000}"/>
    <cellStyle name="Normal 2 2 18 5 2 4" xfId="15044" xr:uid="{00000000-0005-0000-0000-0000C43A0000}"/>
    <cellStyle name="Normal 2 2 18 5 3" xfId="15045" xr:uid="{00000000-0005-0000-0000-0000C53A0000}"/>
    <cellStyle name="Normal 2 2 18 5 3 2" xfId="15046" xr:uid="{00000000-0005-0000-0000-0000C63A0000}"/>
    <cellStyle name="Normal 2 2 18 5 3 2 2" xfId="15047" xr:uid="{00000000-0005-0000-0000-0000C73A0000}"/>
    <cellStyle name="Normal 2 2 18 5 3 3" xfId="15048" xr:uid="{00000000-0005-0000-0000-0000C83A0000}"/>
    <cellStyle name="Normal 2 2 18 5 4" xfId="15049" xr:uid="{00000000-0005-0000-0000-0000C93A0000}"/>
    <cellStyle name="Normal 2 2 18 5 4 2" xfId="15050" xr:uid="{00000000-0005-0000-0000-0000CA3A0000}"/>
    <cellStyle name="Normal 2 2 18 5 5" xfId="15051" xr:uid="{00000000-0005-0000-0000-0000CB3A0000}"/>
    <cellStyle name="Normal 2 2 18 6" xfId="15052" xr:uid="{00000000-0005-0000-0000-0000CC3A0000}"/>
    <cellStyle name="Normal 2 2 18 6 2" xfId="15053" xr:uid="{00000000-0005-0000-0000-0000CD3A0000}"/>
    <cellStyle name="Normal 2 2 18 6 2 2" xfId="15054" xr:uid="{00000000-0005-0000-0000-0000CE3A0000}"/>
    <cellStyle name="Normal 2 2 18 6 2 2 2" xfId="15055" xr:uid="{00000000-0005-0000-0000-0000CF3A0000}"/>
    <cellStyle name="Normal 2 2 18 6 2 3" xfId="15056" xr:uid="{00000000-0005-0000-0000-0000D03A0000}"/>
    <cellStyle name="Normal 2 2 18 6 3" xfId="15057" xr:uid="{00000000-0005-0000-0000-0000D13A0000}"/>
    <cellStyle name="Normal 2 2 18 6 3 2" xfId="15058" xr:uid="{00000000-0005-0000-0000-0000D23A0000}"/>
    <cellStyle name="Normal 2 2 18 6 4" xfId="15059" xr:uid="{00000000-0005-0000-0000-0000D33A0000}"/>
    <cellStyle name="Normal 2 2 18 7" xfId="15060" xr:uid="{00000000-0005-0000-0000-0000D43A0000}"/>
    <cellStyle name="Normal 2 2 18 7 2" xfId="15061" xr:uid="{00000000-0005-0000-0000-0000D53A0000}"/>
    <cellStyle name="Normal 2 2 18 7 2 2" xfId="15062" xr:uid="{00000000-0005-0000-0000-0000D63A0000}"/>
    <cellStyle name="Normal 2 2 18 7 3" xfId="15063" xr:uid="{00000000-0005-0000-0000-0000D73A0000}"/>
    <cellStyle name="Normal 2 2 18 8" xfId="15064" xr:uid="{00000000-0005-0000-0000-0000D83A0000}"/>
    <cellStyle name="Normal 2 2 18 8 2" xfId="15065" xr:uid="{00000000-0005-0000-0000-0000D93A0000}"/>
    <cellStyle name="Normal 2 2 18 9" xfId="15066" xr:uid="{00000000-0005-0000-0000-0000DA3A0000}"/>
    <cellStyle name="Normal 2 2 19" xfId="15067" xr:uid="{00000000-0005-0000-0000-0000DB3A0000}"/>
    <cellStyle name="Normal 2 2 19 2" xfId="15068" xr:uid="{00000000-0005-0000-0000-0000DC3A0000}"/>
    <cellStyle name="Normal 2 2 19 2 2" xfId="15069" xr:uid="{00000000-0005-0000-0000-0000DD3A0000}"/>
    <cellStyle name="Normal 2 2 19 2 2 2" xfId="15070" xr:uid="{00000000-0005-0000-0000-0000DE3A0000}"/>
    <cellStyle name="Normal 2 2 19 2 2 2 2" xfId="15071" xr:uid="{00000000-0005-0000-0000-0000DF3A0000}"/>
    <cellStyle name="Normal 2 2 19 2 2 2 2 2" xfId="15072" xr:uid="{00000000-0005-0000-0000-0000E03A0000}"/>
    <cellStyle name="Normal 2 2 19 2 2 2 2 2 2" xfId="15073" xr:uid="{00000000-0005-0000-0000-0000E13A0000}"/>
    <cellStyle name="Normal 2 2 19 2 2 2 2 2 2 2" xfId="15074" xr:uid="{00000000-0005-0000-0000-0000E23A0000}"/>
    <cellStyle name="Normal 2 2 19 2 2 2 2 2 3" xfId="15075" xr:uid="{00000000-0005-0000-0000-0000E33A0000}"/>
    <cellStyle name="Normal 2 2 19 2 2 2 2 3" xfId="15076" xr:uid="{00000000-0005-0000-0000-0000E43A0000}"/>
    <cellStyle name="Normal 2 2 19 2 2 2 2 3 2" xfId="15077" xr:uid="{00000000-0005-0000-0000-0000E53A0000}"/>
    <cellStyle name="Normal 2 2 19 2 2 2 2 4" xfId="15078" xr:uid="{00000000-0005-0000-0000-0000E63A0000}"/>
    <cellStyle name="Normal 2 2 19 2 2 2 3" xfId="15079" xr:uid="{00000000-0005-0000-0000-0000E73A0000}"/>
    <cellStyle name="Normal 2 2 19 2 2 2 3 2" xfId="15080" xr:uid="{00000000-0005-0000-0000-0000E83A0000}"/>
    <cellStyle name="Normal 2 2 19 2 2 2 3 2 2" xfId="15081" xr:uid="{00000000-0005-0000-0000-0000E93A0000}"/>
    <cellStyle name="Normal 2 2 19 2 2 2 3 3" xfId="15082" xr:uid="{00000000-0005-0000-0000-0000EA3A0000}"/>
    <cellStyle name="Normal 2 2 19 2 2 2 4" xfId="15083" xr:uid="{00000000-0005-0000-0000-0000EB3A0000}"/>
    <cellStyle name="Normal 2 2 19 2 2 2 4 2" xfId="15084" xr:uid="{00000000-0005-0000-0000-0000EC3A0000}"/>
    <cellStyle name="Normal 2 2 19 2 2 2 5" xfId="15085" xr:uid="{00000000-0005-0000-0000-0000ED3A0000}"/>
    <cellStyle name="Normal 2 2 19 2 2 3" xfId="15086" xr:uid="{00000000-0005-0000-0000-0000EE3A0000}"/>
    <cellStyle name="Normal 2 2 19 2 2 3 2" xfId="15087" xr:uid="{00000000-0005-0000-0000-0000EF3A0000}"/>
    <cellStyle name="Normal 2 2 19 2 2 3 2 2" xfId="15088" xr:uid="{00000000-0005-0000-0000-0000F03A0000}"/>
    <cellStyle name="Normal 2 2 19 2 2 3 2 2 2" xfId="15089" xr:uid="{00000000-0005-0000-0000-0000F13A0000}"/>
    <cellStyle name="Normal 2 2 19 2 2 3 2 3" xfId="15090" xr:uid="{00000000-0005-0000-0000-0000F23A0000}"/>
    <cellStyle name="Normal 2 2 19 2 2 3 3" xfId="15091" xr:uid="{00000000-0005-0000-0000-0000F33A0000}"/>
    <cellStyle name="Normal 2 2 19 2 2 3 3 2" xfId="15092" xr:uid="{00000000-0005-0000-0000-0000F43A0000}"/>
    <cellStyle name="Normal 2 2 19 2 2 3 4" xfId="15093" xr:uid="{00000000-0005-0000-0000-0000F53A0000}"/>
    <cellStyle name="Normal 2 2 19 2 2 4" xfId="15094" xr:uid="{00000000-0005-0000-0000-0000F63A0000}"/>
    <cellStyle name="Normal 2 2 19 2 2 4 2" xfId="15095" xr:uid="{00000000-0005-0000-0000-0000F73A0000}"/>
    <cellStyle name="Normal 2 2 19 2 2 4 2 2" xfId="15096" xr:uid="{00000000-0005-0000-0000-0000F83A0000}"/>
    <cellStyle name="Normal 2 2 19 2 2 4 3" xfId="15097" xr:uid="{00000000-0005-0000-0000-0000F93A0000}"/>
    <cellStyle name="Normal 2 2 19 2 2 5" xfId="15098" xr:uid="{00000000-0005-0000-0000-0000FA3A0000}"/>
    <cellStyle name="Normal 2 2 19 2 2 5 2" xfId="15099" xr:uid="{00000000-0005-0000-0000-0000FB3A0000}"/>
    <cellStyle name="Normal 2 2 19 2 2 6" xfId="15100" xr:uid="{00000000-0005-0000-0000-0000FC3A0000}"/>
    <cellStyle name="Normal 2 2 19 2 3" xfId="15101" xr:uid="{00000000-0005-0000-0000-0000FD3A0000}"/>
    <cellStyle name="Normal 2 2 19 2 3 2" xfId="15102" xr:uid="{00000000-0005-0000-0000-0000FE3A0000}"/>
    <cellStyle name="Normal 2 2 19 2 3 2 2" xfId="15103" xr:uid="{00000000-0005-0000-0000-0000FF3A0000}"/>
    <cellStyle name="Normal 2 2 19 2 3 2 2 2" xfId="15104" xr:uid="{00000000-0005-0000-0000-0000003B0000}"/>
    <cellStyle name="Normal 2 2 19 2 3 2 2 2 2" xfId="15105" xr:uid="{00000000-0005-0000-0000-0000013B0000}"/>
    <cellStyle name="Normal 2 2 19 2 3 2 2 3" xfId="15106" xr:uid="{00000000-0005-0000-0000-0000023B0000}"/>
    <cellStyle name="Normal 2 2 19 2 3 2 3" xfId="15107" xr:uid="{00000000-0005-0000-0000-0000033B0000}"/>
    <cellStyle name="Normal 2 2 19 2 3 2 3 2" xfId="15108" xr:uid="{00000000-0005-0000-0000-0000043B0000}"/>
    <cellStyle name="Normal 2 2 19 2 3 2 4" xfId="15109" xr:uid="{00000000-0005-0000-0000-0000053B0000}"/>
    <cellStyle name="Normal 2 2 19 2 3 3" xfId="15110" xr:uid="{00000000-0005-0000-0000-0000063B0000}"/>
    <cellStyle name="Normal 2 2 19 2 3 3 2" xfId="15111" xr:uid="{00000000-0005-0000-0000-0000073B0000}"/>
    <cellStyle name="Normal 2 2 19 2 3 3 2 2" xfId="15112" xr:uid="{00000000-0005-0000-0000-0000083B0000}"/>
    <cellStyle name="Normal 2 2 19 2 3 3 3" xfId="15113" xr:uid="{00000000-0005-0000-0000-0000093B0000}"/>
    <cellStyle name="Normal 2 2 19 2 3 4" xfId="15114" xr:uid="{00000000-0005-0000-0000-00000A3B0000}"/>
    <cellStyle name="Normal 2 2 19 2 3 4 2" xfId="15115" xr:uid="{00000000-0005-0000-0000-00000B3B0000}"/>
    <cellStyle name="Normal 2 2 19 2 3 5" xfId="15116" xr:uid="{00000000-0005-0000-0000-00000C3B0000}"/>
    <cellStyle name="Normal 2 2 19 2 4" xfId="15117" xr:uid="{00000000-0005-0000-0000-00000D3B0000}"/>
    <cellStyle name="Normal 2 2 19 2 4 2" xfId="15118" xr:uid="{00000000-0005-0000-0000-00000E3B0000}"/>
    <cellStyle name="Normal 2 2 19 2 4 2 2" xfId="15119" xr:uid="{00000000-0005-0000-0000-00000F3B0000}"/>
    <cellStyle name="Normal 2 2 19 2 4 2 2 2" xfId="15120" xr:uid="{00000000-0005-0000-0000-0000103B0000}"/>
    <cellStyle name="Normal 2 2 19 2 4 2 3" xfId="15121" xr:uid="{00000000-0005-0000-0000-0000113B0000}"/>
    <cellStyle name="Normal 2 2 19 2 4 3" xfId="15122" xr:uid="{00000000-0005-0000-0000-0000123B0000}"/>
    <cellStyle name="Normal 2 2 19 2 4 3 2" xfId="15123" xr:uid="{00000000-0005-0000-0000-0000133B0000}"/>
    <cellStyle name="Normal 2 2 19 2 4 4" xfId="15124" xr:uid="{00000000-0005-0000-0000-0000143B0000}"/>
    <cellStyle name="Normal 2 2 19 2 5" xfId="15125" xr:uid="{00000000-0005-0000-0000-0000153B0000}"/>
    <cellStyle name="Normal 2 2 19 2 5 2" xfId="15126" xr:uid="{00000000-0005-0000-0000-0000163B0000}"/>
    <cellStyle name="Normal 2 2 19 2 5 2 2" xfId="15127" xr:uid="{00000000-0005-0000-0000-0000173B0000}"/>
    <cellStyle name="Normal 2 2 19 2 5 3" xfId="15128" xr:uid="{00000000-0005-0000-0000-0000183B0000}"/>
    <cellStyle name="Normal 2 2 19 2 6" xfId="15129" xr:uid="{00000000-0005-0000-0000-0000193B0000}"/>
    <cellStyle name="Normal 2 2 19 2 6 2" xfId="15130" xr:uid="{00000000-0005-0000-0000-00001A3B0000}"/>
    <cellStyle name="Normal 2 2 19 2 7" xfId="15131" xr:uid="{00000000-0005-0000-0000-00001B3B0000}"/>
    <cellStyle name="Normal 2 2 19 3" xfId="15132" xr:uid="{00000000-0005-0000-0000-00001C3B0000}"/>
    <cellStyle name="Normal 2 2 19 3 2" xfId="15133" xr:uid="{00000000-0005-0000-0000-00001D3B0000}"/>
    <cellStyle name="Normal 2 2 19 3 2 2" xfId="15134" xr:uid="{00000000-0005-0000-0000-00001E3B0000}"/>
    <cellStyle name="Normal 2 2 19 3 2 2 2" xfId="15135" xr:uid="{00000000-0005-0000-0000-00001F3B0000}"/>
    <cellStyle name="Normal 2 2 19 3 2 2 2 2" xfId="15136" xr:uid="{00000000-0005-0000-0000-0000203B0000}"/>
    <cellStyle name="Normal 2 2 19 3 2 2 2 2 2" xfId="15137" xr:uid="{00000000-0005-0000-0000-0000213B0000}"/>
    <cellStyle name="Normal 2 2 19 3 2 2 2 2 2 2" xfId="15138" xr:uid="{00000000-0005-0000-0000-0000223B0000}"/>
    <cellStyle name="Normal 2 2 19 3 2 2 2 2 3" xfId="15139" xr:uid="{00000000-0005-0000-0000-0000233B0000}"/>
    <cellStyle name="Normal 2 2 19 3 2 2 2 3" xfId="15140" xr:uid="{00000000-0005-0000-0000-0000243B0000}"/>
    <cellStyle name="Normal 2 2 19 3 2 2 2 3 2" xfId="15141" xr:uid="{00000000-0005-0000-0000-0000253B0000}"/>
    <cellStyle name="Normal 2 2 19 3 2 2 2 4" xfId="15142" xr:uid="{00000000-0005-0000-0000-0000263B0000}"/>
    <cellStyle name="Normal 2 2 19 3 2 2 3" xfId="15143" xr:uid="{00000000-0005-0000-0000-0000273B0000}"/>
    <cellStyle name="Normal 2 2 19 3 2 2 3 2" xfId="15144" xr:uid="{00000000-0005-0000-0000-0000283B0000}"/>
    <cellStyle name="Normal 2 2 19 3 2 2 3 2 2" xfId="15145" xr:uid="{00000000-0005-0000-0000-0000293B0000}"/>
    <cellStyle name="Normal 2 2 19 3 2 2 3 3" xfId="15146" xr:uid="{00000000-0005-0000-0000-00002A3B0000}"/>
    <cellStyle name="Normal 2 2 19 3 2 2 4" xfId="15147" xr:uid="{00000000-0005-0000-0000-00002B3B0000}"/>
    <cellStyle name="Normal 2 2 19 3 2 2 4 2" xfId="15148" xr:uid="{00000000-0005-0000-0000-00002C3B0000}"/>
    <cellStyle name="Normal 2 2 19 3 2 2 5" xfId="15149" xr:uid="{00000000-0005-0000-0000-00002D3B0000}"/>
    <cellStyle name="Normal 2 2 19 3 2 3" xfId="15150" xr:uid="{00000000-0005-0000-0000-00002E3B0000}"/>
    <cellStyle name="Normal 2 2 19 3 2 3 2" xfId="15151" xr:uid="{00000000-0005-0000-0000-00002F3B0000}"/>
    <cellStyle name="Normal 2 2 19 3 2 3 2 2" xfId="15152" xr:uid="{00000000-0005-0000-0000-0000303B0000}"/>
    <cellStyle name="Normal 2 2 19 3 2 3 2 2 2" xfId="15153" xr:uid="{00000000-0005-0000-0000-0000313B0000}"/>
    <cellStyle name="Normal 2 2 19 3 2 3 2 3" xfId="15154" xr:uid="{00000000-0005-0000-0000-0000323B0000}"/>
    <cellStyle name="Normal 2 2 19 3 2 3 3" xfId="15155" xr:uid="{00000000-0005-0000-0000-0000333B0000}"/>
    <cellStyle name="Normal 2 2 19 3 2 3 3 2" xfId="15156" xr:uid="{00000000-0005-0000-0000-0000343B0000}"/>
    <cellStyle name="Normal 2 2 19 3 2 3 4" xfId="15157" xr:uid="{00000000-0005-0000-0000-0000353B0000}"/>
    <cellStyle name="Normal 2 2 19 3 2 4" xfId="15158" xr:uid="{00000000-0005-0000-0000-0000363B0000}"/>
    <cellStyle name="Normal 2 2 19 3 2 4 2" xfId="15159" xr:uid="{00000000-0005-0000-0000-0000373B0000}"/>
    <cellStyle name="Normal 2 2 19 3 2 4 2 2" xfId="15160" xr:uid="{00000000-0005-0000-0000-0000383B0000}"/>
    <cellStyle name="Normal 2 2 19 3 2 4 3" xfId="15161" xr:uid="{00000000-0005-0000-0000-0000393B0000}"/>
    <cellStyle name="Normal 2 2 19 3 2 5" xfId="15162" xr:uid="{00000000-0005-0000-0000-00003A3B0000}"/>
    <cellStyle name="Normal 2 2 19 3 2 5 2" xfId="15163" xr:uid="{00000000-0005-0000-0000-00003B3B0000}"/>
    <cellStyle name="Normal 2 2 19 3 2 6" xfId="15164" xr:uid="{00000000-0005-0000-0000-00003C3B0000}"/>
    <cellStyle name="Normal 2 2 19 3 3" xfId="15165" xr:uid="{00000000-0005-0000-0000-00003D3B0000}"/>
    <cellStyle name="Normal 2 2 19 3 3 2" xfId="15166" xr:uid="{00000000-0005-0000-0000-00003E3B0000}"/>
    <cellStyle name="Normal 2 2 19 3 3 2 2" xfId="15167" xr:uid="{00000000-0005-0000-0000-00003F3B0000}"/>
    <cellStyle name="Normal 2 2 19 3 3 2 2 2" xfId="15168" xr:uid="{00000000-0005-0000-0000-0000403B0000}"/>
    <cellStyle name="Normal 2 2 19 3 3 2 2 2 2" xfId="15169" xr:uid="{00000000-0005-0000-0000-0000413B0000}"/>
    <cellStyle name="Normal 2 2 19 3 3 2 2 3" xfId="15170" xr:uid="{00000000-0005-0000-0000-0000423B0000}"/>
    <cellStyle name="Normal 2 2 19 3 3 2 3" xfId="15171" xr:uid="{00000000-0005-0000-0000-0000433B0000}"/>
    <cellStyle name="Normal 2 2 19 3 3 2 3 2" xfId="15172" xr:uid="{00000000-0005-0000-0000-0000443B0000}"/>
    <cellStyle name="Normal 2 2 19 3 3 2 4" xfId="15173" xr:uid="{00000000-0005-0000-0000-0000453B0000}"/>
    <cellStyle name="Normal 2 2 19 3 3 3" xfId="15174" xr:uid="{00000000-0005-0000-0000-0000463B0000}"/>
    <cellStyle name="Normal 2 2 19 3 3 3 2" xfId="15175" xr:uid="{00000000-0005-0000-0000-0000473B0000}"/>
    <cellStyle name="Normal 2 2 19 3 3 3 2 2" xfId="15176" xr:uid="{00000000-0005-0000-0000-0000483B0000}"/>
    <cellStyle name="Normal 2 2 19 3 3 3 3" xfId="15177" xr:uid="{00000000-0005-0000-0000-0000493B0000}"/>
    <cellStyle name="Normal 2 2 19 3 3 4" xfId="15178" xr:uid="{00000000-0005-0000-0000-00004A3B0000}"/>
    <cellStyle name="Normal 2 2 19 3 3 4 2" xfId="15179" xr:uid="{00000000-0005-0000-0000-00004B3B0000}"/>
    <cellStyle name="Normal 2 2 19 3 3 5" xfId="15180" xr:uid="{00000000-0005-0000-0000-00004C3B0000}"/>
    <cellStyle name="Normal 2 2 19 3 4" xfId="15181" xr:uid="{00000000-0005-0000-0000-00004D3B0000}"/>
    <cellStyle name="Normal 2 2 19 3 4 2" xfId="15182" xr:uid="{00000000-0005-0000-0000-00004E3B0000}"/>
    <cellStyle name="Normal 2 2 19 3 4 2 2" xfId="15183" xr:uid="{00000000-0005-0000-0000-00004F3B0000}"/>
    <cellStyle name="Normal 2 2 19 3 4 2 2 2" xfId="15184" xr:uid="{00000000-0005-0000-0000-0000503B0000}"/>
    <cellStyle name="Normal 2 2 19 3 4 2 3" xfId="15185" xr:uid="{00000000-0005-0000-0000-0000513B0000}"/>
    <cellStyle name="Normal 2 2 19 3 4 3" xfId="15186" xr:uid="{00000000-0005-0000-0000-0000523B0000}"/>
    <cellStyle name="Normal 2 2 19 3 4 3 2" xfId="15187" xr:uid="{00000000-0005-0000-0000-0000533B0000}"/>
    <cellStyle name="Normal 2 2 19 3 4 4" xfId="15188" xr:uid="{00000000-0005-0000-0000-0000543B0000}"/>
    <cellStyle name="Normal 2 2 19 3 5" xfId="15189" xr:uid="{00000000-0005-0000-0000-0000553B0000}"/>
    <cellStyle name="Normal 2 2 19 3 5 2" xfId="15190" xr:uid="{00000000-0005-0000-0000-0000563B0000}"/>
    <cellStyle name="Normal 2 2 19 3 5 2 2" xfId="15191" xr:uid="{00000000-0005-0000-0000-0000573B0000}"/>
    <cellStyle name="Normal 2 2 19 3 5 3" xfId="15192" xr:uid="{00000000-0005-0000-0000-0000583B0000}"/>
    <cellStyle name="Normal 2 2 19 3 6" xfId="15193" xr:uid="{00000000-0005-0000-0000-0000593B0000}"/>
    <cellStyle name="Normal 2 2 19 3 6 2" xfId="15194" xr:uid="{00000000-0005-0000-0000-00005A3B0000}"/>
    <cellStyle name="Normal 2 2 19 3 7" xfId="15195" xr:uid="{00000000-0005-0000-0000-00005B3B0000}"/>
    <cellStyle name="Normal 2 2 19 4" xfId="15196" xr:uid="{00000000-0005-0000-0000-00005C3B0000}"/>
    <cellStyle name="Normal 2 2 19 4 2" xfId="15197" xr:uid="{00000000-0005-0000-0000-00005D3B0000}"/>
    <cellStyle name="Normal 2 2 19 4 2 2" xfId="15198" xr:uid="{00000000-0005-0000-0000-00005E3B0000}"/>
    <cellStyle name="Normal 2 2 19 4 2 2 2" xfId="15199" xr:uid="{00000000-0005-0000-0000-00005F3B0000}"/>
    <cellStyle name="Normal 2 2 19 4 2 2 2 2" xfId="15200" xr:uid="{00000000-0005-0000-0000-0000603B0000}"/>
    <cellStyle name="Normal 2 2 19 4 2 2 2 2 2" xfId="15201" xr:uid="{00000000-0005-0000-0000-0000613B0000}"/>
    <cellStyle name="Normal 2 2 19 4 2 2 2 3" xfId="15202" xr:uid="{00000000-0005-0000-0000-0000623B0000}"/>
    <cellStyle name="Normal 2 2 19 4 2 2 3" xfId="15203" xr:uid="{00000000-0005-0000-0000-0000633B0000}"/>
    <cellStyle name="Normal 2 2 19 4 2 2 3 2" xfId="15204" xr:uid="{00000000-0005-0000-0000-0000643B0000}"/>
    <cellStyle name="Normal 2 2 19 4 2 2 4" xfId="15205" xr:uid="{00000000-0005-0000-0000-0000653B0000}"/>
    <cellStyle name="Normal 2 2 19 4 2 3" xfId="15206" xr:uid="{00000000-0005-0000-0000-0000663B0000}"/>
    <cellStyle name="Normal 2 2 19 4 2 3 2" xfId="15207" xr:uid="{00000000-0005-0000-0000-0000673B0000}"/>
    <cellStyle name="Normal 2 2 19 4 2 3 2 2" xfId="15208" xr:uid="{00000000-0005-0000-0000-0000683B0000}"/>
    <cellStyle name="Normal 2 2 19 4 2 3 3" xfId="15209" xr:uid="{00000000-0005-0000-0000-0000693B0000}"/>
    <cellStyle name="Normal 2 2 19 4 2 4" xfId="15210" xr:uid="{00000000-0005-0000-0000-00006A3B0000}"/>
    <cellStyle name="Normal 2 2 19 4 2 4 2" xfId="15211" xr:uid="{00000000-0005-0000-0000-00006B3B0000}"/>
    <cellStyle name="Normal 2 2 19 4 2 5" xfId="15212" xr:uid="{00000000-0005-0000-0000-00006C3B0000}"/>
    <cellStyle name="Normal 2 2 19 4 3" xfId="15213" xr:uid="{00000000-0005-0000-0000-00006D3B0000}"/>
    <cellStyle name="Normal 2 2 19 4 3 2" xfId="15214" xr:uid="{00000000-0005-0000-0000-00006E3B0000}"/>
    <cellStyle name="Normal 2 2 19 4 3 2 2" xfId="15215" xr:uid="{00000000-0005-0000-0000-00006F3B0000}"/>
    <cellStyle name="Normal 2 2 19 4 3 2 2 2" xfId="15216" xr:uid="{00000000-0005-0000-0000-0000703B0000}"/>
    <cellStyle name="Normal 2 2 19 4 3 2 3" xfId="15217" xr:uid="{00000000-0005-0000-0000-0000713B0000}"/>
    <cellStyle name="Normal 2 2 19 4 3 3" xfId="15218" xr:uid="{00000000-0005-0000-0000-0000723B0000}"/>
    <cellStyle name="Normal 2 2 19 4 3 3 2" xfId="15219" xr:uid="{00000000-0005-0000-0000-0000733B0000}"/>
    <cellStyle name="Normal 2 2 19 4 3 4" xfId="15220" xr:uid="{00000000-0005-0000-0000-0000743B0000}"/>
    <cellStyle name="Normal 2 2 19 4 4" xfId="15221" xr:uid="{00000000-0005-0000-0000-0000753B0000}"/>
    <cellStyle name="Normal 2 2 19 4 4 2" xfId="15222" xr:uid="{00000000-0005-0000-0000-0000763B0000}"/>
    <cellStyle name="Normal 2 2 19 4 4 2 2" xfId="15223" xr:uid="{00000000-0005-0000-0000-0000773B0000}"/>
    <cellStyle name="Normal 2 2 19 4 4 3" xfId="15224" xr:uid="{00000000-0005-0000-0000-0000783B0000}"/>
    <cellStyle name="Normal 2 2 19 4 5" xfId="15225" xr:uid="{00000000-0005-0000-0000-0000793B0000}"/>
    <cellStyle name="Normal 2 2 19 4 5 2" xfId="15226" xr:uid="{00000000-0005-0000-0000-00007A3B0000}"/>
    <cellStyle name="Normal 2 2 19 4 6" xfId="15227" xr:uid="{00000000-0005-0000-0000-00007B3B0000}"/>
    <cellStyle name="Normal 2 2 19 5" xfId="15228" xr:uid="{00000000-0005-0000-0000-00007C3B0000}"/>
    <cellStyle name="Normal 2 2 19 5 2" xfId="15229" xr:uid="{00000000-0005-0000-0000-00007D3B0000}"/>
    <cellStyle name="Normal 2 2 19 5 2 2" xfId="15230" xr:uid="{00000000-0005-0000-0000-00007E3B0000}"/>
    <cellStyle name="Normal 2 2 19 5 2 2 2" xfId="15231" xr:uid="{00000000-0005-0000-0000-00007F3B0000}"/>
    <cellStyle name="Normal 2 2 19 5 2 2 2 2" xfId="15232" xr:uid="{00000000-0005-0000-0000-0000803B0000}"/>
    <cellStyle name="Normal 2 2 19 5 2 2 3" xfId="15233" xr:uid="{00000000-0005-0000-0000-0000813B0000}"/>
    <cellStyle name="Normal 2 2 19 5 2 3" xfId="15234" xr:uid="{00000000-0005-0000-0000-0000823B0000}"/>
    <cellStyle name="Normal 2 2 19 5 2 3 2" xfId="15235" xr:uid="{00000000-0005-0000-0000-0000833B0000}"/>
    <cellStyle name="Normal 2 2 19 5 2 4" xfId="15236" xr:uid="{00000000-0005-0000-0000-0000843B0000}"/>
    <cellStyle name="Normal 2 2 19 5 3" xfId="15237" xr:uid="{00000000-0005-0000-0000-0000853B0000}"/>
    <cellStyle name="Normal 2 2 19 5 3 2" xfId="15238" xr:uid="{00000000-0005-0000-0000-0000863B0000}"/>
    <cellStyle name="Normal 2 2 19 5 3 2 2" xfId="15239" xr:uid="{00000000-0005-0000-0000-0000873B0000}"/>
    <cellStyle name="Normal 2 2 19 5 3 3" xfId="15240" xr:uid="{00000000-0005-0000-0000-0000883B0000}"/>
    <cellStyle name="Normal 2 2 19 5 4" xfId="15241" xr:uid="{00000000-0005-0000-0000-0000893B0000}"/>
    <cellStyle name="Normal 2 2 19 5 4 2" xfId="15242" xr:uid="{00000000-0005-0000-0000-00008A3B0000}"/>
    <cellStyle name="Normal 2 2 19 5 5" xfId="15243" xr:uid="{00000000-0005-0000-0000-00008B3B0000}"/>
    <cellStyle name="Normal 2 2 19 6" xfId="15244" xr:uid="{00000000-0005-0000-0000-00008C3B0000}"/>
    <cellStyle name="Normal 2 2 19 6 2" xfId="15245" xr:uid="{00000000-0005-0000-0000-00008D3B0000}"/>
    <cellStyle name="Normal 2 2 19 6 2 2" xfId="15246" xr:uid="{00000000-0005-0000-0000-00008E3B0000}"/>
    <cellStyle name="Normal 2 2 19 6 2 2 2" xfId="15247" xr:uid="{00000000-0005-0000-0000-00008F3B0000}"/>
    <cellStyle name="Normal 2 2 19 6 2 3" xfId="15248" xr:uid="{00000000-0005-0000-0000-0000903B0000}"/>
    <cellStyle name="Normal 2 2 19 6 3" xfId="15249" xr:uid="{00000000-0005-0000-0000-0000913B0000}"/>
    <cellStyle name="Normal 2 2 19 6 3 2" xfId="15250" xr:uid="{00000000-0005-0000-0000-0000923B0000}"/>
    <cellStyle name="Normal 2 2 19 6 4" xfId="15251" xr:uid="{00000000-0005-0000-0000-0000933B0000}"/>
    <cellStyle name="Normal 2 2 19 7" xfId="15252" xr:uid="{00000000-0005-0000-0000-0000943B0000}"/>
    <cellStyle name="Normal 2 2 19 7 2" xfId="15253" xr:uid="{00000000-0005-0000-0000-0000953B0000}"/>
    <cellStyle name="Normal 2 2 19 7 2 2" xfId="15254" xr:uid="{00000000-0005-0000-0000-0000963B0000}"/>
    <cellStyle name="Normal 2 2 19 7 3" xfId="15255" xr:uid="{00000000-0005-0000-0000-0000973B0000}"/>
    <cellStyle name="Normal 2 2 19 8" xfId="15256" xr:uid="{00000000-0005-0000-0000-0000983B0000}"/>
    <cellStyle name="Normal 2 2 19 8 2" xfId="15257" xr:uid="{00000000-0005-0000-0000-0000993B0000}"/>
    <cellStyle name="Normal 2 2 19 9" xfId="15258" xr:uid="{00000000-0005-0000-0000-00009A3B0000}"/>
    <cellStyle name="Normal 2 2 2" xfId="285" xr:uid="{00000000-0005-0000-0000-00001D010000}"/>
    <cellStyle name="Normal 2 2 2 10" xfId="15260" xr:uid="{00000000-0005-0000-0000-00009C3B0000}"/>
    <cellStyle name="Normal 2 2 2 10 2" xfId="15261" xr:uid="{00000000-0005-0000-0000-00009D3B0000}"/>
    <cellStyle name="Normal 2 2 2 10 2 2" xfId="15262" xr:uid="{00000000-0005-0000-0000-00009E3B0000}"/>
    <cellStyle name="Normal 2 2 2 10 2 2 2" xfId="15263" xr:uid="{00000000-0005-0000-0000-00009F3B0000}"/>
    <cellStyle name="Normal 2 2 2 10 2 2 2 2" xfId="15264" xr:uid="{00000000-0005-0000-0000-0000A03B0000}"/>
    <cellStyle name="Normal 2 2 2 10 2 2 2 2 2" xfId="15265" xr:uid="{00000000-0005-0000-0000-0000A13B0000}"/>
    <cellStyle name="Normal 2 2 2 10 2 2 2 2 2 2" xfId="15266" xr:uid="{00000000-0005-0000-0000-0000A23B0000}"/>
    <cellStyle name="Normal 2 2 2 10 2 2 2 2 2 2 2" xfId="15267" xr:uid="{00000000-0005-0000-0000-0000A33B0000}"/>
    <cellStyle name="Normal 2 2 2 10 2 2 2 2 2 3" xfId="15268" xr:uid="{00000000-0005-0000-0000-0000A43B0000}"/>
    <cellStyle name="Normal 2 2 2 10 2 2 2 2 3" xfId="15269" xr:uid="{00000000-0005-0000-0000-0000A53B0000}"/>
    <cellStyle name="Normal 2 2 2 10 2 2 2 2 3 2" xfId="15270" xr:uid="{00000000-0005-0000-0000-0000A63B0000}"/>
    <cellStyle name="Normal 2 2 2 10 2 2 2 2 4" xfId="15271" xr:uid="{00000000-0005-0000-0000-0000A73B0000}"/>
    <cellStyle name="Normal 2 2 2 10 2 2 2 3" xfId="15272" xr:uid="{00000000-0005-0000-0000-0000A83B0000}"/>
    <cellStyle name="Normal 2 2 2 10 2 2 2 3 2" xfId="15273" xr:uid="{00000000-0005-0000-0000-0000A93B0000}"/>
    <cellStyle name="Normal 2 2 2 10 2 2 2 3 2 2" xfId="15274" xr:uid="{00000000-0005-0000-0000-0000AA3B0000}"/>
    <cellStyle name="Normal 2 2 2 10 2 2 2 3 3" xfId="15275" xr:uid="{00000000-0005-0000-0000-0000AB3B0000}"/>
    <cellStyle name="Normal 2 2 2 10 2 2 2 4" xfId="15276" xr:uid="{00000000-0005-0000-0000-0000AC3B0000}"/>
    <cellStyle name="Normal 2 2 2 10 2 2 2 4 2" xfId="15277" xr:uid="{00000000-0005-0000-0000-0000AD3B0000}"/>
    <cellStyle name="Normal 2 2 2 10 2 2 2 5" xfId="15278" xr:uid="{00000000-0005-0000-0000-0000AE3B0000}"/>
    <cellStyle name="Normal 2 2 2 10 2 2 3" xfId="15279" xr:uid="{00000000-0005-0000-0000-0000AF3B0000}"/>
    <cellStyle name="Normal 2 2 2 10 2 2 3 2" xfId="15280" xr:uid="{00000000-0005-0000-0000-0000B03B0000}"/>
    <cellStyle name="Normal 2 2 2 10 2 2 3 2 2" xfId="15281" xr:uid="{00000000-0005-0000-0000-0000B13B0000}"/>
    <cellStyle name="Normal 2 2 2 10 2 2 3 2 2 2" xfId="15282" xr:uid="{00000000-0005-0000-0000-0000B23B0000}"/>
    <cellStyle name="Normal 2 2 2 10 2 2 3 2 3" xfId="15283" xr:uid="{00000000-0005-0000-0000-0000B33B0000}"/>
    <cellStyle name="Normal 2 2 2 10 2 2 3 3" xfId="15284" xr:uid="{00000000-0005-0000-0000-0000B43B0000}"/>
    <cellStyle name="Normal 2 2 2 10 2 2 3 3 2" xfId="15285" xr:uid="{00000000-0005-0000-0000-0000B53B0000}"/>
    <cellStyle name="Normal 2 2 2 10 2 2 3 4" xfId="15286" xr:uid="{00000000-0005-0000-0000-0000B63B0000}"/>
    <cellStyle name="Normal 2 2 2 10 2 2 4" xfId="15287" xr:uid="{00000000-0005-0000-0000-0000B73B0000}"/>
    <cellStyle name="Normal 2 2 2 10 2 2 4 2" xfId="15288" xr:uid="{00000000-0005-0000-0000-0000B83B0000}"/>
    <cellStyle name="Normal 2 2 2 10 2 2 4 2 2" xfId="15289" xr:uid="{00000000-0005-0000-0000-0000B93B0000}"/>
    <cellStyle name="Normal 2 2 2 10 2 2 4 3" xfId="15290" xr:uid="{00000000-0005-0000-0000-0000BA3B0000}"/>
    <cellStyle name="Normal 2 2 2 10 2 2 5" xfId="15291" xr:uid="{00000000-0005-0000-0000-0000BB3B0000}"/>
    <cellStyle name="Normal 2 2 2 10 2 2 5 2" xfId="15292" xr:uid="{00000000-0005-0000-0000-0000BC3B0000}"/>
    <cellStyle name="Normal 2 2 2 10 2 2 6" xfId="15293" xr:uid="{00000000-0005-0000-0000-0000BD3B0000}"/>
    <cellStyle name="Normal 2 2 2 10 2 3" xfId="15294" xr:uid="{00000000-0005-0000-0000-0000BE3B0000}"/>
    <cellStyle name="Normal 2 2 2 10 2 3 2" xfId="15295" xr:uid="{00000000-0005-0000-0000-0000BF3B0000}"/>
    <cellStyle name="Normal 2 2 2 10 2 3 2 2" xfId="15296" xr:uid="{00000000-0005-0000-0000-0000C03B0000}"/>
    <cellStyle name="Normal 2 2 2 10 2 3 2 2 2" xfId="15297" xr:uid="{00000000-0005-0000-0000-0000C13B0000}"/>
    <cellStyle name="Normal 2 2 2 10 2 3 2 2 2 2" xfId="15298" xr:uid="{00000000-0005-0000-0000-0000C23B0000}"/>
    <cellStyle name="Normal 2 2 2 10 2 3 2 2 3" xfId="15299" xr:uid="{00000000-0005-0000-0000-0000C33B0000}"/>
    <cellStyle name="Normal 2 2 2 10 2 3 2 3" xfId="15300" xr:uid="{00000000-0005-0000-0000-0000C43B0000}"/>
    <cellStyle name="Normal 2 2 2 10 2 3 2 3 2" xfId="15301" xr:uid="{00000000-0005-0000-0000-0000C53B0000}"/>
    <cellStyle name="Normal 2 2 2 10 2 3 2 4" xfId="15302" xr:uid="{00000000-0005-0000-0000-0000C63B0000}"/>
    <cellStyle name="Normal 2 2 2 10 2 3 3" xfId="15303" xr:uid="{00000000-0005-0000-0000-0000C73B0000}"/>
    <cellStyle name="Normal 2 2 2 10 2 3 3 2" xfId="15304" xr:uid="{00000000-0005-0000-0000-0000C83B0000}"/>
    <cellStyle name="Normal 2 2 2 10 2 3 3 2 2" xfId="15305" xr:uid="{00000000-0005-0000-0000-0000C93B0000}"/>
    <cellStyle name="Normal 2 2 2 10 2 3 3 3" xfId="15306" xr:uid="{00000000-0005-0000-0000-0000CA3B0000}"/>
    <cellStyle name="Normal 2 2 2 10 2 3 4" xfId="15307" xr:uid="{00000000-0005-0000-0000-0000CB3B0000}"/>
    <cellStyle name="Normal 2 2 2 10 2 3 4 2" xfId="15308" xr:uid="{00000000-0005-0000-0000-0000CC3B0000}"/>
    <cellStyle name="Normal 2 2 2 10 2 3 5" xfId="15309" xr:uid="{00000000-0005-0000-0000-0000CD3B0000}"/>
    <cellStyle name="Normal 2 2 2 10 2 4" xfId="15310" xr:uid="{00000000-0005-0000-0000-0000CE3B0000}"/>
    <cellStyle name="Normal 2 2 2 10 2 4 2" xfId="15311" xr:uid="{00000000-0005-0000-0000-0000CF3B0000}"/>
    <cellStyle name="Normal 2 2 2 10 2 4 2 2" xfId="15312" xr:uid="{00000000-0005-0000-0000-0000D03B0000}"/>
    <cellStyle name="Normal 2 2 2 10 2 4 2 2 2" xfId="15313" xr:uid="{00000000-0005-0000-0000-0000D13B0000}"/>
    <cellStyle name="Normal 2 2 2 10 2 4 2 3" xfId="15314" xr:uid="{00000000-0005-0000-0000-0000D23B0000}"/>
    <cellStyle name="Normal 2 2 2 10 2 4 3" xfId="15315" xr:uid="{00000000-0005-0000-0000-0000D33B0000}"/>
    <cellStyle name="Normal 2 2 2 10 2 4 3 2" xfId="15316" xr:uid="{00000000-0005-0000-0000-0000D43B0000}"/>
    <cellStyle name="Normal 2 2 2 10 2 4 4" xfId="15317" xr:uid="{00000000-0005-0000-0000-0000D53B0000}"/>
    <cellStyle name="Normal 2 2 2 10 2 5" xfId="15318" xr:uid="{00000000-0005-0000-0000-0000D63B0000}"/>
    <cellStyle name="Normal 2 2 2 10 2 5 2" xfId="15319" xr:uid="{00000000-0005-0000-0000-0000D73B0000}"/>
    <cellStyle name="Normal 2 2 2 10 2 5 2 2" xfId="15320" xr:uid="{00000000-0005-0000-0000-0000D83B0000}"/>
    <cellStyle name="Normal 2 2 2 10 2 5 3" xfId="15321" xr:uid="{00000000-0005-0000-0000-0000D93B0000}"/>
    <cellStyle name="Normal 2 2 2 10 2 6" xfId="15322" xr:uid="{00000000-0005-0000-0000-0000DA3B0000}"/>
    <cellStyle name="Normal 2 2 2 10 2 6 2" xfId="15323" xr:uid="{00000000-0005-0000-0000-0000DB3B0000}"/>
    <cellStyle name="Normal 2 2 2 10 2 7" xfId="15324" xr:uid="{00000000-0005-0000-0000-0000DC3B0000}"/>
    <cellStyle name="Normal 2 2 2 10 3" xfId="15325" xr:uid="{00000000-0005-0000-0000-0000DD3B0000}"/>
    <cellStyle name="Normal 2 2 2 10 3 2" xfId="15326" xr:uid="{00000000-0005-0000-0000-0000DE3B0000}"/>
    <cellStyle name="Normal 2 2 2 10 3 2 2" xfId="15327" xr:uid="{00000000-0005-0000-0000-0000DF3B0000}"/>
    <cellStyle name="Normal 2 2 2 10 3 2 2 2" xfId="15328" xr:uid="{00000000-0005-0000-0000-0000E03B0000}"/>
    <cellStyle name="Normal 2 2 2 10 3 2 2 2 2" xfId="15329" xr:uid="{00000000-0005-0000-0000-0000E13B0000}"/>
    <cellStyle name="Normal 2 2 2 10 3 2 2 2 2 2" xfId="15330" xr:uid="{00000000-0005-0000-0000-0000E23B0000}"/>
    <cellStyle name="Normal 2 2 2 10 3 2 2 2 2 2 2" xfId="15331" xr:uid="{00000000-0005-0000-0000-0000E33B0000}"/>
    <cellStyle name="Normal 2 2 2 10 3 2 2 2 2 3" xfId="15332" xr:uid="{00000000-0005-0000-0000-0000E43B0000}"/>
    <cellStyle name="Normal 2 2 2 10 3 2 2 2 3" xfId="15333" xr:uid="{00000000-0005-0000-0000-0000E53B0000}"/>
    <cellStyle name="Normal 2 2 2 10 3 2 2 2 3 2" xfId="15334" xr:uid="{00000000-0005-0000-0000-0000E63B0000}"/>
    <cellStyle name="Normal 2 2 2 10 3 2 2 2 4" xfId="15335" xr:uid="{00000000-0005-0000-0000-0000E73B0000}"/>
    <cellStyle name="Normal 2 2 2 10 3 2 2 3" xfId="15336" xr:uid="{00000000-0005-0000-0000-0000E83B0000}"/>
    <cellStyle name="Normal 2 2 2 10 3 2 2 3 2" xfId="15337" xr:uid="{00000000-0005-0000-0000-0000E93B0000}"/>
    <cellStyle name="Normal 2 2 2 10 3 2 2 3 2 2" xfId="15338" xr:uid="{00000000-0005-0000-0000-0000EA3B0000}"/>
    <cellStyle name="Normal 2 2 2 10 3 2 2 3 3" xfId="15339" xr:uid="{00000000-0005-0000-0000-0000EB3B0000}"/>
    <cellStyle name="Normal 2 2 2 10 3 2 2 4" xfId="15340" xr:uid="{00000000-0005-0000-0000-0000EC3B0000}"/>
    <cellStyle name="Normal 2 2 2 10 3 2 2 4 2" xfId="15341" xr:uid="{00000000-0005-0000-0000-0000ED3B0000}"/>
    <cellStyle name="Normal 2 2 2 10 3 2 2 5" xfId="15342" xr:uid="{00000000-0005-0000-0000-0000EE3B0000}"/>
    <cellStyle name="Normal 2 2 2 10 3 2 3" xfId="15343" xr:uid="{00000000-0005-0000-0000-0000EF3B0000}"/>
    <cellStyle name="Normal 2 2 2 10 3 2 3 2" xfId="15344" xr:uid="{00000000-0005-0000-0000-0000F03B0000}"/>
    <cellStyle name="Normal 2 2 2 10 3 2 3 2 2" xfId="15345" xr:uid="{00000000-0005-0000-0000-0000F13B0000}"/>
    <cellStyle name="Normal 2 2 2 10 3 2 3 2 2 2" xfId="15346" xr:uid="{00000000-0005-0000-0000-0000F23B0000}"/>
    <cellStyle name="Normal 2 2 2 10 3 2 3 2 3" xfId="15347" xr:uid="{00000000-0005-0000-0000-0000F33B0000}"/>
    <cellStyle name="Normal 2 2 2 10 3 2 3 3" xfId="15348" xr:uid="{00000000-0005-0000-0000-0000F43B0000}"/>
    <cellStyle name="Normal 2 2 2 10 3 2 3 3 2" xfId="15349" xr:uid="{00000000-0005-0000-0000-0000F53B0000}"/>
    <cellStyle name="Normal 2 2 2 10 3 2 3 4" xfId="15350" xr:uid="{00000000-0005-0000-0000-0000F63B0000}"/>
    <cellStyle name="Normal 2 2 2 10 3 2 4" xfId="15351" xr:uid="{00000000-0005-0000-0000-0000F73B0000}"/>
    <cellStyle name="Normal 2 2 2 10 3 2 4 2" xfId="15352" xr:uid="{00000000-0005-0000-0000-0000F83B0000}"/>
    <cellStyle name="Normal 2 2 2 10 3 2 4 2 2" xfId="15353" xr:uid="{00000000-0005-0000-0000-0000F93B0000}"/>
    <cellStyle name="Normal 2 2 2 10 3 2 4 3" xfId="15354" xr:uid="{00000000-0005-0000-0000-0000FA3B0000}"/>
    <cellStyle name="Normal 2 2 2 10 3 2 5" xfId="15355" xr:uid="{00000000-0005-0000-0000-0000FB3B0000}"/>
    <cellStyle name="Normal 2 2 2 10 3 2 5 2" xfId="15356" xr:uid="{00000000-0005-0000-0000-0000FC3B0000}"/>
    <cellStyle name="Normal 2 2 2 10 3 2 6" xfId="15357" xr:uid="{00000000-0005-0000-0000-0000FD3B0000}"/>
    <cellStyle name="Normal 2 2 2 10 3 3" xfId="15358" xr:uid="{00000000-0005-0000-0000-0000FE3B0000}"/>
    <cellStyle name="Normal 2 2 2 10 3 3 2" xfId="15359" xr:uid="{00000000-0005-0000-0000-0000FF3B0000}"/>
    <cellStyle name="Normal 2 2 2 10 3 3 2 2" xfId="15360" xr:uid="{00000000-0005-0000-0000-0000003C0000}"/>
    <cellStyle name="Normal 2 2 2 10 3 3 2 2 2" xfId="15361" xr:uid="{00000000-0005-0000-0000-0000013C0000}"/>
    <cellStyle name="Normal 2 2 2 10 3 3 2 2 2 2" xfId="15362" xr:uid="{00000000-0005-0000-0000-0000023C0000}"/>
    <cellStyle name="Normal 2 2 2 10 3 3 2 2 3" xfId="15363" xr:uid="{00000000-0005-0000-0000-0000033C0000}"/>
    <cellStyle name="Normal 2 2 2 10 3 3 2 3" xfId="15364" xr:uid="{00000000-0005-0000-0000-0000043C0000}"/>
    <cellStyle name="Normal 2 2 2 10 3 3 2 3 2" xfId="15365" xr:uid="{00000000-0005-0000-0000-0000053C0000}"/>
    <cellStyle name="Normal 2 2 2 10 3 3 2 4" xfId="15366" xr:uid="{00000000-0005-0000-0000-0000063C0000}"/>
    <cellStyle name="Normal 2 2 2 10 3 3 3" xfId="15367" xr:uid="{00000000-0005-0000-0000-0000073C0000}"/>
    <cellStyle name="Normal 2 2 2 10 3 3 3 2" xfId="15368" xr:uid="{00000000-0005-0000-0000-0000083C0000}"/>
    <cellStyle name="Normal 2 2 2 10 3 3 3 2 2" xfId="15369" xr:uid="{00000000-0005-0000-0000-0000093C0000}"/>
    <cellStyle name="Normal 2 2 2 10 3 3 3 3" xfId="15370" xr:uid="{00000000-0005-0000-0000-00000A3C0000}"/>
    <cellStyle name="Normal 2 2 2 10 3 3 4" xfId="15371" xr:uid="{00000000-0005-0000-0000-00000B3C0000}"/>
    <cellStyle name="Normal 2 2 2 10 3 3 4 2" xfId="15372" xr:uid="{00000000-0005-0000-0000-00000C3C0000}"/>
    <cellStyle name="Normal 2 2 2 10 3 3 5" xfId="15373" xr:uid="{00000000-0005-0000-0000-00000D3C0000}"/>
    <cellStyle name="Normal 2 2 2 10 3 4" xfId="15374" xr:uid="{00000000-0005-0000-0000-00000E3C0000}"/>
    <cellStyle name="Normal 2 2 2 10 3 4 2" xfId="15375" xr:uid="{00000000-0005-0000-0000-00000F3C0000}"/>
    <cellStyle name="Normal 2 2 2 10 3 4 2 2" xfId="15376" xr:uid="{00000000-0005-0000-0000-0000103C0000}"/>
    <cellStyle name="Normal 2 2 2 10 3 4 2 2 2" xfId="15377" xr:uid="{00000000-0005-0000-0000-0000113C0000}"/>
    <cellStyle name="Normal 2 2 2 10 3 4 2 3" xfId="15378" xr:uid="{00000000-0005-0000-0000-0000123C0000}"/>
    <cellStyle name="Normal 2 2 2 10 3 4 3" xfId="15379" xr:uid="{00000000-0005-0000-0000-0000133C0000}"/>
    <cellStyle name="Normal 2 2 2 10 3 4 3 2" xfId="15380" xr:uid="{00000000-0005-0000-0000-0000143C0000}"/>
    <cellStyle name="Normal 2 2 2 10 3 4 4" xfId="15381" xr:uid="{00000000-0005-0000-0000-0000153C0000}"/>
    <cellStyle name="Normal 2 2 2 10 3 5" xfId="15382" xr:uid="{00000000-0005-0000-0000-0000163C0000}"/>
    <cellStyle name="Normal 2 2 2 10 3 5 2" xfId="15383" xr:uid="{00000000-0005-0000-0000-0000173C0000}"/>
    <cellStyle name="Normal 2 2 2 10 3 5 2 2" xfId="15384" xr:uid="{00000000-0005-0000-0000-0000183C0000}"/>
    <cellStyle name="Normal 2 2 2 10 3 5 3" xfId="15385" xr:uid="{00000000-0005-0000-0000-0000193C0000}"/>
    <cellStyle name="Normal 2 2 2 10 3 6" xfId="15386" xr:uid="{00000000-0005-0000-0000-00001A3C0000}"/>
    <cellStyle name="Normal 2 2 2 10 3 6 2" xfId="15387" xr:uid="{00000000-0005-0000-0000-00001B3C0000}"/>
    <cellStyle name="Normal 2 2 2 10 3 7" xfId="15388" xr:uid="{00000000-0005-0000-0000-00001C3C0000}"/>
    <cellStyle name="Normal 2 2 2 10 4" xfId="15389" xr:uid="{00000000-0005-0000-0000-00001D3C0000}"/>
    <cellStyle name="Normal 2 2 2 10 4 2" xfId="15390" xr:uid="{00000000-0005-0000-0000-00001E3C0000}"/>
    <cellStyle name="Normal 2 2 2 10 4 2 2" xfId="15391" xr:uid="{00000000-0005-0000-0000-00001F3C0000}"/>
    <cellStyle name="Normal 2 2 2 10 4 2 2 2" xfId="15392" xr:uid="{00000000-0005-0000-0000-0000203C0000}"/>
    <cellStyle name="Normal 2 2 2 10 4 2 2 2 2" xfId="15393" xr:uid="{00000000-0005-0000-0000-0000213C0000}"/>
    <cellStyle name="Normal 2 2 2 10 4 2 2 2 2 2" xfId="15394" xr:uid="{00000000-0005-0000-0000-0000223C0000}"/>
    <cellStyle name="Normal 2 2 2 10 4 2 2 2 3" xfId="15395" xr:uid="{00000000-0005-0000-0000-0000233C0000}"/>
    <cellStyle name="Normal 2 2 2 10 4 2 2 3" xfId="15396" xr:uid="{00000000-0005-0000-0000-0000243C0000}"/>
    <cellStyle name="Normal 2 2 2 10 4 2 2 3 2" xfId="15397" xr:uid="{00000000-0005-0000-0000-0000253C0000}"/>
    <cellStyle name="Normal 2 2 2 10 4 2 2 4" xfId="15398" xr:uid="{00000000-0005-0000-0000-0000263C0000}"/>
    <cellStyle name="Normal 2 2 2 10 4 2 3" xfId="15399" xr:uid="{00000000-0005-0000-0000-0000273C0000}"/>
    <cellStyle name="Normal 2 2 2 10 4 2 3 2" xfId="15400" xr:uid="{00000000-0005-0000-0000-0000283C0000}"/>
    <cellStyle name="Normal 2 2 2 10 4 2 3 2 2" xfId="15401" xr:uid="{00000000-0005-0000-0000-0000293C0000}"/>
    <cellStyle name="Normal 2 2 2 10 4 2 3 3" xfId="15402" xr:uid="{00000000-0005-0000-0000-00002A3C0000}"/>
    <cellStyle name="Normal 2 2 2 10 4 2 4" xfId="15403" xr:uid="{00000000-0005-0000-0000-00002B3C0000}"/>
    <cellStyle name="Normal 2 2 2 10 4 2 4 2" xfId="15404" xr:uid="{00000000-0005-0000-0000-00002C3C0000}"/>
    <cellStyle name="Normal 2 2 2 10 4 2 5" xfId="15405" xr:uid="{00000000-0005-0000-0000-00002D3C0000}"/>
    <cellStyle name="Normal 2 2 2 10 4 3" xfId="15406" xr:uid="{00000000-0005-0000-0000-00002E3C0000}"/>
    <cellStyle name="Normal 2 2 2 10 4 3 2" xfId="15407" xr:uid="{00000000-0005-0000-0000-00002F3C0000}"/>
    <cellStyle name="Normal 2 2 2 10 4 3 2 2" xfId="15408" xr:uid="{00000000-0005-0000-0000-0000303C0000}"/>
    <cellStyle name="Normal 2 2 2 10 4 3 2 2 2" xfId="15409" xr:uid="{00000000-0005-0000-0000-0000313C0000}"/>
    <cellStyle name="Normal 2 2 2 10 4 3 2 3" xfId="15410" xr:uid="{00000000-0005-0000-0000-0000323C0000}"/>
    <cellStyle name="Normal 2 2 2 10 4 3 3" xfId="15411" xr:uid="{00000000-0005-0000-0000-0000333C0000}"/>
    <cellStyle name="Normal 2 2 2 10 4 3 3 2" xfId="15412" xr:uid="{00000000-0005-0000-0000-0000343C0000}"/>
    <cellStyle name="Normal 2 2 2 10 4 3 4" xfId="15413" xr:uid="{00000000-0005-0000-0000-0000353C0000}"/>
    <cellStyle name="Normal 2 2 2 10 4 4" xfId="15414" xr:uid="{00000000-0005-0000-0000-0000363C0000}"/>
    <cellStyle name="Normal 2 2 2 10 4 4 2" xfId="15415" xr:uid="{00000000-0005-0000-0000-0000373C0000}"/>
    <cellStyle name="Normal 2 2 2 10 4 4 2 2" xfId="15416" xr:uid="{00000000-0005-0000-0000-0000383C0000}"/>
    <cellStyle name="Normal 2 2 2 10 4 4 3" xfId="15417" xr:uid="{00000000-0005-0000-0000-0000393C0000}"/>
    <cellStyle name="Normal 2 2 2 10 4 5" xfId="15418" xr:uid="{00000000-0005-0000-0000-00003A3C0000}"/>
    <cellStyle name="Normal 2 2 2 10 4 5 2" xfId="15419" xr:uid="{00000000-0005-0000-0000-00003B3C0000}"/>
    <cellStyle name="Normal 2 2 2 10 4 6" xfId="15420" xr:uid="{00000000-0005-0000-0000-00003C3C0000}"/>
    <cellStyle name="Normal 2 2 2 10 5" xfId="15421" xr:uid="{00000000-0005-0000-0000-00003D3C0000}"/>
    <cellStyle name="Normal 2 2 2 10 5 2" xfId="15422" xr:uid="{00000000-0005-0000-0000-00003E3C0000}"/>
    <cellStyle name="Normal 2 2 2 10 5 2 2" xfId="15423" xr:uid="{00000000-0005-0000-0000-00003F3C0000}"/>
    <cellStyle name="Normal 2 2 2 10 5 2 2 2" xfId="15424" xr:uid="{00000000-0005-0000-0000-0000403C0000}"/>
    <cellStyle name="Normal 2 2 2 10 5 2 2 2 2" xfId="15425" xr:uid="{00000000-0005-0000-0000-0000413C0000}"/>
    <cellStyle name="Normal 2 2 2 10 5 2 2 3" xfId="15426" xr:uid="{00000000-0005-0000-0000-0000423C0000}"/>
    <cellStyle name="Normal 2 2 2 10 5 2 3" xfId="15427" xr:uid="{00000000-0005-0000-0000-0000433C0000}"/>
    <cellStyle name="Normal 2 2 2 10 5 2 3 2" xfId="15428" xr:uid="{00000000-0005-0000-0000-0000443C0000}"/>
    <cellStyle name="Normal 2 2 2 10 5 2 4" xfId="15429" xr:uid="{00000000-0005-0000-0000-0000453C0000}"/>
    <cellStyle name="Normal 2 2 2 10 5 3" xfId="15430" xr:uid="{00000000-0005-0000-0000-0000463C0000}"/>
    <cellStyle name="Normal 2 2 2 10 5 3 2" xfId="15431" xr:uid="{00000000-0005-0000-0000-0000473C0000}"/>
    <cellStyle name="Normal 2 2 2 10 5 3 2 2" xfId="15432" xr:uid="{00000000-0005-0000-0000-0000483C0000}"/>
    <cellStyle name="Normal 2 2 2 10 5 3 3" xfId="15433" xr:uid="{00000000-0005-0000-0000-0000493C0000}"/>
    <cellStyle name="Normal 2 2 2 10 5 4" xfId="15434" xr:uid="{00000000-0005-0000-0000-00004A3C0000}"/>
    <cellStyle name="Normal 2 2 2 10 5 4 2" xfId="15435" xr:uid="{00000000-0005-0000-0000-00004B3C0000}"/>
    <cellStyle name="Normal 2 2 2 10 5 5" xfId="15436" xr:uid="{00000000-0005-0000-0000-00004C3C0000}"/>
    <cellStyle name="Normal 2 2 2 10 6" xfId="15437" xr:uid="{00000000-0005-0000-0000-00004D3C0000}"/>
    <cellStyle name="Normal 2 2 2 10 6 2" xfId="15438" xr:uid="{00000000-0005-0000-0000-00004E3C0000}"/>
    <cellStyle name="Normal 2 2 2 10 6 2 2" xfId="15439" xr:uid="{00000000-0005-0000-0000-00004F3C0000}"/>
    <cellStyle name="Normal 2 2 2 10 6 2 2 2" xfId="15440" xr:uid="{00000000-0005-0000-0000-0000503C0000}"/>
    <cellStyle name="Normal 2 2 2 10 6 2 3" xfId="15441" xr:uid="{00000000-0005-0000-0000-0000513C0000}"/>
    <cellStyle name="Normal 2 2 2 10 6 3" xfId="15442" xr:uid="{00000000-0005-0000-0000-0000523C0000}"/>
    <cellStyle name="Normal 2 2 2 10 6 3 2" xfId="15443" xr:uid="{00000000-0005-0000-0000-0000533C0000}"/>
    <cellStyle name="Normal 2 2 2 10 6 4" xfId="15444" xr:uid="{00000000-0005-0000-0000-0000543C0000}"/>
    <cellStyle name="Normal 2 2 2 10 7" xfId="15445" xr:uid="{00000000-0005-0000-0000-0000553C0000}"/>
    <cellStyle name="Normal 2 2 2 10 7 2" xfId="15446" xr:uid="{00000000-0005-0000-0000-0000563C0000}"/>
    <cellStyle name="Normal 2 2 2 10 7 2 2" xfId="15447" xr:uid="{00000000-0005-0000-0000-0000573C0000}"/>
    <cellStyle name="Normal 2 2 2 10 7 3" xfId="15448" xr:uid="{00000000-0005-0000-0000-0000583C0000}"/>
    <cellStyle name="Normal 2 2 2 10 8" xfId="15449" xr:uid="{00000000-0005-0000-0000-0000593C0000}"/>
    <cellStyle name="Normal 2 2 2 10 8 2" xfId="15450" xr:uid="{00000000-0005-0000-0000-00005A3C0000}"/>
    <cellStyle name="Normal 2 2 2 10 9" xfId="15451" xr:uid="{00000000-0005-0000-0000-00005B3C0000}"/>
    <cellStyle name="Normal 2 2 2 11" xfId="15452" xr:uid="{00000000-0005-0000-0000-00005C3C0000}"/>
    <cellStyle name="Normal 2 2 2 11 2" xfId="15453" xr:uid="{00000000-0005-0000-0000-00005D3C0000}"/>
    <cellStyle name="Normal 2 2 2 11 2 2" xfId="15454" xr:uid="{00000000-0005-0000-0000-00005E3C0000}"/>
    <cellStyle name="Normal 2 2 2 11 2 2 2" xfId="15455" xr:uid="{00000000-0005-0000-0000-00005F3C0000}"/>
    <cellStyle name="Normal 2 2 2 11 2 2 2 2" xfId="15456" xr:uid="{00000000-0005-0000-0000-0000603C0000}"/>
    <cellStyle name="Normal 2 2 2 11 2 2 2 2 2" xfId="15457" xr:uid="{00000000-0005-0000-0000-0000613C0000}"/>
    <cellStyle name="Normal 2 2 2 11 2 2 2 2 2 2" xfId="15458" xr:uid="{00000000-0005-0000-0000-0000623C0000}"/>
    <cellStyle name="Normal 2 2 2 11 2 2 2 2 2 2 2" xfId="15459" xr:uid="{00000000-0005-0000-0000-0000633C0000}"/>
    <cellStyle name="Normal 2 2 2 11 2 2 2 2 2 3" xfId="15460" xr:uid="{00000000-0005-0000-0000-0000643C0000}"/>
    <cellStyle name="Normal 2 2 2 11 2 2 2 2 3" xfId="15461" xr:uid="{00000000-0005-0000-0000-0000653C0000}"/>
    <cellStyle name="Normal 2 2 2 11 2 2 2 2 3 2" xfId="15462" xr:uid="{00000000-0005-0000-0000-0000663C0000}"/>
    <cellStyle name="Normal 2 2 2 11 2 2 2 2 4" xfId="15463" xr:uid="{00000000-0005-0000-0000-0000673C0000}"/>
    <cellStyle name="Normal 2 2 2 11 2 2 2 3" xfId="15464" xr:uid="{00000000-0005-0000-0000-0000683C0000}"/>
    <cellStyle name="Normal 2 2 2 11 2 2 2 3 2" xfId="15465" xr:uid="{00000000-0005-0000-0000-0000693C0000}"/>
    <cellStyle name="Normal 2 2 2 11 2 2 2 3 2 2" xfId="15466" xr:uid="{00000000-0005-0000-0000-00006A3C0000}"/>
    <cellStyle name="Normal 2 2 2 11 2 2 2 3 3" xfId="15467" xr:uid="{00000000-0005-0000-0000-00006B3C0000}"/>
    <cellStyle name="Normal 2 2 2 11 2 2 2 4" xfId="15468" xr:uid="{00000000-0005-0000-0000-00006C3C0000}"/>
    <cellStyle name="Normal 2 2 2 11 2 2 2 4 2" xfId="15469" xr:uid="{00000000-0005-0000-0000-00006D3C0000}"/>
    <cellStyle name="Normal 2 2 2 11 2 2 2 5" xfId="15470" xr:uid="{00000000-0005-0000-0000-00006E3C0000}"/>
    <cellStyle name="Normal 2 2 2 11 2 2 3" xfId="15471" xr:uid="{00000000-0005-0000-0000-00006F3C0000}"/>
    <cellStyle name="Normal 2 2 2 11 2 2 3 2" xfId="15472" xr:uid="{00000000-0005-0000-0000-0000703C0000}"/>
    <cellStyle name="Normal 2 2 2 11 2 2 3 2 2" xfId="15473" xr:uid="{00000000-0005-0000-0000-0000713C0000}"/>
    <cellStyle name="Normal 2 2 2 11 2 2 3 2 2 2" xfId="15474" xr:uid="{00000000-0005-0000-0000-0000723C0000}"/>
    <cellStyle name="Normal 2 2 2 11 2 2 3 2 3" xfId="15475" xr:uid="{00000000-0005-0000-0000-0000733C0000}"/>
    <cellStyle name="Normal 2 2 2 11 2 2 3 3" xfId="15476" xr:uid="{00000000-0005-0000-0000-0000743C0000}"/>
    <cellStyle name="Normal 2 2 2 11 2 2 3 3 2" xfId="15477" xr:uid="{00000000-0005-0000-0000-0000753C0000}"/>
    <cellStyle name="Normal 2 2 2 11 2 2 3 4" xfId="15478" xr:uid="{00000000-0005-0000-0000-0000763C0000}"/>
    <cellStyle name="Normal 2 2 2 11 2 2 4" xfId="15479" xr:uid="{00000000-0005-0000-0000-0000773C0000}"/>
    <cellStyle name="Normal 2 2 2 11 2 2 4 2" xfId="15480" xr:uid="{00000000-0005-0000-0000-0000783C0000}"/>
    <cellStyle name="Normal 2 2 2 11 2 2 4 2 2" xfId="15481" xr:uid="{00000000-0005-0000-0000-0000793C0000}"/>
    <cellStyle name="Normal 2 2 2 11 2 2 4 3" xfId="15482" xr:uid="{00000000-0005-0000-0000-00007A3C0000}"/>
    <cellStyle name="Normal 2 2 2 11 2 2 5" xfId="15483" xr:uid="{00000000-0005-0000-0000-00007B3C0000}"/>
    <cellStyle name="Normal 2 2 2 11 2 2 5 2" xfId="15484" xr:uid="{00000000-0005-0000-0000-00007C3C0000}"/>
    <cellStyle name="Normal 2 2 2 11 2 2 6" xfId="15485" xr:uid="{00000000-0005-0000-0000-00007D3C0000}"/>
    <cellStyle name="Normal 2 2 2 11 2 3" xfId="15486" xr:uid="{00000000-0005-0000-0000-00007E3C0000}"/>
    <cellStyle name="Normal 2 2 2 11 2 3 2" xfId="15487" xr:uid="{00000000-0005-0000-0000-00007F3C0000}"/>
    <cellStyle name="Normal 2 2 2 11 2 3 2 2" xfId="15488" xr:uid="{00000000-0005-0000-0000-0000803C0000}"/>
    <cellStyle name="Normal 2 2 2 11 2 3 2 2 2" xfId="15489" xr:uid="{00000000-0005-0000-0000-0000813C0000}"/>
    <cellStyle name="Normal 2 2 2 11 2 3 2 2 2 2" xfId="15490" xr:uid="{00000000-0005-0000-0000-0000823C0000}"/>
    <cellStyle name="Normal 2 2 2 11 2 3 2 2 3" xfId="15491" xr:uid="{00000000-0005-0000-0000-0000833C0000}"/>
    <cellStyle name="Normal 2 2 2 11 2 3 2 3" xfId="15492" xr:uid="{00000000-0005-0000-0000-0000843C0000}"/>
    <cellStyle name="Normal 2 2 2 11 2 3 2 3 2" xfId="15493" xr:uid="{00000000-0005-0000-0000-0000853C0000}"/>
    <cellStyle name="Normal 2 2 2 11 2 3 2 4" xfId="15494" xr:uid="{00000000-0005-0000-0000-0000863C0000}"/>
    <cellStyle name="Normal 2 2 2 11 2 3 3" xfId="15495" xr:uid="{00000000-0005-0000-0000-0000873C0000}"/>
    <cellStyle name="Normal 2 2 2 11 2 3 3 2" xfId="15496" xr:uid="{00000000-0005-0000-0000-0000883C0000}"/>
    <cellStyle name="Normal 2 2 2 11 2 3 3 2 2" xfId="15497" xr:uid="{00000000-0005-0000-0000-0000893C0000}"/>
    <cellStyle name="Normal 2 2 2 11 2 3 3 3" xfId="15498" xr:uid="{00000000-0005-0000-0000-00008A3C0000}"/>
    <cellStyle name="Normal 2 2 2 11 2 3 4" xfId="15499" xr:uid="{00000000-0005-0000-0000-00008B3C0000}"/>
    <cellStyle name="Normal 2 2 2 11 2 3 4 2" xfId="15500" xr:uid="{00000000-0005-0000-0000-00008C3C0000}"/>
    <cellStyle name="Normal 2 2 2 11 2 3 5" xfId="15501" xr:uid="{00000000-0005-0000-0000-00008D3C0000}"/>
    <cellStyle name="Normal 2 2 2 11 2 4" xfId="15502" xr:uid="{00000000-0005-0000-0000-00008E3C0000}"/>
    <cellStyle name="Normal 2 2 2 11 2 4 2" xfId="15503" xr:uid="{00000000-0005-0000-0000-00008F3C0000}"/>
    <cellStyle name="Normal 2 2 2 11 2 4 2 2" xfId="15504" xr:uid="{00000000-0005-0000-0000-0000903C0000}"/>
    <cellStyle name="Normal 2 2 2 11 2 4 2 2 2" xfId="15505" xr:uid="{00000000-0005-0000-0000-0000913C0000}"/>
    <cellStyle name="Normal 2 2 2 11 2 4 2 3" xfId="15506" xr:uid="{00000000-0005-0000-0000-0000923C0000}"/>
    <cellStyle name="Normal 2 2 2 11 2 4 3" xfId="15507" xr:uid="{00000000-0005-0000-0000-0000933C0000}"/>
    <cellStyle name="Normal 2 2 2 11 2 4 3 2" xfId="15508" xr:uid="{00000000-0005-0000-0000-0000943C0000}"/>
    <cellStyle name="Normal 2 2 2 11 2 4 4" xfId="15509" xr:uid="{00000000-0005-0000-0000-0000953C0000}"/>
    <cellStyle name="Normal 2 2 2 11 2 5" xfId="15510" xr:uid="{00000000-0005-0000-0000-0000963C0000}"/>
    <cellStyle name="Normal 2 2 2 11 2 5 2" xfId="15511" xr:uid="{00000000-0005-0000-0000-0000973C0000}"/>
    <cellStyle name="Normal 2 2 2 11 2 5 2 2" xfId="15512" xr:uid="{00000000-0005-0000-0000-0000983C0000}"/>
    <cellStyle name="Normal 2 2 2 11 2 5 3" xfId="15513" xr:uid="{00000000-0005-0000-0000-0000993C0000}"/>
    <cellStyle name="Normal 2 2 2 11 2 6" xfId="15514" xr:uid="{00000000-0005-0000-0000-00009A3C0000}"/>
    <cellStyle name="Normal 2 2 2 11 2 6 2" xfId="15515" xr:uid="{00000000-0005-0000-0000-00009B3C0000}"/>
    <cellStyle name="Normal 2 2 2 11 2 7" xfId="15516" xr:uid="{00000000-0005-0000-0000-00009C3C0000}"/>
    <cellStyle name="Normal 2 2 2 11 3" xfId="15517" xr:uid="{00000000-0005-0000-0000-00009D3C0000}"/>
    <cellStyle name="Normal 2 2 2 11 3 2" xfId="15518" xr:uid="{00000000-0005-0000-0000-00009E3C0000}"/>
    <cellStyle name="Normal 2 2 2 11 3 2 2" xfId="15519" xr:uid="{00000000-0005-0000-0000-00009F3C0000}"/>
    <cellStyle name="Normal 2 2 2 11 3 2 2 2" xfId="15520" xr:uid="{00000000-0005-0000-0000-0000A03C0000}"/>
    <cellStyle name="Normal 2 2 2 11 3 2 2 2 2" xfId="15521" xr:uid="{00000000-0005-0000-0000-0000A13C0000}"/>
    <cellStyle name="Normal 2 2 2 11 3 2 2 2 2 2" xfId="15522" xr:uid="{00000000-0005-0000-0000-0000A23C0000}"/>
    <cellStyle name="Normal 2 2 2 11 3 2 2 2 2 2 2" xfId="15523" xr:uid="{00000000-0005-0000-0000-0000A33C0000}"/>
    <cellStyle name="Normal 2 2 2 11 3 2 2 2 2 3" xfId="15524" xr:uid="{00000000-0005-0000-0000-0000A43C0000}"/>
    <cellStyle name="Normal 2 2 2 11 3 2 2 2 3" xfId="15525" xr:uid="{00000000-0005-0000-0000-0000A53C0000}"/>
    <cellStyle name="Normal 2 2 2 11 3 2 2 2 3 2" xfId="15526" xr:uid="{00000000-0005-0000-0000-0000A63C0000}"/>
    <cellStyle name="Normal 2 2 2 11 3 2 2 2 4" xfId="15527" xr:uid="{00000000-0005-0000-0000-0000A73C0000}"/>
    <cellStyle name="Normal 2 2 2 11 3 2 2 3" xfId="15528" xr:uid="{00000000-0005-0000-0000-0000A83C0000}"/>
    <cellStyle name="Normal 2 2 2 11 3 2 2 3 2" xfId="15529" xr:uid="{00000000-0005-0000-0000-0000A93C0000}"/>
    <cellStyle name="Normal 2 2 2 11 3 2 2 3 2 2" xfId="15530" xr:uid="{00000000-0005-0000-0000-0000AA3C0000}"/>
    <cellStyle name="Normal 2 2 2 11 3 2 2 3 3" xfId="15531" xr:uid="{00000000-0005-0000-0000-0000AB3C0000}"/>
    <cellStyle name="Normal 2 2 2 11 3 2 2 4" xfId="15532" xr:uid="{00000000-0005-0000-0000-0000AC3C0000}"/>
    <cellStyle name="Normal 2 2 2 11 3 2 2 4 2" xfId="15533" xr:uid="{00000000-0005-0000-0000-0000AD3C0000}"/>
    <cellStyle name="Normal 2 2 2 11 3 2 2 5" xfId="15534" xr:uid="{00000000-0005-0000-0000-0000AE3C0000}"/>
    <cellStyle name="Normal 2 2 2 11 3 2 3" xfId="15535" xr:uid="{00000000-0005-0000-0000-0000AF3C0000}"/>
    <cellStyle name="Normal 2 2 2 11 3 2 3 2" xfId="15536" xr:uid="{00000000-0005-0000-0000-0000B03C0000}"/>
    <cellStyle name="Normal 2 2 2 11 3 2 3 2 2" xfId="15537" xr:uid="{00000000-0005-0000-0000-0000B13C0000}"/>
    <cellStyle name="Normal 2 2 2 11 3 2 3 2 2 2" xfId="15538" xr:uid="{00000000-0005-0000-0000-0000B23C0000}"/>
    <cellStyle name="Normal 2 2 2 11 3 2 3 2 3" xfId="15539" xr:uid="{00000000-0005-0000-0000-0000B33C0000}"/>
    <cellStyle name="Normal 2 2 2 11 3 2 3 3" xfId="15540" xr:uid="{00000000-0005-0000-0000-0000B43C0000}"/>
    <cellStyle name="Normal 2 2 2 11 3 2 3 3 2" xfId="15541" xr:uid="{00000000-0005-0000-0000-0000B53C0000}"/>
    <cellStyle name="Normal 2 2 2 11 3 2 3 4" xfId="15542" xr:uid="{00000000-0005-0000-0000-0000B63C0000}"/>
    <cellStyle name="Normal 2 2 2 11 3 2 4" xfId="15543" xr:uid="{00000000-0005-0000-0000-0000B73C0000}"/>
    <cellStyle name="Normal 2 2 2 11 3 2 4 2" xfId="15544" xr:uid="{00000000-0005-0000-0000-0000B83C0000}"/>
    <cellStyle name="Normal 2 2 2 11 3 2 4 2 2" xfId="15545" xr:uid="{00000000-0005-0000-0000-0000B93C0000}"/>
    <cellStyle name="Normal 2 2 2 11 3 2 4 3" xfId="15546" xr:uid="{00000000-0005-0000-0000-0000BA3C0000}"/>
    <cellStyle name="Normal 2 2 2 11 3 2 5" xfId="15547" xr:uid="{00000000-0005-0000-0000-0000BB3C0000}"/>
    <cellStyle name="Normal 2 2 2 11 3 2 5 2" xfId="15548" xr:uid="{00000000-0005-0000-0000-0000BC3C0000}"/>
    <cellStyle name="Normal 2 2 2 11 3 2 6" xfId="15549" xr:uid="{00000000-0005-0000-0000-0000BD3C0000}"/>
    <cellStyle name="Normal 2 2 2 11 3 3" xfId="15550" xr:uid="{00000000-0005-0000-0000-0000BE3C0000}"/>
    <cellStyle name="Normal 2 2 2 11 3 3 2" xfId="15551" xr:uid="{00000000-0005-0000-0000-0000BF3C0000}"/>
    <cellStyle name="Normal 2 2 2 11 3 3 2 2" xfId="15552" xr:uid="{00000000-0005-0000-0000-0000C03C0000}"/>
    <cellStyle name="Normal 2 2 2 11 3 3 2 2 2" xfId="15553" xr:uid="{00000000-0005-0000-0000-0000C13C0000}"/>
    <cellStyle name="Normal 2 2 2 11 3 3 2 2 2 2" xfId="15554" xr:uid="{00000000-0005-0000-0000-0000C23C0000}"/>
    <cellStyle name="Normal 2 2 2 11 3 3 2 2 3" xfId="15555" xr:uid="{00000000-0005-0000-0000-0000C33C0000}"/>
    <cellStyle name="Normal 2 2 2 11 3 3 2 3" xfId="15556" xr:uid="{00000000-0005-0000-0000-0000C43C0000}"/>
    <cellStyle name="Normal 2 2 2 11 3 3 2 3 2" xfId="15557" xr:uid="{00000000-0005-0000-0000-0000C53C0000}"/>
    <cellStyle name="Normal 2 2 2 11 3 3 2 4" xfId="15558" xr:uid="{00000000-0005-0000-0000-0000C63C0000}"/>
    <cellStyle name="Normal 2 2 2 11 3 3 3" xfId="15559" xr:uid="{00000000-0005-0000-0000-0000C73C0000}"/>
    <cellStyle name="Normal 2 2 2 11 3 3 3 2" xfId="15560" xr:uid="{00000000-0005-0000-0000-0000C83C0000}"/>
    <cellStyle name="Normal 2 2 2 11 3 3 3 2 2" xfId="15561" xr:uid="{00000000-0005-0000-0000-0000C93C0000}"/>
    <cellStyle name="Normal 2 2 2 11 3 3 3 3" xfId="15562" xr:uid="{00000000-0005-0000-0000-0000CA3C0000}"/>
    <cellStyle name="Normal 2 2 2 11 3 3 4" xfId="15563" xr:uid="{00000000-0005-0000-0000-0000CB3C0000}"/>
    <cellStyle name="Normal 2 2 2 11 3 3 4 2" xfId="15564" xr:uid="{00000000-0005-0000-0000-0000CC3C0000}"/>
    <cellStyle name="Normal 2 2 2 11 3 3 5" xfId="15565" xr:uid="{00000000-0005-0000-0000-0000CD3C0000}"/>
    <cellStyle name="Normal 2 2 2 11 3 4" xfId="15566" xr:uid="{00000000-0005-0000-0000-0000CE3C0000}"/>
    <cellStyle name="Normal 2 2 2 11 3 4 2" xfId="15567" xr:uid="{00000000-0005-0000-0000-0000CF3C0000}"/>
    <cellStyle name="Normal 2 2 2 11 3 4 2 2" xfId="15568" xr:uid="{00000000-0005-0000-0000-0000D03C0000}"/>
    <cellStyle name="Normal 2 2 2 11 3 4 2 2 2" xfId="15569" xr:uid="{00000000-0005-0000-0000-0000D13C0000}"/>
    <cellStyle name="Normal 2 2 2 11 3 4 2 3" xfId="15570" xr:uid="{00000000-0005-0000-0000-0000D23C0000}"/>
    <cellStyle name="Normal 2 2 2 11 3 4 3" xfId="15571" xr:uid="{00000000-0005-0000-0000-0000D33C0000}"/>
    <cellStyle name="Normal 2 2 2 11 3 4 3 2" xfId="15572" xr:uid="{00000000-0005-0000-0000-0000D43C0000}"/>
    <cellStyle name="Normal 2 2 2 11 3 4 4" xfId="15573" xr:uid="{00000000-0005-0000-0000-0000D53C0000}"/>
    <cellStyle name="Normal 2 2 2 11 3 5" xfId="15574" xr:uid="{00000000-0005-0000-0000-0000D63C0000}"/>
    <cellStyle name="Normal 2 2 2 11 3 5 2" xfId="15575" xr:uid="{00000000-0005-0000-0000-0000D73C0000}"/>
    <cellStyle name="Normal 2 2 2 11 3 5 2 2" xfId="15576" xr:uid="{00000000-0005-0000-0000-0000D83C0000}"/>
    <cellStyle name="Normal 2 2 2 11 3 5 3" xfId="15577" xr:uid="{00000000-0005-0000-0000-0000D93C0000}"/>
    <cellStyle name="Normal 2 2 2 11 3 6" xfId="15578" xr:uid="{00000000-0005-0000-0000-0000DA3C0000}"/>
    <cellStyle name="Normal 2 2 2 11 3 6 2" xfId="15579" xr:uid="{00000000-0005-0000-0000-0000DB3C0000}"/>
    <cellStyle name="Normal 2 2 2 11 3 7" xfId="15580" xr:uid="{00000000-0005-0000-0000-0000DC3C0000}"/>
    <cellStyle name="Normal 2 2 2 11 4" xfId="15581" xr:uid="{00000000-0005-0000-0000-0000DD3C0000}"/>
    <cellStyle name="Normal 2 2 2 11 4 2" xfId="15582" xr:uid="{00000000-0005-0000-0000-0000DE3C0000}"/>
    <cellStyle name="Normal 2 2 2 11 4 2 2" xfId="15583" xr:uid="{00000000-0005-0000-0000-0000DF3C0000}"/>
    <cellStyle name="Normal 2 2 2 11 4 2 2 2" xfId="15584" xr:uid="{00000000-0005-0000-0000-0000E03C0000}"/>
    <cellStyle name="Normal 2 2 2 11 4 2 2 2 2" xfId="15585" xr:uid="{00000000-0005-0000-0000-0000E13C0000}"/>
    <cellStyle name="Normal 2 2 2 11 4 2 2 2 2 2" xfId="15586" xr:uid="{00000000-0005-0000-0000-0000E23C0000}"/>
    <cellStyle name="Normal 2 2 2 11 4 2 2 2 3" xfId="15587" xr:uid="{00000000-0005-0000-0000-0000E33C0000}"/>
    <cellStyle name="Normal 2 2 2 11 4 2 2 3" xfId="15588" xr:uid="{00000000-0005-0000-0000-0000E43C0000}"/>
    <cellStyle name="Normal 2 2 2 11 4 2 2 3 2" xfId="15589" xr:uid="{00000000-0005-0000-0000-0000E53C0000}"/>
    <cellStyle name="Normal 2 2 2 11 4 2 2 4" xfId="15590" xr:uid="{00000000-0005-0000-0000-0000E63C0000}"/>
    <cellStyle name="Normal 2 2 2 11 4 2 3" xfId="15591" xr:uid="{00000000-0005-0000-0000-0000E73C0000}"/>
    <cellStyle name="Normal 2 2 2 11 4 2 3 2" xfId="15592" xr:uid="{00000000-0005-0000-0000-0000E83C0000}"/>
    <cellStyle name="Normal 2 2 2 11 4 2 3 2 2" xfId="15593" xr:uid="{00000000-0005-0000-0000-0000E93C0000}"/>
    <cellStyle name="Normal 2 2 2 11 4 2 3 3" xfId="15594" xr:uid="{00000000-0005-0000-0000-0000EA3C0000}"/>
    <cellStyle name="Normal 2 2 2 11 4 2 4" xfId="15595" xr:uid="{00000000-0005-0000-0000-0000EB3C0000}"/>
    <cellStyle name="Normal 2 2 2 11 4 2 4 2" xfId="15596" xr:uid="{00000000-0005-0000-0000-0000EC3C0000}"/>
    <cellStyle name="Normal 2 2 2 11 4 2 5" xfId="15597" xr:uid="{00000000-0005-0000-0000-0000ED3C0000}"/>
    <cellStyle name="Normal 2 2 2 11 4 3" xfId="15598" xr:uid="{00000000-0005-0000-0000-0000EE3C0000}"/>
    <cellStyle name="Normal 2 2 2 11 4 3 2" xfId="15599" xr:uid="{00000000-0005-0000-0000-0000EF3C0000}"/>
    <cellStyle name="Normal 2 2 2 11 4 3 2 2" xfId="15600" xr:uid="{00000000-0005-0000-0000-0000F03C0000}"/>
    <cellStyle name="Normal 2 2 2 11 4 3 2 2 2" xfId="15601" xr:uid="{00000000-0005-0000-0000-0000F13C0000}"/>
    <cellStyle name="Normal 2 2 2 11 4 3 2 3" xfId="15602" xr:uid="{00000000-0005-0000-0000-0000F23C0000}"/>
    <cellStyle name="Normal 2 2 2 11 4 3 3" xfId="15603" xr:uid="{00000000-0005-0000-0000-0000F33C0000}"/>
    <cellStyle name="Normal 2 2 2 11 4 3 3 2" xfId="15604" xr:uid="{00000000-0005-0000-0000-0000F43C0000}"/>
    <cellStyle name="Normal 2 2 2 11 4 3 4" xfId="15605" xr:uid="{00000000-0005-0000-0000-0000F53C0000}"/>
    <cellStyle name="Normal 2 2 2 11 4 4" xfId="15606" xr:uid="{00000000-0005-0000-0000-0000F63C0000}"/>
    <cellStyle name="Normal 2 2 2 11 4 4 2" xfId="15607" xr:uid="{00000000-0005-0000-0000-0000F73C0000}"/>
    <cellStyle name="Normal 2 2 2 11 4 4 2 2" xfId="15608" xr:uid="{00000000-0005-0000-0000-0000F83C0000}"/>
    <cellStyle name="Normal 2 2 2 11 4 4 3" xfId="15609" xr:uid="{00000000-0005-0000-0000-0000F93C0000}"/>
    <cellStyle name="Normal 2 2 2 11 4 5" xfId="15610" xr:uid="{00000000-0005-0000-0000-0000FA3C0000}"/>
    <cellStyle name="Normal 2 2 2 11 4 5 2" xfId="15611" xr:uid="{00000000-0005-0000-0000-0000FB3C0000}"/>
    <cellStyle name="Normal 2 2 2 11 4 6" xfId="15612" xr:uid="{00000000-0005-0000-0000-0000FC3C0000}"/>
    <cellStyle name="Normal 2 2 2 11 5" xfId="15613" xr:uid="{00000000-0005-0000-0000-0000FD3C0000}"/>
    <cellStyle name="Normal 2 2 2 11 5 2" xfId="15614" xr:uid="{00000000-0005-0000-0000-0000FE3C0000}"/>
    <cellStyle name="Normal 2 2 2 11 5 2 2" xfId="15615" xr:uid="{00000000-0005-0000-0000-0000FF3C0000}"/>
    <cellStyle name="Normal 2 2 2 11 5 2 2 2" xfId="15616" xr:uid="{00000000-0005-0000-0000-0000003D0000}"/>
    <cellStyle name="Normal 2 2 2 11 5 2 2 2 2" xfId="15617" xr:uid="{00000000-0005-0000-0000-0000013D0000}"/>
    <cellStyle name="Normal 2 2 2 11 5 2 2 3" xfId="15618" xr:uid="{00000000-0005-0000-0000-0000023D0000}"/>
    <cellStyle name="Normal 2 2 2 11 5 2 3" xfId="15619" xr:uid="{00000000-0005-0000-0000-0000033D0000}"/>
    <cellStyle name="Normal 2 2 2 11 5 2 3 2" xfId="15620" xr:uid="{00000000-0005-0000-0000-0000043D0000}"/>
    <cellStyle name="Normal 2 2 2 11 5 2 4" xfId="15621" xr:uid="{00000000-0005-0000-0000-0000053D0000}"/>
    <cellStyle name="Normal 2 2 2 11 5 3" xfId="15622" xr:uid="{00000000-0005-0000-0000-0000063D0000}"/>
    <cellStyle name="Normal 2 2 2 11 5 3 2" xfId="15623" xr:uid="{00000000-0005-0000-0000-0000073D0000}"/>
    <cellStyle name="Normal 2 2 2 11 5 3 2 2" xfId="15624" xr:uid="{00000000-0005-0000-0000-0000083D0000}"/>
    <cellStyle name="Normal 2 2 2 11 5 3 3" xfId="15625" xr:uid="{00000000-0005-0000-0000-0000093D0000}"/>
    <cellStyle name="Normal 2 2 2 11 5 4" xfId="15626" xr:uid="{00000000-0005-0000-0000-00000A3D0000}"/>
    <cellStyle name="Normal 2 2 2 11 5 4 2" xfId="15627" xr:uid="{00000000-0005-0000-0000-00000B3D0000}"/>
    <cellStyle name="Normal 2 2 2 11 5 5" xfId="15628" xr:uid="{00000000-0005-0000-0000-00000C3D0000}"/>
    <cellStyle name="Normal 2 2 2 11 6" xfId="15629" xr:uid="{00000000-0005-0000-0000-00000D3D0000}"/>
    <cellStyle name="Normal 2 2 2 11 6 2" xfId="15630" xr:uid="{00000000-0005-0000-0000-00000E3D0000}"/>
    <cellStyle name="Normal 2 2 2 11 6 2 2" xfId="15631" xr:uid="{00000000-0005-0000-0000-00000F3D0000}"/>
    <cellStyle name="Normal 2 2 2 11 6 2 2 2" xfId="15632" xr:uid="{00000000-0005-0000-0000-0000103D0000}"/>
    <cellStyle name="Normal 2 2 2 11 6 2 3" xfId="15633" xr:uid="{00000000-0005-0000-0000-0000113D0000}"/>
    <cellStyle name="Normal 2 2 2 11 6 3" xfId="15634" xr:uid="{00000000-0005-0000-0000-0000123D0000}"/>
    <cellStyle name="Normal 2 2 2 11 6 3 2" xfId="15635" xr:uid="{00000000-0005-0000-0000-0000133D0000}"/>
    <cellStyle name="Normal 2 2 2 11 6 4" xfId="15636" xr:uid="{00000000-0005-0000-0000-0000143D0000}"/>
    <cellStyle name="Normal 2 2 2 11 7" xfId="15637" xr:uid="{00000000-0005-0000-0000-0000153D0000}"/>
    <cellStyle name="Normal 2 2 2 11 7 2" xfId="15638" xr:uid="{00000000-0005-0000-0000-0000163D0000}"/>
    <cellStyle name="Normal 2 2 2 11 7 2 2" xfId="15639" xr:uid="{00000000-0005-0000-0000-0000173D0000}"/>
    <cellStyle name="Normal 2 2 2 11 7 3" xfId="15640" xr:uid="{00000000-0005-0000-0000-0000183D0000}"/>
    <cellStyle name="Normal 2 2 2 11 8" xfId="15641" xr:uid="{00000000-0005-0000-0000-0000193D0000}"/>
    <cellStyle name="Normal 2 2 2 11 8 2" xfId="15642" xr:uid="{00000000-0005-0000-0000-00001A3D0000}"/>
    <cellStyle name="Normal 2 2 2 11 9" xfId="15643" xr:uid="{00000000-0005-0000-0000-00001B3D0000}"/>
    <cellStyle name="Normal 2 2 2 12" xfId="15644" xr:uid="{00000000-0005-0000-0000-00001C3D0000}"/>
    <cellStyle name="Normal 2 2 2 12 2" xfId="15645" xr:uid="{00000000-0005-0000-0000-00001D3D0000}"/>
    <cellStyle name="Normal 2 2 2 12 2 2" xfId="15646" xr:uid="{00000000-0005-0000-0000-00001E3D0000}"/>
    <cellStyle name="Normal 2 2 2 12 2 2 2" xfId="15647" xr:uid="{00000000-0005-0000-0000-00001F3D0000}"/>
    <cellStyle name="Normal 2 2 2 12 2 2 2 2" xfId="15648" xr:uid="{00000000-0005-0000-0000-0000203D0000}"/>
    <cellStyle name="Normal 2 2 2 12 2 2 2 2 2" xfId="15649" xr:uid="{00000000-0005-0000-0000-0000213D0000}"/>
    <cellStyle name="Normal 2 2 2 12 2 2 2 2 2 2" xfId="15650" xr:uid="{00000000-0005-0000-0000-0000223D0000}"/>
    <cellStyle name="Normal 2 2 2 12 2 2 2 2 2 2 2" xfId="15651" xr:uid="{00000000-0005-0000-0000-0000233D0000}"/>
    <cellStyle name="Normal 2 2 2 12 2 2 2 2 2 3" xfId="15652" xr:uid="{00000000-0005-0000-0000-0000243D0000}"/>
    <cellStyle name="Normal 2 2 2 12 2 2 2 2 3" xfId="15653" xr:uid="{00000000-0005-0000-0000-0000253D0000}"/>
    <cellStyle name="Normal 2 2 2 12 2 2 2 2 3 2" xfId="15654" xr:uid="{00000000-0005-0000-0000-0000263D0000}"/>
    <cellStyle name="Normal 2 2 2 12 2 2 2 2 4" xfId="15655" xr:uid="{00000000-0005-0000-0000-0000273D0000}"/>
    <cellStyle name="Normal 2 2 2 12 2 2 2 3" xfId="15656" xr:uid="{00000000-0005-0000-0000-0000283D0000}"/>
    <cellStyle name="Normal 2 2 2 12 2 2 2 3 2" xfId="15657" xr:uid="{00000000-0005-0000-0000-0000293D0000}"/>
    <cellStyle name="Normal 2 2 2 12 2 2 2 3 2 2" xfId="15658" xr:uid="{00000000-0005-0000-0000-00002A3D0000}"/>
    <cellStyle name="Normal 2 2 2 12 2 2 2 3 3" xfId="15659" xr:uid="{00000000-0005-0000-0000-00002B3D0000}"/>
    <cellStyle name="Normal 2 2 2 12 2 2 2 4" xfId="15660" xr:uid="{00000000-0005-0000-0000-00002C3D0000}"/>
    <cellStyle name="Normal 2 2 2 12 2 2 2 4 2" xfId="15661" xr:uid="{00000000-0005-0000-0000-00002D3D0000}"/>
    <cellStyle name="Normal 2 2 2 12 2 2 2 5" xfId="15662" xr:uid="{00000000-0005-0000-0000-00002E3D0000}"/>
    <cellStyle name="Normal 2 2 2 12 2 2 3" xfId="15663" xr:uid="{00000000-0005-0000-0000-00002F3D0000}"/>
    <cellStyle name="Normal 2 2 2 12 2 2 3 2" xfId="15664" xr:uid="{00000000-0005-0000-0000-0000303D0000}"/>
    <cellStyle name="Normal 2 2 2 12 2 2 3 2 2" xfId="15665" xr:uid="{00000000-0005-0000-0000-0000313D0000}"/>
    <cellStyle name="Normal 2 2 2 12 2 2 3 2 2 2" xfId="15666" xr:uid="{00000000-0005-0000-0000-0000323D0000}"/>
    <cellStyle name="Normal 2 2 2 12 2 2 3 2 3" xfId="15667" xr:uid="{00000000-0005-0000-0000-0000333D0000}"/>
    <cellStyle name="Normal 2 2 2 12 2 2 3 3" xfId="15668" xr:uid="{00000000-0005-0000-0000-0000343D0000}"/>
    <cellStyle name="Normal 2 2 2 12 2 2 3 3 2" xfId="15669" xr:uid="{00000000-0005-0000-0000-0000353D0000}"/>
    <cellStyle name="Normal 2 2 2 12 2 2 3 4" xfId="15670" xr:uid="{00000000-0005-0000-0000-0000363D0000}"/>
    <cellStyle name="Normal 2 2 2 12 2 2 4" xfId="15671" xr:uid="{00000000-0005-0000-0000-0000373D0000}"/>
    <cellStyle name="Normal 2 2 2 12 2 2 4 2" xfId="15672" xr:uid="{00000000-0005-0000-0000-0000383D0000}"/>
    <cellStyle name="Normal 2 2 2 12 2 2 4 2 2" xfId="15673" xr:uid="{00000000-0005-0000-0000-0000393D0000}"/>
    <cellStyle name="Normal 2 2 2 12 2 2 4 3" xfId="15674" xr:uid="{00000000-0005-0000-0000-00003A3D0000}"/>
    <cellStyle name="Normal 2 2 2 12 2 2 5" xfId="15675" xr:uid="{00000000-0005-0000-0000-00003B3D0000}"/>
    <cellStyle name="Normal 2 2 2 12 2 2 5 2" xfId="15676" xr:uid="{00000000-0005-0000-0000-00003C3D0000}"/>
    <cellStyle name="Normal 2 2 2 12 2 2 6" xfId="15677" xr:uid="{00000000-0005-0000-0000-00003D3D0000}"/>
    <cellStyle name="Normal 2 2 2 12 2 3" xfId="15678" xr:uid="{00000000-0005-0000-0000-00003E3D0000}"/>
    <cellStyle name="Normal 2 2 2 12 2 3 2" xfId="15679" xr:uid="{00000000-0005-0000-0000-00003F3D0000}"/>
    <cellStyle name="Normal 2 2 2 12 2 3 2 2" xfId="15680" xr:uid="{00000000-0005-0000-0000-0000403D0000}"/>
    <cellStyle name="Normal 2 2 2 12 2 3 2 2 2" xfId="15681" xr:uid="{00000000-0005-0000-0000-0000413D0000}"/>
    <cellStyle name="Normal 2 2 2 12 2 3 2 2 2 2" xfId="15682" xr:uid="{00000000-0005-0000-0000-0000423D0000}"/>
    <cellStyle name="Normal 2 2 2 12 2 3 2 2 3" xfId="15683" xr:uid="{00000000-0005-0000-0000-0000433D0000}"/>
    <cellStyle name="Normal 2 2 2 12 2 3 2 3" xfId="15684" xr:uid="{00000000-0005-0000-0000-0000443D0000}"/>
    <cellStyle name="Normal 2 2 2 12 2 3 2 3 2" xfId="15685" xr:uid="{00000000-0005-0000-0000-0000453D0000}"/>
    <cellStyle name="Normal 2 2 2 12 2 3 2 4" xfId="15686" xr:uid="{00000000-0005-0000-0000-0000463D0000}"/>
    <cellStyle name="Normal 2 2 2 12 2 3 3" xfId="15687" xr:uid="{00000000-0005-0000-0000-0000473D0000}"/>
    <cellStyle name="Normal 2 2 2 12 2 3 3 2" xfId="15688" xr:uid="{00000000-0005-0000-0000-0000483D0000}"/>
    <cellStyle name="Normal 2 2 2 12 2 3 3 2 2" xfId="15689" xr:uid="{00000000-0005-0000-0000-0000493D0000}"/>
    <cellStyle name="Normal 2 2 2 12 2 3 3 3" xfId="15690" xr:uid="{00000000-0005-0000-0000-00004A3D0000}"/>
    <cellStyle name="Normal 2 2 2 12 2 3 4" xfId="15691" xr:uid="{00000000-0005-0000-0000-00004B3D0000}"/>
    <cellStyle name="Normal 2 2 2 12 2 3 4 2" xfId="15692" xr:uid="{00000000-0005-0000-0000-00004C3D0000}"/>
    <cellStyle name="Normal 2 2 2 12 2 3 5" xfId="15693" xr:uid="{00000000-0005-0000-0000-00004D3D0000}"/>
    <cellStyle name="Normal 2 2 2 12 2 4" xfId="15694" xr:uid="{00000000-0005-0000-0000-00004E3D0000}"/>
    <cellStyle name="Normal 2 2 2 12 2 4 2" xfId="15695" xr:uid="{00000000-0005-0000-0000-00004F3D0000}"/>
    <cellStyle name="Normal 2 2 2 12 2 4 2 2" xfId="15696" xr:uid="{00000000-0005-0000-0000-0000503D0000}"/>
    <cellStyle name="Normal 2 2 2 12 2 4 2 2 2" xfId="15697" xr:uid="{00000000-0005-0000-0000-0000513D0000}"/>
    <cellStyle name="Normal 2 2 2 12 2 4 2 3" xfId="15698" xr:uid="{00000000-0005-0000-0000-0000523D0000}"/>
    <cellStyle name="Normal 2 2 2 12 2 4 3" xfId="15699" xr:uid="{00000000-0005-0000-0000-0000533D0000}"/>
    <cellStyle name="Normal 2 2 2 12 2 4 3 2" xfId="15700" xr:uid="{00000000-0005-0000-0000-0000543D0000}"/>
    <cellStyle name="Normal 2 2 2 12 2 4 4" xfId="15701" xr:uid="{00000000-0005-0000-0000-0000553D0000}"/>
    <cellStyle name="Normal 2 2 2 12 2 5" xfId="15702" xr:uid="{00000000-0005-0000-0000-0000563D0000}"/>
    <cellStyle name="Normal 2 2 2 12 2 5 2" xfId="15703" xr:uid="{00000000-0005-0000-0000-0000573D0000}"/>
    <cellStyle name="Normal 2 2 2 12 2 5 2 2" xfId="15704" xr:uid="{00000000-0005-0000-0000-0000583D0000}"/>
    <cellStyle name="Normal 2 2 2 12 2 5 3" xfId="15705" xr:uid="{00000000-0005-0000-0000-0000593D0000}"/>
    <cellStyle name="Normal 2 2 2 12 2 6" xfId="15706" xr:uid="{00000000-0005-0000-0000-00005A3D0000}"/>
    <cellStyle name="Normal 2 2 2 12 2 6 2" xfId="15707" xr:uid="{00000000-0005-0000-0000-00005B3D0000}"/>
    <cellStyle name="Normal 2 2 2 12 2 7" xfId="15708" xr:uid="{00000000-0005-0000-0000-00005C3D0000}"/>
    <cellStyle name="Normal 2 2 2 12 3" xfId="15709" xr:uid="{00000000-0005-0000-0000-00005D3D0000}"/>
    <cellStyle name="Normal 2 2 2 12 3 2" xfId="15710" xr:uid="{00000000-0005-0000-0000-00005E3D0000}"/>
    <cellStyle name="Normal 2 2 2 12 3 2 2" xfId="15711" xr:uid="{00000000-0005-0000-0000-00005F3D0000}"/>
    <cellStyle name="Normal 2 2 2 12 3 2 2 2" xfId="15712" xr:uid="{00000000-0005-0000-0000-0000603D0000}"/>
    <cellStyle name="Normal 2 2 2 12 3 2 2 2 2" xfId="15713" xr:uid="{00000000-0005-0000-0000-0000613D0000}"/>
    <cellStyle name="Normal 2 2 2 12 3 2 2 2 2 2" xfId="15714" xr:uid="{00000000-0005-0000-0000-0000623D0000}"/>
    <cellStyle name="Normal 2 2 2 12 3 2 2 2 2 2 2" xfId="15715" xr:uid="{00000000-0005-0000-0000-0000633D0000}"/>
    <cellStyle name="Normal 2 2 2 12 3 2 2 2 2 3" xfId="15716" xr:uid="{00000000-0005-0000-0000-0000643D0000}"/>
    <cellStyle name="Normal 2 2 2 12 3 2 2 2 3" xfId="15717" xr:uid="{00000000-0005-0000-0000-0000653D0000}"/>
    <cellStyle name="Normal 2 2 2 12 3 2 2 2 3 2" xfId="15718" xr:uid="{00000000-0005-0000-0000-0000663D0000}"/>
    <cellStyle name="Normal 2 2 2 12 3 2 2 2 4" xfId="15719" xr:uid="{00000000-0005-0000-0000-0000673D0000}"/>
    <cellStyle name="Normal 2 2 2 12 3 2 2 3" xfId="15720" xr:uid="{00000000-0005-0000-0000-0000683D0000}"/>
    <cellStyle name="Normal 2 2 2 12 3 2 2 3 2" xfId="15721" xr:uid="{00000000-0005-0000-0000-0000693D0000}"/>
    <cellStyle name="Normal 2 2 2 12 3 2 2 3 2 2" xfId="15722" xr:uid="{00000000-0005-0000-0000-00006A3D0000}"/>
    <cellStyle name="Normal 2 2 2 12 3 2 2 3 3" xfId="15723" xr:uid="{00000000-0005-0000-0000-00006B3D0000}"/>
    <cellStyle name="Normal 2 2 2 12 3 2 2 4" xfId="15724" xr:uid="{00000000-0005-0000-0000-00006C3D0000}"/>
    <cellStyle name="Normal 2 2 2 12 3 2 2 4 2" xfId="15725" xr:uid="{00000000-0005-0000-0000-00006D3D0000}"/>
    <cellStyle name="Normal 2 2 2 12 3 2 2 5" xfId="15726" xr:uid="{00000000-0005-0000-0000-00006E3D0000}"/>
    <cellStyle name="Normal 2 2 2 12 3 2 3" xfId="15727" xr:uid="{00000000-0005-0000-0000-00006F3D0000}"/>
    <cellStyle name="Normal 2 2 2 12 3 2 3 2" xfId="15728" xr:uid="{00000000-0005-0000-0000-0000703D0000}"/>
    <cellStyle name="Normal 2 2 2 12 3 2 3 2 2" xfId="15729" xr:uid="{00000000-0005-0000-0000-0000713D0000}"/>
    <cellStyle name="Normal 2 2 2 12 3 2 3 2 2 2" xfId="15730" xr:uid="{00000000-0005-0000-0000-0000723D0000}"/>
    <cellStyle name="Normal 2 2 2 12 3 2 3 2 3" xfId="15731" xr:uid="{00000000-0005-0000-0000-0000733D0000}"/>
    <cellStyle name="Normal 2 2 2 12 3 2 3 3" xfId="15732" xr:uid="{00000000-0005-0000-0000-0000743D0000}"/>
    <cellStyle name="Normal 2 2 2 12 3 2 3 3 2" xfId="15733" xr:uid="{00000000-0005-0000-0000-0000753D0000}"/>
    <cellStyle name="Normal 2 2 2 12 3 2 3 4" xfId="15734" xr:uid="{00000000-0005-0000-0000-0000763D0000}"/>
    <cellStyle name="Normal 2 2 2 12 3 2 4" xfId="15735" xr:uid="{00000000-0005-0000-0000-0000773D0000}"/>
    <cellStyle name="Normal 2 2 2 12 3 2 4 2" xfId="15736" xr:uid="{00000000-0005-0000-0000-0000783D0000}"/>
    <cellStyle name="Normal 2 2 2 12 3 2 4 2 2" xfId="15737" xr:uid="{00000000-0005-0000-0000-0000793D0000}"/>
    <cellStyle name="Normal 2 2 2 12 3 2 4 3" xfId="15738" xr:uid="{00000000-0005-0000-0000-00007A3D0000}"/>
    <cellStyle name="Normal 2 2 2 12 3 2 5" xfId="15739" xr:uid="{00000000-0005-0000-0000-00007B3D0000}"/>
    <cellStyle name="Normal 2 2 2 12 3 2 5 2" xfId="15740" xr:uid="{00000000-0005-0000-0000-00007C3D0000}"/>
    <cellStyle name="Normal 2 2 2 12 3 2 6" xfId="15741" xr:uid="{00000000-0005-0000-0000-00007D3D0000}"/>
    <cellStyle name="Normal 2 2 2 12 3 3" xfId="15742" xr:uid="{00000000-0005-0000-0000-00007E3D0000}"/>
    <cellStyle name="Normal 2 2 2 12 3 3 2" xfId="15743" xr:uid="{00000000-0005-0000-0000-00007F3D0000}"/>
    <cellStyle name="Normal 2 2 2 12 3 3 2 2" xfId="15744" xr:uid="{00000000-0005-0000-0000-0000803D0000}"/>
    <cellStyle name="Normal 2 2 2 12 3 3 2 2 2" xfId="15745" xr:uid="{00000000-0005-0000-0000-0000813D0000}"/>
    <cellStyle name="Normal 2 2 2 12 3 3 2 2 2 2" xfId="15746" xr:uid="{00000000-0005-0000-0000-0000823D0000}"/>
    <cellStyle name="Normal 2 2 2 12 3 3 2 2 3" xfId="15747" xr:uid="{00000000-0005-0000-0000-0000833D0000}"/>
    <cellStyle name="Normal 2 2 2 12 3 3 2 3" xfId="15748" xr:uid="{00000000-0005-0000-0000-0000843D0000}"/>
    <cellStyle name="Normal 2 2 2 12 3 3 2 3 2" xfId="15749" xr:uid="{00000000-0005-0000-0000-0000853D0000}"/>
    <cellStyle name="Normal 2 2 2 12 3 3 2 4" xfId="15750" xr:uid="{00000000-0005-0000-0000-0000863D0000}"/>
    <cellStyle name="Normal 2 2 2 12 3 3 3" xfId="15751" xr:uid="{00000000-0005-0000-0000-0000873D0000}"/>
    <cellStyle name="Normal 2 2 2 12 3 3 3 2" xfId="15752" xr:uid="{00000000-0005-0000-0000-0000883D0000}"/>
    <cellStyle name="Normal 2 2 2 12 3 3 3 2 2" xfId="15753" xr:uid="{00000000-0005-0000-0000-0000893D0000}"/>
    <cellStyle name="Normal 2 2 2 12 3 3 3 3" xfId="15754" xr:uid="{00000000-0005-0000-0000-00008A3D0000}"/>
    <cellStyle name="Normal 2 2 2 12 3 3 4" xfId="15755" xr:uid="{00000000-0005-0000-0000-00008B3D0000}"/>
    <cellStyle name="Normal 2 2 2 12 3 3 4 2" xfId="15756" xr:uid="{00000000-0005-0000-0000-00008C3D0000}"/>
    <cellStyle name="Normal 2 2 2 12 3 3 5" xfId="15757" xr:uid="{00000000-0005-0000-0000-00008D3D0000}"/>
    <cellStyle name="Normal 2 2 2 12 3 4" xfId="15758" xr:uid="{00000000-0005-0000-0000-00008E3D0000}"/>
    <cellStyle name="Normal 2 2 2 12 3 4 2" xfId="15759" xr:uid="{00000000-0005-0000-0000-00008F3D0000}"/>
    <cellStyle name="Normal 2 2 2 12 3 4 2 2" xfId="15760" xr:uid="{00000000-0005-0000-0000-0000903D0000}"/>
    <cellStyle name="Normal 2 2 2 12 3 4 2 2 2" xfId="15761" xr:uid="{00000000-0005-0000-0000-0000913D0000}"/>
    <cellStyle name="Normal 2 2 2 12 3 4 2 3" xfId="15762" xr:uid="{00000000-0005-0000-0000-0000923D0000}"/>
    <cellStyle name="Normal 2 2 2 12 3 4 3" xfId="15763" xr:uid="{00000000-0005-0000-0000-0000933D0000}"/>
    <cellStyle name="Normal 2 2 2 12 3 4 3 2" xfId="15764" xr:uid="{00000000-0005-0000-0000-0000943D0000}"/>
    <cellStyle name="Normal 2 2 2 12 3 4 4" xfId="15765" xr:uid="{00000000-0005-0000-0000-0000953D0000}"/>
    <cellStyle name="Normal 2 2 2 12 3 5" xfId="15766" xr:uid="{00000000-0005-0000-0000-0000963D0000}"/>
    <cellStyle name="Normal 2 2 2 12 3 5 2" xfId="15767" xr:uid="{00000000-0005-0000-0000-0000973D0000}"/>
    <cellStyle name="Normal 2 2 2 12 3 5 2 2" xfId="15768" xr:uid="{00000000-0005-0000-0000-0000983D0000}"/>
    <cellStyle name="Normal 2 2 2 12 3 5 3" xfId="15769" xr:uid="{00000000-0005-0000-0000-0000993D0000}"/>
    <cellStyle name="Normal 2 2 2 12 3 6" xfId="15770" xr:uid="{00000000-0005-0000-0000-00009A3D0000}"/>
    <cellStyle name="Normal 2 2 2 12 3 6 2" xfId="15771" xr:uid="{00000000-0005-0000-0000-00009B3D0000}"/>
    <cellStyle name="Normal 2 2 2 12 3 7" xfId="15772" xr:uid="{00000000-0005-0000-0000-00009C3D0000}"/>
    <cellStyle name="Normal 2 2 2 12 4" xfId="15773" xr:uid="{00000000-0005-0000-0000-00009D3D0000}"/>
    <cellStyle name="Normal 2 2 2 12 4 2" xfId="15774" xr:uid="{00000000-0005-0000-0000-00009E3D0000}"/>
    <cellStyle name="Normal 2 2 2 12 4 2 2" xfId="15775" xr:uid="{00000000-0005-0000-0000-00009F3D0000}"/>
    <cellStyle name="Normal 2 2 2 12 4 2 2 2" xfId="15776" xr:uid="{00000000-0005-0000-0000-0000A03D0000}"/>
    <cellStyle name="Normal 2 2 2 12 4 2 2 2 2" xfId="15777" xr:uid="{00000000-0005-0000-0000-0000A13D0000}"/>
    <cellStyle name="Normal 2 2 2 12 4 2 2 2 2 2" xfId="15778" xr:uid="{00000000-0005-0000-0000-0000A23D0000}"/>
    <cellStyle name="Normal 2 2 2 12 4 2 2 2 3" xfId="15779" xr:uid="{00000000-0005-0000-0000-0000A33D0000}"/>
    <cellStyle name="Normal 2 2 2 12 4 2 2 3" xfId="15780" xr:uid="{00000000-0005-0000-0000-0000A43D0000}"/>
    <cellStyle name="Normal 2 2 2 12 4 2 2 3 2" xfId="15781" xr:uid="{00000000-0005-0000-0000-0000A53D0000}"/>
    <cellStyle name="Normal 2 2 2 12 4 2 2 4" xfId="15782" xr:uid="{00000000-0005-0000-0000-0000A63D0000}"/>
    <cellStyle name="Normal 2 2 2 12 4 2 3" xfId="15783" xr:uid="{00000000-0005-0000-0000-0000A73D0000}"/>
    <cellStyle name="Normal 2 2 2 12 4 2 3 2" xfId="15784" xr:uid="{00000000-0005-0000-0000-0000A83D0000}"/>
    <cellStyle name="Normal 2 2 2 12 4 2 3 2 2" xfId="15785" xr:uid="{00000000-0005-0000-0000-0000A93D0000}"/>
    <cellStyle name="Normal 2 2 2 12 4 2 3 3" xfId="15786" xr:uid="{00000000-0005-0000-0000-0000AA3D0000}"/>
    <cellStyle name="Normal 2 2 2 12 4 2 4" xfId="15787" xr:uid="{00000000-0005-0000-0000-0000AB3D0000}"/>
    <cellStyle name="Normal 2 2 2 12 4 2 4 2" xfId="15788" xr:uid="{00000000-0005-0000-0000-0000AC3D0000}"/>
    <cellStyle name="Normal 2 2 2 12 4 2 5" xfId="15789" xr:uid="{00000000-0005-0000-0000-0000AD3D0000}"/>
    <cellStyle name="Normal 2 2 2 12 4 3" xfId="15790" xr:uid="{00000000-0005-0000-0000-0000AE3D0000}"/>
    <cellStyle name="Normal 2 2 2 12 4 3 2" xfId="15791" xr:uid="{00000000-0005-0000-0000-0000AF3D0000}"/>
    <cellStyle name="Normal 2 2 2 12 4 3 2 2" xfId="15792" xr:uid="{00000000-0005-0000-0000-0000B03D0000}"/>
    <cellStyle name="Normal 2 2 2 12 4 3 2 2 2" xfId="15793" xr:uid="{00000000-0005-0000-0000-0000B13D0000}"/>
    <cellStyle name="Normal 2 2 2 12 4 3 2 3" xfId="15794" xr:uid="{00000000-0005-0000-0000-0000B23D0000}"/>
    <cellStyle name="Normal 2 2 2 12 4 3 3" xfId="15795" xr:uid="{00000000-0005-0000-0000-0000B33D0000}"/>
    <cellStyle name="Normal 2 2 2 12 4 3 3 2" xfId="15796" xr:uid="{00000000-0005-0000-0000-0000B43D0000}"/>
    <cellStyle name="Normal 2 2 2 12 4 3 4" xfId="15797" xr:uid="{00000000-0005-0000-0000-0000B53D0000}"/>
    <cellStyle name="Normal 2 2 2 12 4 4" xfId="15798" xr:uid="{00000000-0005-0000-0000-0000B63D0000}"/>
    <cellStyle name="Normal 2 2 2 12 4 4 2" xfId="15799" xr:uid="{00000000-0005-0000-0000-0000B73D0000}"/>
    <cellStyle name="Normal 2 2 2 12 4 4 2 2" xfId="15800" xr:uid="{00000000-0005-0000-0000-0000B83D0000}"/>
    <cellStyle name="Normal 2 2 2 12 4 4 3" xfId="15801" xr:uid="{00000000-0005-0000-0000-0000B93D0000}"/>
    <cellStyle name="Normal 2 2 2 12 4 5" xfId="15802" xr:uid="{00000000-0005-0000-0000-0000BA3D0000}"/>
    <cellStyle name="Normal 2 2 2 12 4 5 2" xfId="15803" xr:uid="{00000000-0005-0000-0000-0000BB3D0000}"/>
    <cellStyle name="Normal 2 2 2 12 4 6" xfId="15804" xr:uid="{00000000-0005-0000-0000-0000BC3D0000}"/>
    <cellStyle name="Normal 2 2 2 12 5" xfId="15805" xr:uid="{00000000-0005-0000-0000-0000BD3D0000}"/>
    <cellStyle name="Normal 2 2 2 12 5 2" xfId="15806" xr:uid="{00000000-0005-0000-0000-0000BE3D0000}"/>
    <cellStyle name="Normal 2 2 2 12 5 2 2" xfId="15807" xr:uid="{00000000-0005-0000-0000-0000BF3D0000}"/>
    <cellStyle name="Normal 2 2 2 12 5 2 2 2" xfId="15808" xr:uid="{00000000-0005-0000-0000-0000C03D0000}"/>
    <cellStyle name="Normal 2 2 2 12 5 2 2 2 2" xfId="15809" xr:uid="{00000000-0005-0000-0000-0000C13D0000}"/>
    <cellStyle name="Normal 2 2 2 12 5 2 2 3" xfId="15810" xr:uid="{00000000-0005-0000-0000-0000C23D0000}"/>
    <cellStyle name="Normal 2 2 2 12 5 2 3" xfId="15811" xr:uid="{00000000-0005-0000-0000-0000C33D0000}"/>
    <cellStyle name="Normal 2 2 2 12 5 2 3 2" xfId="15812" xr:uid="{00000000-0005-0000-0000-0000C43D0000}"/>
    <cellStyle name="Normal 2 2 2 12 5 2 4" xfId="15813" xr:uid="{00000000-0005-0000-0000-0000C53D0000}"/>
    <cellStyle name="Normal 2 2 2 12 5 3" xfId="15814" xr:uid="{00000000-0005-0000-0000-0000C63D0000}"/>
    <cellStyle name="Normal 2 2 2 12 5 3 2" xfId="15815" xr:uid="{00000000-0005-0000-0000-0000C73D0000}"/>
    <cellStyle name="Normal 2 2 2 12 5 3 2 2" xfId="15816" xr:uid="{00000000-0005-0000-0000-0000C83D0000}"/>
    <cellStyle name="Normal 2 2 2 12 5 3 3" xfId="15817" xr:uid="{00000000-0005-0000-0000-0000C93D0000}"/>
    <cellStyle name="Normal 2 2 2 12 5 4" xfId="15818" xr:uid="{00000000-0005-0000-0000-0000CA3D0000}"/>
    <cellStyle name="Normal 2 2 2 12 5 4 2" xfId="15819" xr:uid="{00000000-0005-0000-0000-0000CB3D0000}"/>
    <cellStyle name="Normal 2 2 2 12 5 5" xfId="15820" xr:uid="{00000000-0005-0000-0000-0000CC3D0000}"/>
    <cellStyle name="Normal 2 2 2 12 6" xfId="15821" xr:uid="{00000000-0005-0000-0000-0000CD3D0000}"/>
    <cellStyle name="Normal 2 2 2 12 6 2" xfId="15822" xr:uid="{00000000-0005-0000-0000-0000CE3D0000}"/>
    <cellStyle name="Normal 2 2 2 12 6 2 2" xfId="15823" xr:uid="{00000000-0005-0000-0000-0000CF3D0000}"/>
    <cellStyle name="Normal 2 2 2 12 6 2 2 2" xfId="15824" xr:uid="{00000000-0005-0000-0000-0000D03D0000}"/>
    <cellStyle name="Normal 2 2 2 12 6 2 3" xfId="15825" xr:uid="{00000000-0005-0000-0000-0000D13D0000}"/>
    <cellStyle name="Normal 2 2 2 12 6 3" xfId="15826" xr:uid="{00000000-0005-0000-0000-0000D23D0000}"/>
    <cellStyle name="Normal 2 2 2 12 6 3 2" xfId="15827" xr:uid="{00000000-0005-0000-0000-0000D33D0000}"/>
    <cellStyle name="Normal 2 2 2 12 6 4" xfId="15828" xr:uid="{00000000-0005-0000-0000-0000D43D0000}"/>
    <cellStyle name="Normal 2 2 2 12 7" xfId="15829" xr:uid="{00000000-0005-0000-0000-0000D53D0000}"/>
    <cellStyle name="Normal 2 2 2 12 7 2" xfId="15830" xr:uid="{00000000-0005-0000-0000-0000D63D0000}"/>
    <cellStyle name="Normal 2 2 2 12 7 2 2" xfId="15831" xr:uid="{00000000-0005-0000-0000-0000D73D0000}"/>
    <cellStyle name="Normal 2 2 2 12 7 3" xfId="15832" xr:uid="{00000000-0005-0000-0000-0000D83D0000}"/>
    <cellStyle name="Normal 2 2 2 12 8" xfId="15833" xr:uid="{00000000-0005-0000-0000-0000D93D0000}"/>
    <cellStyle name="Normal 2 2 2 12 8 2" xfId="15834" xr:uid="{00000000-0005-0000-0000-0000DA3D0000}"/>
    <cellStyle name="Normal 2 2 2 12 9" xfId="15835" xr:uid="{00000000-0005-0000-0000-0000DB3D0000}"/>
    <cellStyle name="Normal 2 2 2 13" xfId="15836" xr:uid="{00000000-0005-0000-0000-0000DC3D0000}"/>
    <cellStyle name="Normal 2 2 2 13 2" xfId="15837" xr:uid="{00000000-0005-0000-0000-0000DD3D0000}"/>
    <cellStyle name="Normal 2 2 2 13 2 2" xfId="15838" xr:uid="{00000000-0005-0000-0000-0000DE3D0000}"/>
    <cellStyle name="Normal 2 2 2 13 2 2 2" xfId="15839" xr:uid="{00000000-0005-0000-0000-0000DF3D0000}"/>
    <cellStyle name="Normal 2 2 2 13 2 2 2 2" xfId="15840" xr:uid="{00000000-0005-0000-0000-0000E03D0000}"/>
    <cellStyle name="Normal 2 2 2 13 2 2 2 2 2" xfId="15841" xr:uid="{00000000-0005-0000-0000-0000E13D0000}"/>
    <cellStyle name="Normal 2 2 2 13 2 2 2 2 2 2" xfId="15842" xr:uid="{00000000-0005-0000-0000-0000E23D0000}"/>
    <cellStyle name="Normal 2 2 2 13 2 2 2 2 2 2 2" xfId="15843" xr:uid="{00000000-0005-0000-0000-0000E33D0000}"/>
    <cellStyle name="Normal 2 2 2 13 2 2 2 2 2 3" xfId="15844" xr:uid="{00000000-0005-0000-0000-0000E43D0000}"/>
    <cellStyle name="Normal 2 2 2 13 2 2 2 2 3" xfId="15845" xr:uid="{00000000-0005-0000-0000-0000E53D0000}"/>
    <cellStyle name="Normal 2 2 2 13 2 2 2 2 3 2" xfId="15846" xr:uid="{00000000-0005-0000-0000-0000E63D0000}"/>
    <cellStyle name="Normal 2 2 2 13 2 2 2 2 4" xfId="15847" xr:uid="{00000000-0005-0000-0000-0000E73D0000}"/>
    <cellStyle name="Normal 2 2 2 13 2 2 2 3" xfId="15848" xr:uid="{00000000-0005-0000-0000-0000E83D0000}"/>
    <cellStyle name="Normal 2 2 2 13 2 2 2 3 2" xfId="15849" xr:uid="{00000000-0005-0000-0000-0000E93D0000}"/>
    <cellStyle name="Normal 2 2 2 13 2 2 2 3 2 2" xfId="15850" xr:uid="{00000000-0005-0000-0000-0000EA3D0000}"/>
    <cellStyle name="Normal 2 2 2 13 2 2 2 3 3" xfId="15851" xr:uid="{00000000-0005-0000-0000-0000EB3D0000}"/>
    <cellStyle name="Normal 2 2 2 13 2 2 2 4" xfId="15852" xr:uid="{00000000-0005-0000-0000-0000EC3D0000}"/>
    <cellStyle name="Normal 2 2 2 13 2 2 2 4 2" xfId="15853" xr:uid="{00000000-0005-0000-0000-0000ED3D0000}"/>
    <cellStyle name="Normal 2 2 2 13 2 2 2 5" xfId="15854" xr:uid="{00000000-0005-0000-0000-0000EE3D0000}"/>
    <cellStyle name="Normal 2 2 2 13 2 2 3" xfId="15855" xr:uid="{00000000-0005-0000-0000-0000EF3D0000}"/>
    <cellStyle name="Normal 2 2 2 13 2 2 3 2" xfId="15856" xr:uid="{00000000-0005-0000-0000-0000F03D0000}"/>
    <cellStyle name="Normal 2 2 2 13 2 2 3 2 2" xfId="15857" xr:uid="{00000000-0005-0000-0000-0000F13D0000}"/>
    <cellStyle name="Normal 2 2 2 13 2 2 3 2 2 2" xfId="15858" xr:uid="{00000000-0005-0000-0000-0000F23D0000}"/>
    <cellStyle name="Normal 2 2 2 13 2 2 3 2 3" xfId="15859" xr:uid="{00000000-0005-0000-0000-0000F33D0000}"/>
    <cellStyle name="Normal 2 2 2 13 2 2 3 3" xfId="15860" xr:uid="{00000000-0005-0000-0000-0000F43D0000}"/>
    <cellStyle name="Normal 2 2 2 13 2 2 3 3 2" xfId="15861" xr:uid="{00000000-0005-0000-0000-0000F53D0000}"/>
    <cellStyle name="Normal 2 2 2 13 2 2 3 4" xfId="15862" xr:uid="{00000000-0005-0000-0000-0000F63D0000}"/>
    <cellStyle name="Normal 2 2 2 13 2 2 4" xfId="15863" xr:uid="{00000000-0005-0000-0000-0000F73D0000}"/>
    <cellStyle name="Normal 2 2 2 13 2 2 4 2" xfId="15864" xr:uid="{00000000-0005-0000-0000-0000F83D0000}"/>
    <cellStyle name="Normal 2 2 2 13 2 2 4 2 2" xfId="15865" xr:uid="{00000000-0005-0000-0000-0000F93D0000}"/>
    <cellStyle name="Normal 2 2 2 13 2 2 4 3" xfId="15866" xr:uid="{00000000-0005-0000-0000-0000FA3D0000}"/>
    <cellStyle name="Normal 2 2 2 13 2 2 5" xfId="15867" xr:uid="{00000000-0005-0000-0000-0000FB3D0000}"/>
    <cellStyle name="Normal 2 2 2 13 2 2 5 2" xfId="15868" xr:uid="{00000000-0005-0000-0000-0000FC3D0000}"/>
    <cellStyle name="Normal 2 2 2 13 2 2 6" xfId="15869" xr:uid="{00000000-0005-0000-0000-0000FD3D0000}"/>
    <cellStyle name="Normal 2 2 2 13 2 3" xfId="15870" xr:uid="{00000000-0005-0000-0000-0000FE3D0000}"/>
    <cellStyle name="Normal 2 2 2 13 2 3 2" xfId="15871" xr:uid="{00000000-0005-0000-0000-0000FF3D0000}"/>
    <cellStyle name="Normal 2 2 2 13 2 3 2 2" xfId="15872" xr:uid="{00000000-0005-0000-0000-0000003E0000}"/>
    <cellStyle name="Normal 2 2 2 13 2 3 2 2 2" xfId="15873" xr:uid="{00000000-0005-0000-0000-0000013E0000}"/>
    <cellStyle name="Normal 2 2 2 13 2 3 2 2 2 2" xfId="15874" xr:uid="{00000000-0005-0000-0000-0000023E0000}"/>
    <cellStyle name="Normal 2 2 2 13 2 3 2 2 3" xfId="15875" xr:uid="{00000000-0005-0000-0000-0000033E0000}"/>
    <cellStyle name="Normal 2 2 2 13 2 3 2 3" xfId="15876" xr:uid="{00000000-0005-0000-0000-0000043E0000}"/>
    <cellStyle name="Normal 2 2 2 13 2 3 2 3 2" xfId="15877" xr:uid="{00000000-0005-0000-0000-0000053E0000}"/>
    <cellStyle name="Normal 2 2 2 13 2 3 2 4" xfId="15878" xr:uid="{00000000-0005-0000-0000-0000063E0000}"/>
    <cellStyle name="Normal 2 2 2 13 2 3 3" xfId="15879" xr:uid="{00000000-0005-0000-0000-0000073E0000}"/>
    <cellStyle name="Normal 2 2 2 13 2 3 3 2" xfId="15880" xr:uid="{00000000-0005-0000-0000-0000083E0000}"/>
    <cellStyle name="Normal 2 2 2 13 2 3 3 2 2" xfId="15881" xr:uid="{00000000-0005-0000-0000-0000093E0000}"/>
    <cellStyle name="Normal 2 2 2 13 2 3 3 3" xfId="15882" xr:uid="{00000000-0005-0000-0000-00000A3E0000}"/>
    <cellStyle name="Normal 2 2 2 13 2 3 4" xfId="15883" xr:uid="{00000000-0005-0000-0000-00000B3E0000}"/>
    <cellStyle name="Normal 2 2 2 13 2 3 4 2" xfId="15884" xr:uid="{00000000-0005-0000-0000-00000C3E0000}"/>
    <cellStyle name="Normal 2 2 2 13 2 3 5" xfId="15885" xr:uid="{00000000-0005-0000-0000-00000D3E0000}"/>
    <cellStyle name="Normal 2 2 2 13 2 4" xfId="15886" xr:uid="{00000000-0005-0000-0000-00000E3E0000}"/>
    <cellStyle name="Normal 2 2 2 13 2 4 2" xfId="15887" xr:uid="{00000000-0005-0000-0000-00000F3E0000}"/>
    <cellStyle name="Normal 2 2 2 13 2 4 2 2" xfId="15888" xr:uid="{00000000-0005-0000-0000-0000103E0000}"/>
    <cellStyle name="Normal 2 2 2 13 2 4 2 2 2" xfId="15889" xr:uid="{00000000-0005-0000-0000-0000113E0000}"/>
    <cellStyle name="Normal 2 2 2 13 2 4 2 3" xfId="15890" xr:uid="{00000000-0005-0000-0000-0000123E0000}"/>
    <cellStyle name="Normal 2 2 2 13 2 4 3" xfId="15891" xr:uid="{00000000-0005-0000-0000-0000133E0000}"/>
    <cellStyle name="Normal 2 2 2 13 2 4 3 2" xfId="15892" xr:uid="{00000000-0005-0000-0000-0000143E0000}"/>
    <cellStyle name="Normal 2 2 2 13 2 4 4" xfId="15893" xr:uid="{00000000-0005-0000-0000-0000153E0000}"/>
    <cellStyle name="Normal 2 2 2 13 2 5" xfId="15894" xr:uid="{00000000-0005-0000-0000-0000163E0000}"/>
    <cellStyle name="Normal 2 2 2 13 2 5 2" xfId="15895" xr:uid="{00000000-0005-0000-0000-0000173E0000}"/>
    <cellStyle name="Normal 2 2 2 13 2 5 2 2" xfId="15896" xr:uid="{00000000-0005-0000-0000-0000183E0000}"/>
    <cellStyle name="Normal 2 2 2 13 2 5 3" xfId="15897" xr:uid="{00000000-0005-0000-0000-0000193E0000}"/>
    <cellStyle name="Normal 2 2 2 13 2 6" xfId="15898" xr:uid="{00000000-0005-0000-0000-00001A3E0000}"/>
    <cellStyle name="Normal 2 2 2 13 2 6 2" xfId="15899" xr:uid="{00000000-0005-0000-0000-00001B3E0000}"/>
    <cellStyle name="Normal 2 2 2 13 2 7" xfId="15900" xr:uid="{00000000-0005-0000-0000-00001C3E0000}"/>
    <cellStyle name="Normal 2 2 2 13 3" xfId="15901" xr:uid="{00000000-0005-0000-0000-00001D3E0000}"/>
    <cellStyle name="Normal 2 2 2 13 3 2" xfId="15902" xr:uid="{00000000-0005-0000-0000-00001E3E0000}"/>
    <cellStyle name="Normal 2 2 2 13 3 2 2" xfId="15903" xr:uid="{00000000-0005-0000-0000-00001F3E0000}"/>
    <cellStyle name="Normal 2 2 2 13 3 2 2 2" xfId="15904" xr:uid="{00000000-0005-0000-0000-0000203E0000}"/>
    <cellStyle name="Normal 2 2 2 13 3 2 2 2 2" xfId="15905" xr:uid="{00000000-0005-0000-0000-0000213E0000}"/>
    <cellStyle name="Normal 2 2 2 13 3 2 2 2 2 2" xfId="15906" xr:uid="{00000000-0005-0000-0000-0000223E0000}"/>
    <cellStyle name="Normal 2 2 2 13 3 2 2 2 2 2 2" xfId="15907" xr:uid="{00000000-0005-0000-0000-0000233E0000}"/>
    <cellStyle name="Normal 2 2 2 13 3 2 2 2 2 3" xfId="15908" xr:uid="{00000000-0005-0000-0000-0000243E0000}"/>
    <cellStyle name="Normal 2 2 2 13 3 2 2 2 3" xfId="15909" xr:uid="{00000000-0005-0000-0000-0000253E0000}"/>
    <cellStyle name="Normal 2 2 2 13 3 2 2 2 3 2" xfId="15910" xr:uid="{00000000-0005-0000-0000-0000263E0000}"/>
    <cellStyle name="Normal 2 2 2 13 3 2 2 2 4" xfId="15911" xr:uid="{00000000-0005-0000-0000-0000273E0000}"/>
    <cellStyle name="Normal 2 2 2 13 3 2 2 3" xfId="15912" xr:uid="{00000000-0005-0000-0000-0000283E0000}"/>
    <cellStyle name="Normal 2 2 2 13 3 2 2 3 2" xfId="15913" xr:uid="{00000000-0005-0000-0000-0000293E0000}"/>
    <cellStyle name="Normal 2 2 2 13 3 2 2 3 2 2" xfId="15914" xr:uid="{00000000-0005-0000-0000-00002A3E0000}"/>
    <cellStyle name="Normal 2 2 2 13 3 2 2 3 3" xfId="15915" xr:uid="{00000000-0005-0000-0000-00002B3E0000}"/>
    <cellStyle name="Normal 2 2 2 13 3 2 2 4" xfId="15916" xr:uid="{00000000-0005-0000-0000-00002C3E0000}"/>
    <cellStyle name="Normal 2 2 2 13 3 2 2 4 2" xfId="15917" xr:uid="{00000000-0005-0000-0000-00002D3E0000}"/>
    <cellStyle name="Normal 2 2 2 13 3 2 2 5" xfId="15918" xr:uid="{00000000-0005-0000-0000-00002E3E0000}"/>
    <cellStyle name="Normal 2 2 2 13 3 2 3" xfId="15919" xr:uid="{00000000-0005-0000-0000-00002F3E0000}"/>
    <cellStyle name="Normal 2 2 2 13 3 2 3 2" xfId="15920" xr:uid="{00000000-0005-0000-0000-0000303E0000}"/>
    <cellStyle name="Normal 2 2 2 13 3 2 3 2 2" xfId="15921" xr:uid="{00000000-0005-0000-0000-0000313E0000}"/>
    <cellStyle name="Normal 2 2 2 13 3 2 3 2 2 2" xfId="15922" xr:uid="{00000000-0005-0000-0000-0000323E0000}"/>
    <cellStyle name="Normal 2 2 2 13 3 2 3 2 3" xfId="15923" xr:uid="{00000000-0005-0000-0000-0000333E0000}"/>
    <cellStyle name="Normal 2 2 2 13 3 2 3 3" xfId="15924" xr:uid="{00000000-0005-0000-0000-0000343E0000}"/>
    <cellStyle name="Normal 2 2 2 13 3 2 3 3 2" xfId="15925" xr:uid="{00000000-0005-0000-0000-0000353E0000}"/>
    <cellStyle name="Normal 2 2 2 13 3 2 3 4" xfId="15926" xr:uid="{00000000-0005-0000-0000-0000363E0000}"/>
    <cellStyle name="Normal 2 2 2 13 3 2 4" xfId="15927" xr:uid="{00000000-0005-0000-0000-0000373E0000}"/>
    <cellStyle name="Normal 2 2 2 13 3 2 4 2" xfId="15928" xr:uid="{00000000-0005-0000-0000-0000383E0000}"/>
    <cellStyle name="Normal 2 2 2 13 3 2 4 2 2" xfId="15929" xr:uid="{00000000-0005-0000-0000-0000393E0000}"/>
    <cellStyle name="Normal 2 2 2 13 3 2 4 3" xfId="15930" xr:uid="{00000000-0005-0000-0000-00003A3E0000}"/>
    <cellStyle name="Normal 2 2 2 13 3 2 5" xfId="15931" xr:uid="{00000000-0005-0000-0000-00003B3E0000}"/>
    <cellStyle name="Normal 2 2 2 13 3 2 5 2" xfId="15932" xr:uid="{00000000-0005-0000-0000-00003C3E0000}"/>
    <cellStyle name="Normal 2 2 2 13 3 2 6" xfId="15933" xr:uid="{00000000-0005-0000-0000-00003D3E0000}"/>
    <cellStyle name="Normal 2 2 2 13 3 3" xfId="15934" xr:uid="{00000000-0005-0000-0000-00003E3E0000}"/>
    <cellStyle name="Normal 2 2 2 13 3 3 2" xfId="15935" xr:uid="{00000000-0005-0000-0000-00003F3E0000}"/>
    <cellStyle name="Normal 2 2 2 13 3 3 2 2" xfId="15936" xr:uid="{00000000-0005-0000-0000-0000403E0000}"/>
    <cellStyle name="Normal 2 2 2 13 3 3 2 2 2" xfId="15937" xr:uid="{00000000-0005-0000-0000-0000413E0000}"/>
    <cellStyle name="Normal 2 2 2 13 3 3 2 2 2 2" xfId="15938" xr:uid="{00000000-0005-0000-0000-0000423E0000}"/>
    <cellStyle name="Normal 2 2 2 13 3 3 2 2 3" xfId="15939" xr:uid="{00000000-0005-0000-0000-0000433E0000}"/>
    <cellStyle name="Normal 2 2 2 13 3 3 2 3" xfId="15940" xr:uid="{00000000-0005-0000-0000-0000443E0000}"/>
    <cellStyle name="Normal 2 2 2 13 3 3 2 3 2" xfId="15941" xr:uid="{00000000-0005-0000-0000-0000453E0000}"/>
    <cellStyle name="Normal 2 2 2 13 3 3 2 4" xfId="15942" xr:uid="{00000000-0005-0000-0000-0000463E0000}"/>
    <cellStyle name="Normal 2 2 2 13 3 3 3" xfId="15943" xr:uid="{00000000-0005-0000-0000-0000473E0000}"/>
    <cellStyle name="Normal 2 2 2 13 3 3 3 2" xfId="15944" xr:uid="{00000000-0005-0000-0000-0000483E0000}"/>
    <cellStyle name="Normal 2 2 2 13 3 3 3 2 2" xfId="15945" xr:uid="{00000000-0005-0000-0000-0000493E0000}"/>
    <cellStyle name="Normal 2 2 2 13 3 3 3 3" xfId="15946" xr:uid="{00000000-0005-0000-0000-00004A3E0000}"/>
    <cellStyle name="Normal 2 2 2 13 3 3 4" xfId="15947" xr:uid="{00000000-0005-0000-0000-00004B3E0000}"/>
    <cellStyle name="Normal 2 2 2 13 3 3 4 2" xfId="15948" xr:uid="{00000000-0005-0000-0000-00004C3E0000}"/>
    <cellStyle name="Normal 2 2 2 13 3 3 5" xfId="15949" xr:uid="{00000000-0005-0000-0000-00004D3E0000}"/>
    <cellStyle name="Normal 2 2 2 13 3 4" xfId="15950" xr:uid="{00000000-0005-0000-0000-00004E3E0000}"/>
    <cellStyle name="Normal 2 2 2 13 3 4 2" xfId="15951" xr:uid="{00000000-0005-0000-0000-00004F3E0000}"/>
    <cellStyle name="Normal 2 2 2 13 3 4 2 2" xfId="15952" xr:uid="{00000000-0005-0000-0000-0000503E0000}"/>
    <cellStyle name="Normal 2 2 2 13 3 4 2 2 2" xfId="15953" xr:uid="{00000000-0005-0000-0000-0000513E0000}"/>
    <cellStyle name="Normal 2 2 2 13 3 4 2 3" xfId="15954" xr:uid="{00000000-0005-0000-0000-0000523E0000}"/>
    <cellStyle name="Normal 2 2 2 13 3 4 3" xfId="15955" xr:uid="{00000000-0005-0000-0000-0000533E0000}"/>
    <cellStyle name="Normal 2 2 2 13 3 4 3 2" xfId="15956" xr:uid="{00000000-0005-0000-0000-0000543E0000}"/>
    <cellStyle name="Normal 2 2 2 13 3 4 4" xfId="15957" xr:uid="{00000000-0005-0000-0000-0000553E0000}"/>
    <cellStyle name="Normal 2 2 2 13 3 5" xfId="15958" xr:uid="{00000000-0005-0000-0000-0000563E0000}"/>
    <cellStyle name="Normal 2 2 2 13 3 5 2" xfId="15959" xr:uid="{00000000-0005-0000-0000-0000573E0000}"/>
    <cellStyle name="Normal 2 2 2 13 3 5 2 2" xfId="15960" xr:uid="{00000000-0005-0000-0000-0000583E0000}"/>
    <cellStyle name="Normal 2 2 2 13 3 5 3" xfId="15961" xr:uid="{00000000-0005-0000-0000-0000593E0000}"/>
    <cellStyle name="Normal 2 2 2 13 3 6" xfId="15962" xr:uid="{00000000-0005-0000-0000-00005A3E0000}"/>
    <cellStyle name="Normal 2 2 2 13 3 6 2" xfId="15963" xr:uid="{00000000-0005-0000-0000-00005B3E0000}"/>
    <cellStyle name="Normal 2 2 2 13 3 7" xfId="15964" xr:uid="{00000000-0005-0000-0000-00005C3E0000}"/>
    <cellStyle name="Normal 2 2 2 13 4" xfId="15965" xr:uid="{00000000-0005-0000-0000-00005D3E0000}"/>
    <cellStyle name="Normal 2 2 2 13 4 2" xfId="15966" xr:uid="{00000000-0005-0000-0000-00005E3E0000}"/>
    <cellStyle name="Normal 2 2 2 13 4 2 2" xfId="15967" xr:uid="{00000000-0005-0000-0000-00005F3E0000}"/>
    <cellStyle name="Normal 2 2 2 13 4 2 2 2" xfId="15968" xr:uid="{00000000-0005-0000-0000-0000603E0000}"/>
    <cellStyle name="Normal 2 2 2 13 4 2 2 2 2" xfId="15969" xr:uid="{00000000-0005-0000-0000-0000613E0000}"/>
    <cellStyle name="Normal 2 2 2 13 4 2 2 2 2 2" xfId="15970" xr:uid="{00000000-0005-0000-0000-0000623E0000}"/>
    <cellStyle name="Normal 2 2 2 13 4 2 2 2 3" xfId="15971" xr:uid="{00000000-0005-0000-0000-0000633E0000}"/>
    <cellStyle name="Normal 2 2 2 13 4 2 2 3" xfId="15972" xr:uid="{00000000-0005-0000-0000-0000643E0000}"/>
    <cellStyle name="Normal 2 2 2 13 4 2 2 3 2" xfId="15973" xr:uid="{00000000-0005-0000-0000-0000653E0000}"/>
    <cellStyle name="Normal 2 2 2 13 4 2 2 4" xfId="15974" xr:uid="{00000000-0005-0000-0000-0000663E0000}"/>
    <cellStyle name="Normal 2 2 2 13 4 2 3" xfId="15975" xr:uid="{00000000-0005-0000-0000-0000673E0000}"/>
    <cellStyle name="Normal 2 2 2 13 4 2 3 2" xfId="15976" xr:uid="{00000000-0005-0000-0000-0000683E0000}"/>
    <cellStyle name="Normal 2 2 2 13 4 2 3 2 2" xfId="15977" xr:uid="{00000000-0005-0000-0000-0000693E0000}"/>
    <cellStyle name="Normal 2 2 2 13 4 2 3 3" xfId="15978" xr:uid="{00000000-0005-0000-0000-00006A3E0000}"/>
    <cellStyle name="Normal 2 2 2 13 4 2 4" xfId="15979" xr:uid="{00000000-0005-0000-0000-00006B3E0000}"/>
    <cellStyle name="Normal 2 2 2 13 4 2 4 2" xfId="15980" xr:uid="{00000000-0005-0000-0000-00006C3E0000}"/>
    <cellStyle name="Normal 2 2 2 13 4 2 5" xfId="15981" xr:uid="{00000000-0005-0000-0000-00006D3E0000}"/>
    <cellStyle name="Normal 2 2 2 13 4 3" xfId="15982" xr:uid="{00000000-0005-0000-0000-00006E3E0000}"/>
    <cellStyle name="Normal 2 2 2 13 4 3 2" xfId="15983" xr:uid="{00000000-0005-0000-0000-00006F3E0000}"/>
    <cellStyle name="Normal 2 2 2 13 4 3 2 2" xfId="15984" xr:uid="{00000000-0005-0000-0000-0000703E0000}"/>
    <cellStyle name="Normal 2 2 2 13 4 3 2 2 2" xfId="15985" xr:uid="{00000000-0005-0000-0000-0000713E0000}"/>
    <cellStyle name="Normal 2 2 2 13 4 3 2 3" xfId="15986" xr:uid="{00000000-0005-0000-0000-0000723E0000}"/>
    <cellStyle name="Normal 2 2 2 13 4 3 3" xfId="15987" xr:uid="{00000000-0005-0000-0000-0000733E0000}"/>
    <cellStyle name="Normal 2 2 2 13 4 3 3 2" xfId="15988" xr:uid="{00000000-0005-0000-0000-0000743E0000}"/>
    <cellStyle name="Normal 2 2 2 13 4 3 4" xfId="15989" xr:uid="{00000000-0005-0000-0000-0000753E0000}"/>
    <cellStyle name="Normal 2 2 2 13 4 4" xfId="15990" xr:uid="{00000000-0005-0000-0000-0000763E0000}"/>
    <cellStyle name="Normal 2 2 2 13 4 4 2" xfId="15991" xr:uid="{00000000-0005-0000-0000-0000773E0000}"/>
    <cellStyle name="Normal 2 2 2 13 4 4 2 2" xfId="15992" xr:uid="{00000000-0005-0000-0000-0000783E0000}"/>
    <cellStyle name="Normal 2 2 2 13 4 4 3" xfId="15993" xr:uid="{00000000-0005-0000-0000-0000793E0000}"/>
    <cellStyle name="Normal 2 2 2 13 4 5" xfId="15994" xr:uid="{00000000-0005-0000-0000-00007A3E0000}"/>
    <cellStyle name="Normal 2 2 2 13 4 5 2" xfId="15995" xr:uid="{00000000-0005-0000-0000-00007B3E0000}"/>
    <cellStyle name="Normal 2 2 2 13 4 6" xfId="15996" xr:uid="{00000000-0005-0000-0000-00007C3E0000}"/>
    <cellStyle name="Normal 2 2 2 13 5" xfId="15997" xr:uid="{00000000-0005-0000-0000-00007D3E0000}"/>
    <cellStyle name="Normal 2 2 2 13 5 2" xfId="15998" xr:uid="{00000000-0005-0000-0000-00007E3E0000}"/>
    <cellStyle name="Normal 2 2 2 13 5 2 2" xfId="15999" xr:uid="{00000000-0005-0000-0000-00007F3E0000}"/>
    <cellStyle name="Normal 2 2 2 13 5 2 2 2" xfId="16000" xr:uid="{00000000-0005-0000-0000-0000803E0000}"/>
    <cellStyle name="Normal 2 2 2 13 5 2 2 2 2" xfId="16001" xr:uid="{00000000-0005-0000-0000-0000813E0000}"/>
    <cellStyle name="Normal 2 2 2 13 5 2 2 3" xfId="16002" xr:uid="{00000000-0005-0000-0000-0000823E0000}"/>
    <cellStyle name="Normal 2 2 2 13 5 2 3" xfId="16003" xr:uid="{00000000-0005-0000-0000-0000833E0000}"/>
    <cellStyle name="Normal 2 2 2 13 5 2 3 2" xfId="16004" xr:uid="{00000000-0005-0000-0000-0000843E0000}"/>
    <cellStyle name="Normal 2 2 2 13 5 2 4" xfId="16005" xr:uid="{00000000-0005-0000-0000-0000853E0000}"/>
    <cellStyle name="Normal 2 2 2 13 5 3" xfId="16006" xr:uid="{00000000-0005-0000-0000-0000863E0000}"/>
    <cellStyle name="Normal 2 2 2 13 5 3 2" xfId="16007" xr:uid="{00000000-0005-0000-0000-0000873E0000}"/>
    <cellStyle name="Normal 2 2 2 13 5 3 2 2" xfId="16008" xr:uid="{00000000-0005-0000-0000-0000883E0000}"/>
    <cellStyle name="Normal 2 2 2 13 5 3 3" xfId="16009" xr:uid="{00000000-0005-0000-0000-0000893E0000}"/>
    <cellStyle name="Normal 2 2 2 13 5 4" xfId="16010" xr:uid="{00000000-0005-0000-0000-00008A3E0000}"/>
    <cellStyle name="Normal 2 2 2 13 5 4 2" xfId="16011" xr:uid="{00000000-0005-0000-0000-00008B3E0000}"/>
    <cellStyle name="Normal 2 2 2 13 5 5" xfId="16012" xr:uid="{00000000-0005-0000-0000-00008C3E0000}"/>
    <cellStyle name="Normal 2 2 2 13 6" xfId="16013" xr:uid="{00000000-0005-0000-0000-00008D3E0000}"/>
    <cellStyle name="Normal 2 2 2 13 6 2" xfId="16014" xr:uid="{00000000-0005-0000-0000-00008E3E0000}"/>
    <cellStyle name="Normal 2 2 2 13 6 2 2" xfId="16015" xr:uid="{00000000-0005-0000-0000-00008F3E0000}"/>
    <cellStyle name="Normal 2 2 2 13 6 2 2 2" xfId="16016" xr:uid="{00000000-0005-0000-0000-0000903E0000}"/>
    <cellStyle name="Normal 2 2 2 13 6 2 3" xfId="16017" xr:uid="{00000000-0005-0000-0000-0000913E0000}"/>
    <cellStyle name="Normal 2 2 2 13 6 3" xfId="16018" xr:uid="{00000000-0005-0000-0000-0000923E0000}"/>
    <cellStyle name="Normal 2 2 2 13 6 3 2" xfId="16019" xr:uid="{00000000-0005-0000-0000-0000933E0000}"/>
    <cellStyle name="Normal 2 2 2 13 6 4" xfId="16020" xr:uid="{00000000-0005-0000-0000-0000943E0000}"/>
    <cellStyle name="Normal 2 2 2 13 7" xfId="16021" xr:uid="{00000000-0005-0000-0000-0000953E0000}"/>
    <cellStyle name="Normal 2 2 2 13 7 2" xfId="16022" xr:uid="{00000000-0005-0000-0000-0000963E0000}"/>
    <cellStyle name="Normal 2 2 2 13 7 2 2" xfId="16023" xr:uid="{00000000-0005-0000-0000-0000973E0000}"/>
    <cellStyle name="Normal 2 2 2 13 7 3" xfId="16024" xr:uid="{00000000-0005-0000-0000-0000983E0000}"/>
    <cellStyle name="Normal 2 2 2 13 8" xfId="16025" xr:uid="{00000000-0005-0000-0000-0000993E0000}"/>
    <cellStyle name="Normal 2 2 2 13 8 2" xfId="16026" xr:uid="{00000000-0005-0000-0000-00009A3E0000}"/>
    <cellStyle name="Normal 2 2 2 13 9" xfId="16027" xr:uid="{00000000-0005-0000-0000-00009B3E0000}"/>
    <cellStyle name="Normal 2 2 2 14" xfId="16028" xr:uid="{00000000-0005-0000-0000-00009C3E0000}"/>
    <cellStyle name="Normal 2 2 2 14 2" xfId="16029" xr:uid="{00000000-0005-0000-0000-00009D3E0000}"/>
    <cellStyle name="Normal 2 2 2 14 2 2" xfId="16030" xr:uid="{00000000-0005-0000-0000-00009E3E0000}"/>
    <cellStyle name="Normal 2 2 2 14 2 2 2" xfId="16031" xr:uid="{00000000-0005-0000-0000-00009F3E0000}"/>
    <cellStyle name="Normal 2 2 2 14 2 2 2 2" xfId="16032" xr:uid="{00000000-0005-0000-0000-0000A03E0000}"/>
    <cellStyle name="Normal 2 2 2 14 2 2 2 2 2" xfId="16033" xr:uid="{00000000-0005-0000-0000-0000A13E0000}"/>
    <cellStyle name="Normal 2 2 2 14 2 2 2 2 2 2" xfId="16034" xr:uid="{00000000-0005-0000-0000-0000A23E0000}"/>
    <cellStyle name="Normal 2 2 2 14 2 2 2 2 2 2 2" xfId="16035" xr:uid="{00000000-0005-0000-0000-0000A33E0000}"/>
    <cellStyle name="Normal 2 2 2 14 2 2 2 2 2 3" xfId="16036" xr:uid="{00000000-0005-0000-0000-0000A43E0000}"/>
    <cellStyle name="Normal 2 2 2 14 2 2 2 2 3" xfId="16037" xr:uid="{00000000-0005-0000-0000-0000A53E0000}"/>
    <cellStyle name="Normal 2 2 2 14 2 2 2 2 3 2" xfId="16038" xr:uid="{00000000-0005-0000-0000-0000A63E0000}"/>
    <cellStyle name="Normal 2 2 2 14 2 2 2 2 4" xfId="16039" xr:uid="{00000000-0005-0000-0000-0000A73E0000}"/>
    <cellStyle name="Normal 2 2 2 14 2 2 2 3" xfId="16040" xr:uid="{00000000-0005-0000-0000-0000A83E0000}"/>
    <cellStyle name="Normal 2 2 2 14 2 2 2 3 2" xfId="16041" xr:uid="{00000000-0005-0000-0000-0000A93E0000}"/>
    <cellStyle name="Normal 2 2 2 14 2 2 2 3 2 2" xfId="16042" xr:uid="{00000000-0005-0000-0000-0000AA3E0000}"/>
    <cellStyle name="Normal 2 2 2 14 2 2 2 3 3" xfId="16043" xr:uid="{00000000-0005-0000-0000-0000AB3E0000}"/>
    <cellStyle name="Normal 2 2 2 14 2 2 2 4" xfId="16044" xr:uid="{00000000-0005-0000-0000-0000AC3E0000}"/>
    <cellStyle name="Normal 2 2 2 14 2 2 2 4 2" xfId="16045" xr:uid="{00000000-0005-0000-0000-0000AD3E0000}"/>
    <cellStyle name="Normal 2 2 2 14 2 2 2 5" xfId="16046" xr:uid="{00000000-0005-0000-0000-0000AE3E0000}"/>
    <cellStyle name="Normal 2 2 2 14 2 2 3" xfId="16047" xr:uid="{00000000-0005-0000-0000-0000AF3E0000}"/>
    <cellStyle name="Normal 2 2 2 14 2 2 3 2" xfId="16048" xr:uid="{00000000-0005-0000-0000-0000B03E0000}"/>
    <cellStyle name="Normal 2 2 2 14 2 2 3 2 2" xfId="16049" xr:uid="{00000000-0005-0000-0000-0000B13E0000}"/>
    <cellStyle name="Normal 2 2 2 14 2 2 3 2 2 2" xfId="16050" xr:uid="{00000000-0005-0000-0000-0000B23E0000}"/>
    <cellStyle name="Normal 2 2 2 14 2 2 3 2 3" xfId="16051" xr:uid="{00000000-0005-0000-0000-0000B33E0000}"/>
    <cellStyle name="Normal 2 2 2 14 2 2 3 3" xfId="16052" xr:uid="{00000000-0005-0000-0000-0000B43E0000}"/>
    <cellStyle name="Normal 2 2 2 14 2 2 3 3 2" xfId="16053" xr:uid="{00000000-0005-0000-0000-0000B53E0000}"/>
    <cellStyle name="Normal 2 2 2 14 2 2 3 4" xfId="16054" xr:uid="{00000000-0005-0000-0000-0000B63E0000}"/>
    <cellStyle name="Normal 2 2 2 14 2 2 4" xfId="16055" xr:uid="{00000000-0005-0000-0000-0000B73E0000}"/>
    <cellStyle name="Normal 2 2 2 14 2 2 4 2" xfId="16056" xr:uid="{00000000-0005-0000-0000-0000B83E0000}"/>
    <cellStyle name="Normal 2 2 2 14 2 2 4 2 2" xfId="16057" xr:uid="{00000000-0005-0000-0000-0000B93E0000}"/>
    <cellStyle name="Normal 2 2 2 14 2 2 4 3" xfId="16058" xr:uid="{00000000-0005-0000-0000-0000BA3E0000}"/>
    <cellStyle name="Normal 2 2 2 14 2 2 5" xfId="16059" xr:uid="{00000000-0005-0000-0000-0000BB3E0000}"/>
    <cellStyle name="Normal 2 2 2 14 2 2 5 2" xfId="16060" xr:uid="{00000000-0005-0000-0000-0000BC3E0000}"/>
    <cellStyle name="Normal 2 2 2 14 2 2 6" xfId="16061" xr:uid="{00000000-0005-0000-0000-0000BD3E0000}"/>
    <cellStyle name="Normal 2 2 2 14 2 3" xfId="16062" xr:uid="{00000000-0005-0000-0000-0000BE3E0000}"/>
    <cellStyle name="Normal 2 2 2 14 2 3 2" xfId="16063" xr:uid="{00000000-0005-0000-0000-0000BF3E0000}"/>
    <cellStyle name="Normal 2 2 2 14 2 3 2 2" xfId="16064" xr:uid="{00000000-0005-0000-0000-0000C03E0000}"/>
    <cellStyle name="Normal 2 2 2 14 2 3 2 2 2" xfId="16065" xr:uid="{00000000-0005-0000-0000-0000C13E0000}"/>
    <cellStyle name="Normal 2 2 2 14 2 3 2 2 2 2" xfId="16066" xr:uid="{00000000-0005-0000-0000-0000C23E0000}"/>
    <cellStyle name="Normal 2 2 2 14 2 3 2 2 3" xfId="16067" xr:uid="{00000000-0005-0000-0000-0000C33E0000}"/>
    <cellStyle name="Normal 2 2 2 14 2 3 2 3" xfId="16068" xr:uid="{00000000-0005-0000-0000-0000C43E0000}"/>
    <cellStyle name="Normal 2 2 2 14 2 3 2 3 2" xfId="16069" xr:uid="{00000000-0005-0000-0000-0000C53E0000}"/>
    <cellStyle name="Normal 2 2 2 14 2 3 2 4" xfId="16070" xr:uid="{00000000-0005-0000-0000-0000C63E0000}"/>
    <cellStyle name="Normal 2 2 2 14 2 3 3" xfId="16071" xr:uid="{00000000-0005-0000-0000-0000C73E0000}"/>
    <cellStyle name="Normal 2 2 2 14 2 3 3 2" xfId="16072" xr:uid="{00000000-0005-0000-0000-0000C83E0000}"/>
    <cellStyle name="Normal 2 2 2 14 2 3 3 2 2" xfId="16073" xr:uid="{00000000-0005-0000-0000-0000C93E0000}"/>
    <cellStyle name="Normal 2 2 2 14 2 3 3 3" xfId="16074" xr:uid="{00000000-0005-0000-0000-0000CA3E0000}"/>
    <cellStyle name="Normal 2 2 2 14 2 3 4" xfId="16075" xr:uid="{00000000-0005-0000-0000-0000CB3E0000}"/>
    <cellStyle name="Normal 2 2 2 14 2 3 4 2" xfId="16076" xr:uid="{00000000-0005-0000-0000-0000CC3E0000}"/>
    <cellStyle name="Normal 2 2 2 14 2 3 5" xfId="16077" xr:uid="{00000000-0005-0000-0000-0000CD3E0000}"/>
    <cellStyle name="Normal 2 2 2 14 2 4" xfId="16078" xr:uid="{00000000-0005-0000-0000-0000CE3E0000}"/>
    <cellStyle name="Normal 2 2 2 14 2 4 2" xfId="16079" xr:uid="{00000000-0005-0000-0000-0000CF3E0000}"/>
    <cellStyle name="Normal 2 2 2 14 2 4 2 2" xfId="16080" xr:uid="{00000000-0005-0000-0000-0000D03E0000}"/>
    <cellStyle name="Normal 2 2 2 14 2 4 2 2 2" xfId="16081" xr:uid="{00000000-0005-0000-0000-0000D13E0000}"/>
    <cellStyle name="Normal 2 2 2 14 2 4 2 3" xfId="16082" xr:uid="{00000000-0005-0000-0000-0000D23E0000}"/>
    <cellStyle name="Normal 2 2 2 14 2 4 3" xfId="16083" xr:uid="{00000000-0005-0000-0000-0000D33E0000}"/>
    <cellStyle name="Normal 2 2 2 14 2 4 3 2" xfId="16084" xr:uid="{00000000-0005-0000-0000-0000D43E0000}"/>
    <cellStyle name="Normal 2 2 2 14 2 4 4" xfId="16085" xr:uid="{00000000-0005-0000-0000-0000D53E0000}"/>
    <cellStyle name="Normal 2 2 2 14 2 5" xfId="16086" xr:uid="{00000000-0005-0000-0000-0000D63E0000}"/>
    <cellStyle name="Normal 2 2 2 14 2 5 2" xfId="16087" xr:uid="{00000000-0005-0000-0000-0000D73E0000}"/>
    <cellStyle name="Normal 2 2 2 14 2 5 2 2" xfId="16088" xr:uid="{00000000-0005-0000-0000-0000D83E0000}"/>
    <cellStyle name="Normal 2 2 2 14 2 5 3" xfId="16089" xr:uid="{00000000-0005-0000-0000-0000D93E0000}"/>
    <cellStyle name="Normal 2 2 2 14 2 6" xfId="16090" xr:uid="{00000000-0005-0000-0000-0000DA3E0000}"/>
    <cellStyle name="Normal 2 2 2 14 2 6 2" xfId="16091" xr:uid="{00000000-0005-0000-0000-0000DB3E0000}"/>
    <cellStyle name="Normal 2 2 2 14 2 7" xfId="16092" xr:uid="{00000000-0005-0000-0000-0000DC3E0000}"/>
    <cellStyle name="Normal 2 2 2 14 3" xfId="16093" xr:uid="{00000000-0005-0000-0000-0000DD3E0000}"/>
    <cellStyle name="Normal 2 2 2 14 3 2" xfId="16094" xr:uid="{00000000-0005-0000-0000-0000DE3E0000}"/>
    <cellStyle name="Normal 2 2 2 14 3 2 2" xfId="16095" xr:uid="{00000000-0005-0000-0000-0000DF3E0000}"/>
    <cellStyle name="Normal 2 2 2 14 3 2 2 2" xfId="16096" xr:uid="{00000000-0005-0000-0000-0000E03E0000}"/>
    <cellStyle name="Normal 2 2 2 14 3 2 2 2 2" xfId="16097" xr:uid="{00000000-0005-0000-0000-0000E13E0000}"/>
    <cellStyle name="Normal 2 2 2 14 3 2 2 2 2 2" xfId="16098" xr:uid="{00000000-0005-0000-0000-0000E23E0000}"/>
    <cellStyle name="Normal 2 2 2 14 3 2 2 2 2 2 2" xfId="16099" xr:uid="{00000000-0005-0000-0000-0000E33E0000}"/>
    <cellStyle name="Normal 2 2 2 14 3 2 2 2 2 3" xfId="16100" xr:uid="{00000000-0005-0000-0000-0000E43E0000}"/>
    <cellStyle name="Normal 2 2 2 14 3 2 2 2 3" xfId="16101" xr:uid="{00000000-0005-0000-0000-0000E53E0000}"/>
    <cellStyle name="Normal 2 2 2 14 3 2 2 2 3 2" xfId="16102" xr:uid="{00000000-0005-0000-0000-0000E63E0000}"/>
    <cellStyle name="Normal 2 2 2 14 3 2 2 2 4" xfId="16103" xr:uid="{00000000-0005-0000-0000-0000E73E0000}"/>
    <cellStyle name="Normal 2 2 2 14 3 2 2 3" xfId="16104" xr:uid="{00000000-0005-0000-0000-0000E83E0000}"/>
    <cellStyle name="Normal 2 2 2 14 3 2 2 3 2" xfId="16105" xr:uid="{00000000-0005-0000-0000-0000E93E0000}"/>
    <cellStyle name="Normal 2 2 2 14 3 2 2 3 2 2" xfId="16106" xr:uid="{00000000-0005-0000-0000-0000EA3E0000}"/>
    <cellStyle name="Normal 2 2 2 14 3 2 2 3 3" xfId="16107" xr:uid="{00000000-0005-0000-0000-0000EB3E0000}"/>
    <cellStyle name="Normal 2 2 2 14 3 2 2 4" xfId="16108" xr:uid="{00000000-0005-0000-0000-0000EC3E0000}"/>
    <cellStyle name="Normal 2 2 2 14 3 2 2 4 2" xfId="16109" xr:uid="{00000000-0005-0000-0000-0000ED3E0000}"/>
    <cellStyle name="Normal 2 2 2 14 3 2 2 5" xfId="16110" xr:uid="{00000000-0005-0000-0000-0000EE3E0000}"/>
    <cellStyle name="Normal 2 2 2 14 3 2 3" xfId="16111" xr:uid="{00000000-0005-0000-0000-0000EF3E0000}"/>
    <cellStyle name="Normal 2 2 2 14 3 2 3 2" xfId="16112" xr:uid="{00000000-0005-0000-0000-0000F03E0000}"/>
    <cellStyle name="Normal 2 2 2 14 3 2 3 2 2" xfId="16113" xr:uid="{00000000-0005-0000-0000-0000F13E0000}"/>
    <cellStyle name="Normal 2 2 2 14 3 2 3 2 2 2" xfId="16114" xr:uid="{00000000-0005-0000-0000-0000F23E0000}"/>
    <cellStyle name="Normal 2 2 2 14 3 2 3 2 3" xfId="16115" xr:uid="{00000000-0005-0000-0000-0000F33E0000}"/>
    <cellStyle name="Normal 2 2 2 14 3 2 3 3" xfId="16116" xr:uid="{00000000-0005-0000-0000-0000F43E0000}"/>
    <cellStyle name="Normal 2 2 2 14 3 2 3 3 2" xfId="16117" xr:uid="{00000000-0005-0000-0000-0000F53E0000}"/>
    <cellStyle name="Normal 2 2 2 14 3 2 3 4" xfId="16118" xr:uid="{00000000-0005-0000-0000-0000F63E0000}"/>
    <cellStyle name="Normal 2 2 2 14 3 2 4" xfId="16119" xr:uid="{00000000-0005-0000-0000-0000F73E0000}"/>
    <cellStyle name="Normal 2 2 2 14 3 2 4 2" xfId="16120" xr:uid="{00000000-0005-0000-0000-0000F83E0000}"/>
    <cellStyle name="Normal 2 2 2 14 3 2 4 2 2" xfId="16121" xr:uid="{00000000-0005-0000-0000-0000F93E0000}"/>
    <cellStyle name="Normal 2 2 2 14 3 2 4 3" xfId="16122" xr:uid="{00000000-0005-0000-0000-0000FA3E0000}"/>
    <cellStyle name="Normal 2 2 2 14 3 2 5" xfId="16123" xr:uid="{00000000-0005-0000-0000-0000FB3E0000}"/>
    <cellStyle name="Normal 2 2 2 14 3 2 5 2" xfId="16124" xr:uid="{00000000-0005-0000-0000-0000FC3E0000}"/>
    <cellStyle name="Normal 2 2 2 14 3 2 6" xfId="16125" xr:uid="{00000000-0005-0000-0000-0000FD3E0000}"/>
    <cellStyle name="Normal 2 2 2 14 3 3" xfId="16126" xr:uid="{00000000-0005-0000-0000-0000FE3E0000}"/>
    <cellStyle name="Normal 2 2 2 14 3 3 2" xfId="16127" xr:uid="{00000000-0005-0000-0000-0000FF3E0000}"/>
    <cellStyle name="Normal 2 2 2 14 3 3 2 2" xfId="16128" xr:uid="{00000000-0005-0000-0000-0000003F0000}"/>
    <cellStyle name="Normal 2 2 2 14 3 3 2 2 2" xfId="16129" xr:uid="{00000000-0005-0000-0000-0000013F0000}"/>
    <cellStyle name="Normal 2 2 2 14 3 3 2 2 2 2" xfId="16130" xr:uid="{00000000-0005-0000-0000-0000023F0000}"/>
    <cellStyle name="Normal 2 2 2 14 3 3 2 2 3" xfId="16131" xr:uid="{00000000-0005-0000-0000-0000033F0000}"/>
    <cellStyle name="Normal 2 2 2 14 3 3 2 3" xfId="16132" xr:uid="{00000000-0005-0000-0000-0000043F0000}"/>
    <cellStyle name="Normal 2 2 2 14 3 3 2 3 2" xfId="16133" xr:uid="{00000000-0005-0000-0000-0000053F0000}"/>
    <cellStyle name="Normal 2 2 2 14 3 3 2 4" xfId="16134" xr:uid="{00000000-0005-0000-0000-0000063F0000}"/>
    <cellStyle name="Normal 2 2 2 14 3 3 3" xfId="16135" xr:uid="{00000000-0005-0000-0000-0000073F0000}"/>
    <cellStyle name="Normal 2 2 2 14 3 3 3 2" xfId="16136" xr:uid="{00000000-0005-0000-0000-0000083F0000}"/>
    <cellStyle name="Normal 2 2 2 14 3 3 3 2 2" xfId="16137" xr:uid="{00000000-0005-0000-0000-0000093F0000}"/>
    <cellStyle name="Normal 2 2 2 14 3 3 3 3" xfId="16138" xr:uid="{00000000-0005-0000-0000-00000A3F0000}"/>
    <cellStyle name="Normal 2 2 2 14 3 3 4" xfId="16139" xr:uid="{00000000-0005-0000-0000-00000B3F0000}"/>
    <cellStyle name="Normal 2 2 2 14 3 3 4 2" xfId="16140" xr:uid="{00000000-0005-0000-0000-00000C3F0000}"/>
    <cellStyle name="Normal 2 2 2 14 3 3 5" xfId="16141" xr:uid="{00000000-0005-0000-0000-00000D3F0000}"/>
    <cellStyle name="Normal 2 2 2 14 3 4" xfId="16142" xr:uid="{00000000-0005-0000-0000-00000E3F0000}"/>
    <cellStyle name="Normal 2 2 2 14 3 4 2" xfId="16143" xr:uid="{00000000-0005-0000-0000-00000F3F0000}"/>
    <cellStyle name="Normal 2 2 2 14 3 4 2 2" xfId="16144" xr:uid="{00000000-0005-0000-0000-0000103F0000}"/>
    <cellStyle name="Normal 2 2 2 14 3 4 2 2 2" xfId="16145" xr:uid="{00000000-0005-0000-0000-0000113F0000}"/>
    <cellStyle name="Normal 2 2 2 14 3 4 2 3" xfId="16146" xr:uid="{00000000-0005-0000-0000-0000123F0000}"/>
    <cellStyle name="Normal 2 2 2 14 3 4 3" xfId="16147" xr:uid="{00000000-0005-0000-0000-0000133F0000}"/>
    <cellStyle name="Normal 2 2 2 14 3 4 3 2" xfId="16148" xr:uid="{00000000-0005-0000-0000-0000143F0000}"/>
    <cellStyle name="Normal 2 2 2 14 3 4 4" xfId="16149" xr:uid="{00000000-0005-0000-0000-0000153F0000}"/>
    <cellStyle name="Normal 2 2 2 14 3 5" xfId="16150" xr:uid="{00000000-0005-0000-0000-0000163F0000}"/>
    <cellStyle name="Normal 2 2 2 14 3 5 2" xfId="16151" xr:uid="{00000000-0005-0000-0000-0000173F0000}"/>
    <cellStyle name="Normal 2 2 2 14 3 5 2 2" xfId="16152" xr:uid="{00000000-0005-0000-0000-0000183F0000}"/>
    <cellStyle name="Normal 2 2 2 14 3 5 3" xfId="16153" xr:uid="{00000000-0005-0000-0000-0000193F0000}"/>
    <cellStyle name="Normal 2 2 2 14 3 6" xfId="16154" xr:uid="{00000000-0005-0000-0000-00001A3F0000}"/>
    <cellStyle name="Normal 2 2 2 14 3 6 2" xfId="16155" xr:uid="{00000000-0005-0000-0000-00001B3F0000}"/>
    <cellStyle name="Normal 2 2 2 14 3 7" xfId="16156" xr:uid="{00000000-0005-0000-0000-00001C3F0000}"/>
    <cellStyle name="Normal 2 2 2 14 4" xfId="16157" xr:uid="{00000000-0005-0000-0000-00001D3F0000}"/>
    <cellStyle name="Normal 2 2 2 14 4 2" xfId="16158" xr:uid="{00000000-0005-0000-0000-00001E3F0000}"/>
    <cellStyle name="Normal 2 2 2 14 4 2 2" xfId="16159" xr:uid="{00000000-0005-0000-0000-00001F3F0000}"/>
    <cellStyle name="Normal 2 2 2 14 4 2 2 2" xfId="16160" xr:uid="{00000000-0005-0000-0000-0000203F0000}"/>
    <cellStyle name="Normal 2 2 2 14 4 2 2 2 2" xfId="16161" xr:uid="{00000000-0005-0000-0000-0000213F0000}"/>
    <cellStyle name="Normal 2 2 2 14 4 2 2 2 2 2" xfId="16162" xr:uid="{00000000-0005-0000-0000-0000223F0000}"/>
    <cellStyle name="Normal 2 2 2 14 4 2 2 2 3" xfId="16163" xr:uid="{00000000-0005-0000-0000-0000233F0000}"/>
    <cellStyle name="Normal 2 2 2 14 4 2 2 3" xfId="16164" xr:uid="{00000000-0005-0000-0000-0000243F0000}"/>
    <cellStyle name="Normal 2 2 2 14 4 2 2 3 2" xfId="16165" xr:uid="{00000000-0005-0000-0000-0000253F0000}"/>
    <cellStyle name="Normal 2 2 2 14 4 2 2 4" xfId="16166" xr:uid="{00000000-0005-0000-0000-0000263F0000}"/>
    <cellStyle name="Normal 2 2 2 14 4 2 3" xfId="16167" xr:uid="{00000000-0005-0000-0000-0000273F0000}"/>
    <cellStyle name="Normal 2 2 2 14 4 2 3 2" xfId="16168" xr:uid="{00000000-0005-0000-0000-0000283F0000}"/>
    <cellStyle name="Normal 2 2 2 14 4 2 3 2 2" xfId="16169" xr:uid="{00000000-0005-0000-0000-0000293F0000}"/>
    <cellStyle name="Normal 2 2 2 14 4 2 3 3" xfId="16170" xr:uid="{00000000-0005-0000-0000-00002A3F0000}"/>
    <cellStyle name="Normal 2 2 2 14 4 2 4" xfId="16171" xr:uid="{00000000-0005-0000-0000-00002B3F0000}"/>
    <cellStyle name="Normal 2 2 2 14 4 2 4 2" xfId="16172" xr:uid="{00000000-0005-0000-0000-00002C3F0000}"/>
    <cellStyle name="Normal 2 2 2 14 4 2 5" xfId="16173" xr:uid="{00000000-0005-0000-0000-00002D3F0000}"/>
    <cellStyle name="Normal 2 2 2 14 4 3" xfId="16174" xr:uid="{00000000-0005-0000-0000-00002E3F0000}"/>
    <cellStyle name="Normal 2 2 2 14 4 3 2" xfId="16175" xr:uid="{00000000-0005-0000-0000-00002F3F0000}"/>
    <cellStyle name="Normal 2 2 2 14 4 3 2 2" xfId="16176" xr:uid="{00000000-0005-0000-0000-0000303F0000}"/>
    <cellStyle name="Normal 2 2 2 14 4 3 2 2 2" xfId="16177" xr:uid="{00000000-0005-0000-0000-0000313F0000}"/>
    <cellStyle name="Normal 2 2 2 14 4 3 2 3" xfId="16178" xr:uid="{00000000-0005-0000-0000-0000323F0000}"/>
    <cellStyle name="Normal 2 2 2 14 4 3 3" xfId="16179" xr:uid="{00000000-0005-0000-0000-0000333F0000}"/>
    <cellStyle name="Normal 2 2 2 14 4 3 3 2" xfId="16180" xr:uid="{00000000-0005-0000-0000-0000343F0000}"/>
    <cellStyle name="Normal 2 2 2 14 4 3 4" xfId="16181" xr:uid="{00000000-0005-0000-0000-0000353F0000}"/>
    <cellStyle name="Normal 2 2 2 14 4 4" xfId="16182" xr:uid="{00000000-0005-0000-0000-0000363F0000}"/>
    <cellStyle name="Normal 2 2 2 14 4 4 2" xfId="16183" xr:uid="{00000000-0005-0000-0000-0000373F0000}"/>
    <cellStyle name="Normal 2 2 2 14 4 4 2 2" xfId="16184" xr:uid="{00000000-0005-0000-0000-0000383F0000}"/>
    <cellStyle name="Normal 2 2 2 14 4 4 3" xfId="16185" xr:uid="{00000000-0005-0000-0000-0000393F0000}"/>
    <cellStyle name="Normal 2 2 2 14 4 5" xfId="16186" xr:uid="{00000000-0005-0000-0000-00003A3F0000}"/>
    <cellStyle name="Normal 2 2 2 14 4 5 2" xfId="16187" xr:uid="{00000000-0005-0000-0000-00003B3F0000}"/>
    <cellStyle name="Normal 2 2 2 14 4 6" xfId="16188" xr:uid="{00000000-0005-0000-0000-00003C3F0000}"/>
    <cellStyle name="Normal 2 2 2 14 5" xfId="16189" xr:uid="{00000000-0005-0000-0000-00003D3F0000}"/>
    <cellStyle name="Normal 2 2 2 14 5 2" xfId="16190" xr:uid="{00000000-0005-0000-0000-00003E3F0000}"/>
    <cellStyle name="Normal 2 2 2 14 5 2 2" xfId="16191" xr:uid="{00000000-0005-0000-0000-00003F3F0000}"/>
    <cellStyle name="Normal 2 2 2 14 5 2 2 2" xfId="16192" xr:uid="{00000000-0005-0000-0000-0000403F0000}"/>
    <cellStyle name="Normal 2 2 2 14 5 2 2 2 2" xfId="16193" xr:uid="{00000000-0005-0000-0000-0000413F0000}"/>
    <cellStyle name="Normal 2 2 2 14 5 2 2 3" xfId="16194" xr:uid="{00000000-0005-0000-0000-0000423F0000}"/>
    <cellStyle name="Normal 2 2 2 14 5 2 3" xfId="16195" xr:uid="{00000000-0005-0000-0000-0000433F0000}"/>
    <cellStyle name="Normal 2 2 2 14 5 2 3 2" xfId="16196" xr:uid="{00000000-0005-0000-0000-0000443F0000}"/>
    <cellStyle name="Normal 2 2 2 14 5 2 4" xfId="16197" xr:uid="{00000000-0005-0000-0000-0000453F0000}"/>
    <cellStyle name="Normal 2 2 2 14 5 3" xfId="16198" xr:uid="{00000000-0005-0000-0000-0000463F0000}"/>
    <cellStyle name="Normal 2 2 2 14 5 3 2" xfId="16199" xr:uid="{00000000-0005-0000-0000-0000473F0000}"/>
    <cellStyle name="Normal 2 2 2 14 5 3 2 2" xfId="16200" xr:uid="{00000000-0005-0000-0000-0000483F0000}"/>
    <cellStyle name="Normal 2 2 2 14 5 3 3" xfId="16201" xr:uid="{00000000-0005-0000-0000-0000493F0000}"/>
    <cellStyle name="Normal 2 2 2 14 5 4" xfId="16202" xr:uid="{00000000-0005-0000-0000-00004A3F0000}"/>
    <cellStyle name="Normal 2 2 2 14 5 4 2" xfId="16203" xr:uid="{00000000-0005-0000-0000-00004B3F0000}"/>
    <cellStyle name="Normal 2 2 2 14 5 5" xfId="16204" xr:uid="{00000000-0005-0000-0000-00004C3F0000}"/>
    <cellStyle name="Normal 2 2 2 14 6" xfId="16205" xr:uid="{00000000-0005-0000-0000-00004D3F0000}"/>
    <cellStyle name="Normal 2 2 2 14 6 2" xfId="16206" xr:uid="{00000000-0005-0000-0000-00004E3F0000}"/>
    <cellStyle name="Normal 2 2 2 14 6 2 2" xfId="16207" xr:uid="{00000000-0005-0000-0000-00004F3F0000}"/>
    <cellStyle name="Normal 2 2 2 14 6 2 2 2" xfId="16208" xr:uid="{00000000-0005-0000-0000-0000503F0000}"/>
    <cellStyle name="Normal 2 2 2 14 6 2 3" xfId="16209" xr:uid="{00000000-0005-0000-0000-0000513F0000}"/>
    <cellStyle name="Normal 2 2 2 14 6 3" xfId="16210" xr:uid="{00000000-0005-0000-0000-0000523F0000}"/>
    <cellStyle name="Normal 2 2 2 14 6 3 2" xfId="16211" xr:uid="{00000000-0005-0000-0000-0000533F0000}"/>
    <cellStyle name="Normal 2 2 2 14 6 4" xfId="16212" xr:uid="{00000000-0005-0000-0000-0000543F0000}"/>
    <cellStyle name="Normal 2 2 2 14 7" xfId="16213" xr:uid="{00000000-0005-0000-0000-0000553F0000}"/>
    <cellStyle name="Normal 2 2 2 14 7 2" xfId="16214" xr:uid="{00000000-0005-0000-0000-0000563F0000}"/>
    <cellStyle name="Normal 2 2 2 14 7 2 2" xfId="16215" xr:uid="{00000000-0005-0000-0000-0000573F0000}"/>
    <cellStyle name="Normal 2 2 2 14 7 3" xfId="16216" xr:uid="{00000000-0005-0000-0000-0000583F0000}"/>
    <cellStyle name="Normal 2 2 2 14 8" xfId="16217" xr:uid="{00000000-0005-0000-0000-0000593F0000}"/>
    <cellStyle name="Normal 2 2 2 14 8 2" xfId="16218" xr:uid="{00000000-0005-0000-0000-00005A3F0000}"/>
    <cellStyle name="Normal 2 2 2 14 9" xfId="16219" xr:uid="{00000000-0005-0000-0000-00005B3F0000}"/>
    <cellStyle name="Normal 2 2 2 15" xfId="16220" xr:uid="{00000000-0005-0000-0000-00005C3F0000}"/>
    <cellStyle name="Normal 2 2 2 15 2" xfId="16221" xr:uid="{00000000-0005-0000-0000-00005D3F0000}"/>
    <cellStyle name="Normal 2 2 2 15 2 2" xfId="16222" xr:uid="{00000000-0005-0000-0000-00005E3F0000}"/>
    <cellStyle name="Normal 2 2 2 15 2 2 2" xfId="16223" xr:uid="{00000000-0005-0000-0000-00005F3F0000}"/>
    <cellStyle name="Normal 2 2 2 15 2 2 2 2" xfId="16224" xr:uid="{00000000-0005-0000-0000-0000603F0000}"/>
    <cellStyle name="Normal 2 2 2 15 2 2 2 2 2" xfId="16225" xr:uid="{00000000-0005-0000-0000-0000613F0000}"/>
    <cellStyle name="Normal 2 2 2 15 2 2 2 2 2 2" xfId="16226" xr:uid="{00000000-0005-0000-0000-0000623F0000}"/>
    <cellStyle name="Normal 2 2 2 15 2 2 2 2 2 2 2" xfId="16227" xr:uid="{00000000-0005-0000-0000-0000633F0000}"/>
    <cellStyle name="Normal 2 2 2 15 2 2 2 2 2 3" xfId="16228" xr:uid="{00000000-0005-0000-0000-0000643F0000}"/>
    <cellStyle name="Normal 2 2 2 15 2 2 2 2 3" xfId="16229" xr:uid="{00000000-0005-0000-0000-0000653F0000}"/>
    <cellStyle name="Normal 2 2 2 15 2 2 2 2 3 2" xfId="16230" xr:uid="{00000000-0005-0000-0000-0000663F0000}"/>
    <cellStyle name="Normal 2 2 2 15 2 2 2 2 4" xfId="16231" xr:uid="{00000000-0005-0000-0000-0000673F0000}"/>
    <cellStyle name="Normal 2 2 2 15 2 2 2 3" xfId="16232" xr:uid="{00000000-0005-0000-0000-0000683F0000}"/>
    <cellStyle name="Normal 2 2 2 15 2 2 2 3 2" xfId="16233" xr:uid="{00000000-0005-0000-0000-0000693F0000}"/>
    <cellStyle name="Normal 2 2 2 15 2 2 2 3 2 2" xfId="16234" xr:uid="{00000000-0005-0000-0000-00006A3F0000}"/>
    <cellStyle name="Normal 2 2 2 15 2 2 2 3 3" xfId="16235" xr:uid="{00000000-0005-0000-0000-00006B3F0000}"/>
    <cellStyle name="Normal 2 2 2 15 2 2 2 4" xfId="16236" xr:uid="{00000000-0005-0000-0000-00006C3F0000}"/>
    <cellStyle name="Normal 2 2 2 15 2 2 2 4 2" xfId="16237" xr:uid="{00000000-0005-0000-0000-00006D3F0000}"/>
    <cellStyle name="Normal 2 2 2 15 2 2 2 5" xfId="16238" xr:uid="{00000000-0005-0000-0000-00006E3F0000}"/>
    <cellStyle name="Normal 2 2 2 15 2 2 3" xfId="16239" xr:uid="{00000000-0005-0000-0000-00006F3F0000}"/>
    <cellStyle name="Normal 2 2 2 15 2 2 3 2" xfId="16240" xr:uid="{00000000-0005-0000-0000-0000703F0000}"/>
    <cellStyle name="Normal 2 2 2 15 2 2 3 2 2" xfId="16241" xr:uid="{00000000-0005-0000-0000-0000713F0000}"/>
    <cellStyle name="Normal 2 2 2 15 2 2 3 2 2 2" xfId="16242" xr:uid="{00000000-0005-0000-0000-0000723F0000}"/>
    <cellStyle name="Normal 2 2 2 15 2 2 3 2 3" xfId="16243" xr:uid="{00000000-0005-0000-0000-0000733F0000}"/>
    <cellStyle name="Normal 2 2 2 15 2 2 3 3" xfId="16244" xr:uid="{00000000-0005-0000-0000-0000743F0000}"/>
    <cellStyle name="Normal 2 2 2 15 2 2 3 3 2" xfId="16245" xr:uid="{00000000-0005-0000-0000-0000753F0000}"/>
    <cellStyle name="Normal 2 2 2 15 2 2 3 4" xfId="16246" xr:uid="{00000000-0005-0000-0000-0000763F0000}"/>
    <cellStyle name="Normal 2 2 2 15 2 2 4" xfId="16247" xr:uid="{00000000-0005-0000-0000-0000773F0000}"/>
    <cellStyle name="Normal 2 2 2 15 2 2 4 2" xfId="16248" xr:uid="{00000000-0005-0000-0000-0000783F0000}"/>
    <cellStyle name="Normal 2 2 2 15 2 2 4 2 2" xfId="16249" xr:uid="{00000000-0005-0000-0000-0000793F0000}"/>
    <cellStyle name="Normal 2 2 2 15 2 2 4 3" xfId="16250" xr:uid="{00000000-0005-0000-0000-00007A3F0000}"/>
    <cellStyle name="Normal 2 2 2 15 2 2 5" xfId="16251" xr:uid="{00000000-0005-0000-0000-00007B3F0000}"/>
    <cellStyle name="Normal 2 2 2 15 2 2 5 2" xfId="16252" xr:uid="{00000000-0005-0000-0000-00007C3F0000}"/>
    <cellStyle name="Normal 2 2 2 15 2 2 6" xfId="16253" xr:uid="{00000000-0005-0000-0000-00007D3F0000}"/>
    <cellStyle name="Normal 2 2 2 15 2 3" xfId="16254" xr:uid="{00000000-0005-0000-0000-00007E3F0000}"/>
    <cellStyle name="Normal 2 2 2 15 2 3 2" xfId="16255" xr:uid="{00000000-0005-0000-0000-00007F3F0000}"/>
    <cellStyle name="Normal 2 2 2 15 2 3 2 2" xfId="16256" xr:uid="{00000000-0005-0000-0000-0000803F0000}"/>
    <cellStyle name="Normal 2 2 2 15 2 3 2 2 2" xfId="16257" xr:uid="{00000000-0005-0000-0000-0000813F0000}"/>
    <cellStyle name="Normal 2 2 2 15 2 3 2 2 2 2" xfId="16258" xr:uid="{00000000-0005-0000-0000-0000823F0000}"/>
    <cellStyle name="Normal 2 2 2 15 2 3 2 2 3" xfId="16259" xr:uid="{00000000-0005-0000-0000-0000833F0000}"/>
    <cellStyle name="Normal 2 2 2 15 2 3 2 3" xfId="16260" xr:uid="{00000000-0005-0000-0000-0000843F0000}"/>
    <cellStyle name="Normal 2 2 2 15 2 3 2 3 2" xfId="16261" xr:uid="{00000000-0005-0000-0000-0000853F0000}"/>
    <cellStyle name="Normal 2 2 2 15 2 3 2 4" xfId="16262" xr:uid="{00000000-0005-0000-0000-0000863F0000}"/>
    <cellStyle name="Normal 2 2 2 15 2 3 3" xfId="16263" xr:uid="{00000000-0005-0000-0000-0000873F0000}"/>
    <cellStyle name="Normal 2 2 2 15 2 3 3 2" xfId="16264" xr:uid="{00000000-0005-0000-0000-0000883F0000}"/>
    <cellStyle name="Normal 2 2 2 15 2 3 3 2 2" xfId="16265" xr:uid="{00000000-0005-0000-0000-0000893F0000}"/>
    <cellStyle name="Normal 2 2 2 15 2 3 3 3" xfId="16266" xr:uid="{00000000-0005-0000-0000-00008A3F0000}"/>
    <cellStyle name="Normal 2 2 2 15 2 3 4" xfId="16267" xr:uid="{00000000-0005-0000-0000-00008B3F0000}"/>
    <cellStyle name="Normal 2 2 2 15 2 3 4 2" xfId="16268" xr:uid="{00000000-0005-0000-0000-00008C3F0000}"/>
    <cellStyle name="Normal 2 2 2 15 2 3 5" xfId="16269" xr:uid="{00000000-0005-0000-0000-00008D3F0000}"/>
    <cellStyle name="Normal 2 2 2 15 2 4" xfId="16270" xr:uid="{00000000-0005-0000-0000-00008E3F0000}"/>
    <cellStyle name="Normal 2 2 2 15 2 4 2" xfId="16271" xr:uid="{00000000-0005-0000-0000-00008F3F0000}"/>
    <cellStyle name="Normal 2 2 2 15 2 4 2 2" xfId="16272" xr:uid="{00000000-0005-0000-0000-0000903F0000}"/>
    <cellStyle name="Normal 2 2 2 15 2 4 2 2 2" xfId="16273" xr:uid="{00000000-0005-0000-0000-0000913F0000}"/>
    <cellStyle name="Normal 2 2 2 15 2 4 2 3" xfId="16274" xr:uid="{00000000-0005-0000-0000-0000923F0000}"/>
    <cellStyle name="Normal 2 2 2 15 2 4 3" xfId="16275" xr:uid="{00000000-0005-0000-0000-0000933F0000}"/>
    <cellStyle name="Normal 2 2 2 15 2 4 3 2" xfId="16276" xr:uid="{00000000-0005-0000-0000-0000943F0000}"/>
    <cellStyle name="Normal 2 2 2 15 2 4 4" xfId="16277" xr:uid="{00000000-0005-0000-0000-0000953F0000}"/>
    <cellStyle name="Normal 2 2 2 15 2 5" xfId="16278" xr:uid="{00000000-0005-0000-0000-0000963F0000}"/>
    <cellStyle name="Normal 2 2 2 15 2 5 2" xfId="16279" xr:uid="{00000000-0005-0000-0000-0000973F0000}"/>
    <cellStyle name="Normal 2 2 2 15 2 5 2 2" xfId="16280" xr:uid="{00000000-0005-0000-0000-0000983F0000}"/>
    <cellStyle name="Normal 2 2 2 15 2 5 3" xfId="16281" xr:uid="{00000000-0005-0000-0000-0000993F0000}"/>
    <cellStyle name="Normal 2 2 2 15 2 6" xfId="16282" xr:uid="{00000000-0005-0000-0000-00009A3F0000}"/>
    <cellStyle name="Normal 2 2 2 15 2 6 2" xfId="16283" xr:uid="{00000000-0005-0000-0000-00009B3F0000}"/>
    <cellStyle name="Normal 2 2 2 15 2 7" xfId="16284" xr:uid="{00000000-0005-0000-0000-00009C3F0000}"/>
    <cellStyle name="Normal 2 2 2 15 3" xfId="16285" xr:uid="{00000000-0005-0000-0000-00009D3F0000}"/>
    <cellStyle name="Normal 2 2 2 15 3 2" xfId="16286" xr:uid="{00000000-0005-0000-0000-00009E3F0000}"/>
    <cellStyle name="Normal 2 2 2 15 3 2 2" xfId="16287" xr:uid="{00000000-0005-0000-0000-00009F3F0000}"/>
    <cellStyle name="Normal 2 2 2 15 3 2 2 2" xfId="16288" xr:uid="{00000000-0005-0000-0000-0000A03F0000}"/>
    <cellStyle name="Normal 2 2 2 15 3 2 2 2 2" xfId="16289" xr:uid="{00000000-0005-0000-0000-0000A13F0000}"/>
    <cellStyle name="Normal 2 2 2 15 3 2 2 2 2 2" xfId="16290" xr:uid="{00000000-0005-0000-0000-0000A23F0000}"/>
    <cellStyle name="Normal 2 2 2 15 3 2 2 2 2 2 2" xfId="16291" xr:uid="{00000000-0005-0000-0000-0000A33F0000}"/>
    <cellStyle name="Normal 2 2 2 15 3 2 2 2 2 3" xfId="16292" xr:uid="{00000000-0005-0000-0000-0000A43F0000}"/>
    <cellStyle name="Normal 2 2 2 15 3 2 2 2 3" xfId="16293" xr:uid="{00000000-0005-0000-0000-0000A53F0000}"/>
    <cellStyle name="Normal 2 2 2 15 3 2 2 2 3 2" xfId="16294" xr:uid="{00000000-0005-0000-0000-0000A63F0000}"/>
    <cellStyle name="Normal 2 2 2 15 3 2 2 2 4" xfId="16295" xr:uid="{00000000-0005-0000-0000-0000A73F0000}"/>
    <cellStyle name="Normal 2 2 2 15 3 2 2 3" xfId="16296" xr:uid="{00000000-0005-0000-0000-0000A83F0000}"/>
    <cellStyle name="Normal 2 2 2 15 3 2 2 3 2" xfId="16297" xr:uid="{00000000-0005-0000-0000-0000A93F0000}"/>
    <cellStyle name="Normal 2 2 2 15 3 2 2 3 2 2" xfId="16298" xr:uid="{00000000-0005-0000-0000-0000AA3F0000}"/>
    <cellStyle name="Normal 2 2 2 15 3 2 2 3 3" xfId="16299" xr:uid="{00000000-0005-0000-0000-0000AB3F0000}"/>
    <cellStyle name="Normal 2 2 2 15 3 2 2 4" xfId="16300" xr:uid="{00000000-0005-0000-0000-0000AC3F0000}"/>
    <cellStyle name="Normal 2 2 2 15 3 2 2 4 2" xfId="16301" xr:uid="{00000000-0005-0000-0000-0000AD3F0000}"/>
    <cellStyle name="Normal 2 2 2 15 3 2 2 5" xfId="16302" xr:uid="{00000000-0005-0000-0000-0000AE3F0000}"/>
    <cellStyle name="Normal 2 2 2 15 3 2 3" xfId="16303" xr:uid="{00000000-0005-0000-0000-0000AF3F0000}"/>
    <cellStyle name="Normal 2 2 2 15 3 2 3 2" xfId="16304" xr:uid="{00000000-0005-0000-0000-0000B03F0000}"/>
    <cellStyle name="Normal 2 2 2 15 3 2 3 2 2" xfId="16305" xr:uid="{00000000-0005-0000-0000-0000B13F0000}"/>
    <cellStyle name="Normal 2 2 2 15 3 2 3 2 2 2" xfId="16306" xr:uid="{00000000-0005-0000-0000-0000B23F0000}"/>
    <cellStyle name="Normal 2 2 2 15 3 2 3 2 3" xfId="16307" xr:uid="{00000000-0005-0000-0000-0000B33F0000}"/>
    <cellStyle name="Normal 2 2 2 15 3 2 3 3" xfId="16308" xr:uid="{00000000-0005-0000-0000-0000B43F0000}"/>
    <cellStyle name="Normal 2 2 2 15 3 2 3 3 2" xfId="16309" xr:uid="{00000000-0005-0000-0000-0000B53F0000}"/>
    <cellStyle name="Normal 2 2 2 15 3 2 3 4" xfId="16310" xr:uid="{00000000-0005-0000-0000-0000B63F0000}"/>
    <cellStyle name="Normal 2 2 2 15 3 2 4" xfId="16311" xr:uid="{00000000-0005-0000-0000-0000B73F0000}"/>
    <cellStyle name="Normal 2 2 2 15 3 2 4 2" xfId="16312" xr:uid="{00000000-0005-0000-0000-0000B83F0000}"/>
    <cellStyle name="Normal 2 2 2 15 3 2 4 2 2" xfId="16313" xr:uid="{00000000-0005-0000-0000-0000B93F0000}"/>
    <cellStyle name="Normal 2 2 2 15 3 2 4 3" xfId="16314" xr:uid="{00000000-0005-0000-0000-0000BA3F0000}"/>
    <cellStyle name="Normal 2 2 2 15 3 2 5" xfId="16315" xr:uid="{00000000-0005-0000-0000-0000BB3F0000}"/>
    <cellStyle name="Normal 2 2 2 15 3 2 5 2" xfId="16316" xr:uid="{00000000-0005-0000-0000-0000BC3F0000}"/>
    <cellStyle name="Normal 2 2 2 15 3 2 6" xfId="16317" xr:uid="{00000000-0005-0000-0000-0000BD3F0000}"/>
    <cellStyle name="Normal 2 2 2 15 3 3" xfId="16318" xr:uid="{00000000-0005-0000-0000-0000BE3F0000}"/>
    <cellStyle name="Normal 2 2 2 15 3 3 2" xfId="16319" xr:uid="{00000000-0005-0000-0000-0000BF3F0000}"/>
    <cellStyle name="Normal 2 2 2 15 3 3 2 2" xfId="16320" xr:uid="{00000000-0005-0000-0000-0000C03F0000}"/>
    <cellStyle name="Normal 2 2 2 15 3 3 2 2 2" xfId="16321" xr:uid="{00000000-0005-0000-0000-0000C13F0000}"/>
    <cellStyle name="Normal 2 2 2 15 3 3 2 2 2 2" xfId="16322" xr:uid="{00000000-0005-0000-0000-0000C23F0000}"/>
    <cellStyle name="Normal 2 2 2 15 3 3 2 2 3" xfId="16323" xr:uid="{00000000-0005-0000-0000-0000C33F0000}"/>
    <cellStyle name="Normal 2 2 2 15 3 3 2 3" xfId="16324" xr:uid="{00000000-0005-0000-0000-0000C43F0000}"/>
    <cellStyle name="Normal 2 2 2 15 3 3 2 3 2" xfId="16325" xr:uid="{00000000-0005-0000-0000-0000C53F0000}"/>
    <cellStyle name="Normal 2 2 2 15 3 3 2 4" xfId="16326" xr:uid="{00000000-0005-0000-0000-0000C63F0000}"/>
    <cellStyle name="Normal 2 2 2 15 3 3 3" xfId="16327" xr:uid="{00000000-0005-0000-0000-0000C73F0000}"/>
    <cellStyle name="Normal 2 2 2 15 3 3 3 2" xfId="16328" xr:uid="{00000000-0005-0000-0000-0000C83F0000}"/>
    <cellStyle name="Normal 2 2 2 15 3 3 3 2 2" xfId="16329" xr:uid="{00000000-0005-0000-0000-0000C93F0000}"/>
    <cellStyle name="Normal 2 2 2 15 3 3 3 3" xfId="16330" xr:uid="{00000000-0005-0000-0000-0000CA3F0000}"/>
    <cellStyle name="Normal 2 2 2 15 3 3 4" xfId="16331" xr:uid="{00000000-0005-0000-0000-0000CB3F0000}"/>
    <cellStyle name="Normal 2 2 2 15 3 3 4 2" xfId="16332" xr:uid="{00000000-0005-0000-0000-0000CC3F0000}"/>
    <cellStyle name="Normal 2 2 2 15 3 3 5" xfId="16333" xr:uid="{00000000-0005-0000-0000-0000CD3F0000}"/>
    <cellStyle name="Normal 2 2 2 15 3 4" xfId="16334" xr:uid="{00000000-0005-0000-0000-0000CE3F0000}"/>
    <cellStyle name="Normal 2 2 2 15 3 4 2" xfId="16335" xr:uid="{00000000-0005-0000-0000-0000CF3F0000}"/>
    <cellStyle name="Normal 2 2 2 15 3 4 2 2" xfId="16336" xr:uid="{00000000-0005-0000-0000-0000D03F0000}"/>
    <cellStyle name="Normal 2 2 2 15 3 4 2 2 2" xfId="16337" xr:uid="{00000000-0005-0000-0000-0000D13F0000}"/>
    <cellStyle name="Normal 2 2 2 15 3 4 2 3" xfId="16338" xr:uid="{00000000-0005-0000-0000-0000D23F0000}"/>
    <cellStyle name="Normal 2 2 2 15 3 4 3" xfId="16339" xr:uid="{00000000-0005-0000-0000-0000D33F0000}"/>
    <cellStyle name="Normal 2 2 2 15 3 4 3 2" xfId="16340" xr:uid="{00000000-0005-0000-0000-0000D43F0000}"/>
    <cellStyle name="Normal 2 2 2 15 3 4 4" xfId="16341" xr:uid="{00000000-0005-0000-0000-0000D53F0000}"/>
    <cellStyle name="Normal 2 2 2 15 3 5" xfId="16342" xr:uid="{00000000-0005-0000-0000-0000D63F0000}"/>
    <cellStyle name="Normal 2 2 2 15 3 5 2" xfId="16343" xr:uid="{00000000-0005-0000-0000-0000D73F0000}"/>
    <cellStyle name="Normal 2 2 2 15 3 5 2 2" xfId="16344" xr:uid="{00000000-0005-0000-0000-0000D83F0000}"/>
    <cellStyle name="Normal 2 2 2 15 3 5 3" xfId="16345" xr:uid="{00000000-0005-0000-0000-0000D93F0000}"/>
    <cellStyle name="Normal 2 2 2 15 3 6" xfId="16346" xr:uid="{00000000-0005-0000-0000-0000DA3F0000}"/>
    <cellStyle name="Normal 2 2 2 15 3 6 2" xfId="16347" xr:uid="{00000000-0005-0000-0000-0000DB3F0000}"/>
    <cellStyle name="Normal 2 2 2 15 3 7" xfId="16348" xr:uid="{00000000-0005-0000-0000-0000DC3F0000}"/>
    <cellStyle name="Normal 2 2 2 15 4" xfId="16349" xr:uid="{00000000-0005-0000-0000-0000DD3F0000}"/>
    <cellStyle name="Normal 2 2 2 15 4 2" xfId="16350" xr:uid="{00000000-0005-0000-0000-0000DE3F0000}"/>
    <cellStyle name="Normal 2 2 2 15 4 2 2" xfId="16351" xr:uid="{00000000-0005-0000-0000-0000DF3F0000}"/>
    <cellStyle name="Normal 2 2 2 15 4 2 2 2" xfId="16352" xr:uid="{00000000-0005-0000-0000-0000E03F0000}"/>
    <cellStyle name="Normal 2 2 2 15 4 2 2 2 2" xfId="16353" xr:uid="{00000000-0005-0000-0000-0000E13F0000}"/>
    <cellStyle name="Normal 2 2 2 15 4 2 2 2 2 2" xfId="16354" xr:uid="{00000000-0005-0000-0000-0000E23F0000}"/>
    <cellStyle name="Normal 2 2 2 15 4 2 2 2 3" xfId="16355" xr:uid="{00000000-0005-0000-0000-0000E33F0000}"/>
    <cellStyle name="Normal 2 2 2 15 4 2 2 3" xfId="16356" xr:uid="{00000000-0005-0000-0000-0000E43F0000}"/>
    <cellStyle name="Normal 2 2 2 15 4 2 2 3 2" xfId="16357" xr:uid="{00000000-0005-0000-0000-0000E53F0000}"/>
    <cellStyle name="Normal 2 2 2 15 4 2 2 4" xfId="16358" xr:uid="{00000000-0005-0000-0000-0000E63F0000}"/>
    <cellStyle name="Normal 2 2 2 15 4 2 3" xfId="16359" xr:uid="{00000000-0005-0000-0000-0000E73F0000}"/>
    <cellStyle name="Normal 2 2 2 15 4 2 3 2" xfId="16360" xr:uid="{00000000-0005-0000-0000-0000E83F0000}"/>
    <cellStyle name="Normal 2 2 2 15 4 2 3 2 2" xfId="16361" xr:uid="{00000000-0005-0000-0000-0000E93F0000}"/>
    <cellStyle name="Normal 2 2 2 15 4 2 3 3" xfId="16362" xr:uid="{00000000-0005-0000-0000-0000EA3F0000}"/>
    <cellStyle name="Normal 2 2 2 15 4 2 4" xfId="16363" xr:uid="{00000000-0005-0000-0000-0000EB3F0000}"/>
    <cellStyle name="Normal 2 2 2 15 4 2 4 2" xfId="16364" xr:uid="{00000000-0005-0000-0000-0000EC3F0000}"/>
    <cellStyle name="Normal 2 2 2 15 4 2 5" xfId="16365" xr:uid="{00000000-0005-0000-0000-0000ED3F0000}"/>
    <cellStyle name="Normal 2 2 2 15 4 3" xfId="16366" xr:uid="{00000000-0005-0000-0000-0000EE3F0000}"/>
    <cellStyle name="Normal 2 2 2 15 4 3 2" xfId="16367" xr:uid="{00000000-0005-0000-0000-0000EF3F0000}"/>
    <cellStyle name="Normal 2 2 2 15 4 3 2 2" xfId="16368" xr:uid="{00000000-0005-0000-0000-0000F03F0000}"/>
    <cellStyle name="Normal 2 2 2 15 4 3 2 2 2" xfId="16369" xr:uid="{00000000-0005-0000-0000-0000F13F0000}"/>
    <cellStyle name="Normal 2 2 2 15 4 3 2 3" xfId="16370" xr:uid="{00000000-0005-0000-0000-0000F23F0000}"/>
    <cellStyle name="Normal 2 2 2 15 4 3 3" xfId="16371" xr:uid="{00000000-0005-0000-0000-0000F33F0000}"/>
    <cellStyle name="Normal 2 2 2 15 4 3 3 2" xfId="16372" xr:uid="{00000000-0005-0000-0000-0000F43F0000}"/>
    <cellStyle name="Normal 2 2 2 15 4 3 4" xfId="16373" xr:uid="{00000000-0005-0000-0000-0000F53F0000}"/>
    <cellStyle name="Normal 2 2 2 15 4 4" xfId="16374" xr:uid="{00000000-0005-0000-0000-0000F63F0000}"/>
    <cellStyle name="Normal 2 2 2 15 4 4 2" xfId="16375" xr:uid="{00000000-0005-0000-0000-0000F73F0000}"/>
    <cellStyle name="Normal 2 2 2 15 4 4 2 2" xfId="16376" xr:uid="{00000000-0005-0000-0000-0000F83F0000}"/>
    <cellStyle name="Normal 2 2 2 15 4 4 3" xfId="16377" xr:uid="{00000000-0005-0000-0000-0000F93F0000}"/>
    <cellStyle name="Normal 2 2 2 15 4 5" xfId="16378" xr:uid="{00000000-0005-0000-0000-0000FA3F0000}"/>
    <cellStyle name="Normal 2 2 2 15 4 5 2" xfId="16379" xr:uid="{00000000-0005-0000-0000-0000FB3F0000}"/>
    <cellStyle name="Normal 2 2 2 15 4 6" xfId="16380" xr:uid="{00000000-0005-0000-0000-0000FC3F0000}"/>
    <cellStyle name="Normal 2 2 2 15 5" xfId="16381" xr:uid="{00000000-0005-0000-0000-0000FD3F0000}"/>
    <cellStyle name="Normal 2 2 2 15 5 2" xfId="16382" xr:uid="{00000000-0005-0000-0000-0000FE3F0000}"/>
    <cellStyle name="Normal 2 2 2 15 5 2 2" xfId="16383" xr:uid="{00000000-0005-0000-0000-0000FF3F0000}"/>
    <cellStyle name="Normal 2 2 2 15 5 2 2 2" xfId="16384" xr:uid="{00000000-0005-0000-0000-000000400000}"/>
    <cellStyle name="Normal 2 2 2 15 5 2 2 2 2" xfId="16385" xr:uid="{00000000-0005-0000-0000-000001400000}"/>
    <cellStyle name="Normal 2 2 2 15 5 2 2 3" xfId="16386" xr:uid="{00000000-0005-0000-0000-000002400000}"/>
    <cellStyle name="Normal 2 2 2 15 5 2 3" xfId="16387" xr:uid="{00000000-0005-0000-0000-000003400000}"/>
    <cellStyle name="Normal 2 2 2 15 5 2 3 2" xfId="16388" xr:uid="{00000000-0005-0000-0000-000004400000}"/>
    <cellStyle name="Normal 2 2 2 15 5 2 4" xfId="16389" xr:uid="{00000000-0005-0000-0000-000005400000}"/>
    <cellStyle name="Normal 2 2 2 15 5 3" xfId="16390" xr:uid="{00000000-0005-0000-0000-000006400000}"/>
    <cellStyle name="Normal 2 2 2 15 5 3 2" xfId="16391" xr:uid="{00000000-0005-0000-0000-000007400000}"/>
    <cellStyle name="Normal 2 2 2 15 5 3 2 2" xfId="16392" xr:uid="{00000000-0005-0000-0000-000008400000}"/>
    <cellStyle name="Normal 2 2 2 15 5 3 3" xfId="16393" xr:uid="{00000000-0005-0000-0000-000009400000}"/>
    <cellStyle name="Normal 2 2 2 15 5 4" xfId="16394" xr:uid="{00000000-0005-0000-0000-00000A400000}"/>
    <cellStyle name="Normal 2 2 2 15 5 4 2" xfId="16395" xr:uid="{00000000-0005-0000-0000-00000B400000}"/>
    <cellStyle name="Normal 2 2 2 15 5 5" xfId="16396" xr:uid="{00000000-0005-0000-0000-00000C400000}"/>
    <cellStyle name="Normal 2 2 2 15 6" xfId="16397" xr:uid="{00000000-0005-0000-0000-00000D400000}"/>
    <cellStyle name="Normal 2 2 2 15 6 2" xfId="16398" xr:uid="{00000000-0005-0000-0000-00000E400000}"/>
    <cellStyle name="Normal 2 2 2 15 6 2 2" xfId="16399" xr:uid="{00000000-0005-0000-0000-00000F400000}"/>
    <cellStyle name="Normal 2 2 2 15 6 2 2 2" xfId="16400" xr:uid="{00000000-0005-0000-0000-000010400000}"/>
    <cellStyle name="Normal 2 2 2 15 6 2 3" xfId="16401" xr:uid="{00000000-0005-0000-0000-000011400000}"/>
    <cellStyle name="Normal 2 2 2 15 6 3" xfId="16402" xr:uid="{00000000-0005-0000-0000-000012400000}"/>
    <cellStyle name="Normal 2 2 2 15 6 3 2" xfId="16403" xr:uid="{00000000-0005-0000-0000-000013400000}"/>
    <cellStyle name="Normal 2 2 2 15 6 4" xfId="16404" xr:uid="{00000000-0005-0000-0000-000014400000}"/>
    <cellStyle name="Normal 2 2 2 15 7" xfId="16405" xr:uid="{00000000-0005-0000-0000-000015400000}"/>
    <cellStyle name="Normal 2 2 2 15 7 2" xfId="16406" xr:uid="{00000000-0005-0000-0000-000016400000}"/>
    <cellStyle name="Normal 2 2 2 15 7 2 2" xfId="16407" xr:uid="{00000000-0005-0000-0000-000017400000}"/>
    <cellStyle name="Normal 2 2 2 15 7 3" xfId="16408" xr:uid="{00000000-0005-0000-0000-000018400000}"/>
    <cellStyle name="Normal 2 2 2 15 8" xfId="16409" xr:uid="{00000000-0005-0000-0000-000019400000}"/>
    <cellStyle name="Normal 2 2 2 15 8 2" xfId="16410" xr:uid="{00000000-0005-0000-0000-00001A400000}"/>
    <cellStyle name="Normal 2 2 2 15 9" xfId="16411" xr:uid="{00000000-0005-0000-0000-00001B400000}"/>
    <cellStyle name="Normal 2 2 2 16" xfId="16412" xr:uid="{00000000-0005-0000-0000-00001C400000}"/>
    <cellStyle name="Normal 2 2 2 16 2" xfId="16413" xr:uid="{00000000-0005-0000-0000-00001D400000}"/>
    <cellStyle name="Normal 2 2 2 16 2 2" xfId="16414" xr:uid="{00000000-0005-0000-0000-00001E400000}"/>
    <cellStyle name="Normal 2 2 2 16 2 2 2" xfId="16415" xr:uid="{00000000-0005-0000-0000-00001F400000}"/>
    <cellStyle name="Normal 2 2 2 16 2 2 2 2" xfId="16416" xr:uid="{00000000-0005-0000-0000-000020400000}"/>
    <cellStyle name="Normal 2 2 2 16 2 2 2 2 2" xfId="16417" xr:uid="{00000000-0005-0000-0000-000021400000}"/>
    <cellStyle name="Normal 2 2 2 16 2 2 2 2 2 2" xfId="16418" xr:uid="{00000000-0005-0000-0000-000022400000}"/>
    <cellStyle name="Normal 2 2 2 16 2 2 2 2 2 2 2" xfId="16419" xr:uid="{00000000-0005-0000-0000-000023400000}"/>
    <cellStyle name="Normal 2 2 2 16 2 2 2 2 2 3" xfId="16420" xr:uid="{00000000-0005-0000-0000-000024400000}"/>
    <cellStyle name="Normal 2 2 2 16 2 2 2 2 3" xfId="16421" xr:uid="{00000000-0005-0000-0000-000025400000}"/>
    <cellStyle name="Normal 2 2 2 16 2 2 2 2 3 2" xfId="16422" xr:uid="{00000000-0005-0000-0000-000026400000}"/>
    <cellStyle name="Normal 2 2 2 16 2 2 2 2 4" xfId="16423" xr:uid="{00000000-0005-0000-0000-000027400000}"/>
    <cellStyle name="Normal 2 2 2 16 2 2 2 3" xfId="16424" xr:uid="{00000000-0005-0000-0000-000028400000}"/>
    <cellStyle name="Normal 2 2 2 16 2 2 2 3 2" xfId="16425" xr:uid="{00000000-0005-0000-0000-000029400000}"/>
    <cellStyle name="Normal 2 2 2 16 2 2 2 3 2 2" xfId="16426" xr:uid="{00000000-0005-0000-0000-00002A400000}"/>
    <cellStyle name="Normal 2 2 2 16 2 2 2 3 3" xfId="16427" xr:uid="{00000000-0005-0000-0000-00002B400000}"/>
    <cellStyle name="Normal 2 2 2 16 2 2 2 4" xfId="16428" xr:uid="{00000000-0005-0000-0000-00002C400000}"/>
    <cellStyle name="Normal 2 2 2 16 2 2 2 4 2" xfId="16429" xr:uid="{00000000-0005-0000-0000-00002D400000}"/>
    <cellStyle name="Normal 2 2 2 16 2 2 2 5" xfId="16430" xr:uid="{00000000-0005-0000-0000-00002E400000}"/>
    <cellStyle name="Normal 2 2 2 16 2 2 3" xfId="16431" xr:uid="{00000000-0005-0000-0000-00002F400000}"/>
    <cellStyle name="Normal 2 2 2 16 2 2 3 2" xfId="16432" xr:uid="{00000000-0005-0000-0000-000030400000}"/>
    <cellStyle name="Normal 2 2 2 16 2 2 3 2 2" xfId="16433" xr:uid="{00000000-0005-0000-0000-000031400000}"/>
    <cellStyle name="Normal 2 2 2 16 2 2 3 2 2 2" xfId="16434" xr:uid="{00000000-0005-0000-0000-000032400000}"/>
    <cellStyle name="Normal 2 2 2 16 2 2 3 2 3" xfId="16435" xr:uid="{00000000-0005-0000-0000-000033400000}"/>
    <cellStyle name="Normal 2 2 2 16 2 2 3 3" xfId="16436" xr:uid="{00000000-0005-0000-0000-000034400000}"/>
    <cellStyle name="Normal 2 2 2 16 2 2 3 3 2" xfId="16437" xr:uid="{00000000-0005-0000-0000-000035400000}"/>
    <cellStyle name="Normal 2 2 2 16 2 2 3 4" xfId="16438" xr:uid="{00000000-0005-0000-0000-000036400000}"/>
    <cellStyle name="Normal 2 2 2 16 2 2 4" xfId="16439" xr:uid="{00000000-0005-0000-0000-000037400000}"/>
    <cellStyle name="Normal 2 2 2 16 2 2 4 2" xfId="16440" xr:uid="{00000000-0005-0000-0000-000038400000}"/>
    <cellStyle name="Normal 2 2 2 16 2 2 4 2 2" xfId="16441" xr:uid="{00000000-0005-0000-0000-000039400000}"/>
    <cellStyle name="Normal 2 2 2 16 2 2 4 3" xfId="16442" xr:uid="{00000000-0005-0000-0000-00003A400000}"/>
    <cellStyle name="Normal 2 2 2 16 2 2 5" xfId="16443" xr:uid="{00000000-0005-0000-0000-00003B400000}"/>
    <cellStyle name="Normal 2 2 2 16 2 2 5 2" xfId="16444" xr:uid="{00000000-0005-0000-0000-00003C400000}"/>
    <cellStyle name="Normal 2 2 2 16 2 2 6" xfId="16445" xr:uid="{00000000-0005-0000-0000-00003D400000}"/>
    <cellStyle name="Normal 2 2 2 16 2 3" xfId="16446" xr:uid="{00000000-0005-0000-0000-00003E400000}"/>
    <cellStyle name="Normal 2 2 2 16 2 3 2" xfId="16447" xr:uid="{00000000-0005-0000-0000-00003F400000}"/>
    <cellStyle name="Normal 2 2 2 16 2 3 2 2" xfId="16448" xr:uid="{00000000-0005-0000-0000-000040400000}"/>
    <cellStyle name="Normal 2 2 2 16 2 3 2 2 2" xfId="16449" xr:uid="{00000000-0005-0000-0000-000041400000}"/>
    <cellStyle name="Normal 2 2 2 16 2 3 2 2 2 2" xfId="16450" xr:uid="{00000000-0005-0000-0000-000042400000}"/>
    <cellStyle name="Normal 2 2 2 16 2 3 2 2 3" xfId="16451" xr:uid="{00000000-0005-0000-0000-000043400000}"/>
    <cellStyle name="Normal 2 2 2 16 2 3 2 3" xfId="16452" xr:uid="{00000000-0005-0000-0000-000044400000}"/>
    <cellStyle name="Normal 2 2 2 16 2 3 2 3 2" xfId="16453" xr:uid="{00000000-0005-0000-0000-000045400000}"/>
    <cellStyle name="Normal 2 2 2 16 2 3 2 4" xfId="16454" xr:uid="{00000000-0005-0000-0000-000046400000}"/>
    <cellStyle name="Normal 2 2 2 16 2 3 3" xfId="16455" xr:uid="{00000000-0005-0000-0000-000047400000}"/>
    <cellStyle name="Normal 2 2 2 16 2 3 3 2" xfId="16456" xr:uid="{00000000-0005-0000-0000-000048400000}"/>
    <cellStyle name="Normal 2 2 2 16 2 3 3 2 2" xfId="16457" xr:uid="{00000000-0005-0000-0000-000049400000}"/>
    <cellStyle name="Normal 2 2 2 16 2 3 3 3" xfId="16458" xr:uid="{00000000-0005-0000-0000-00004A400000}"/>
    <cellStyle name="Normal 2 2 2 16 2 3 4" xfId="16459" xr:uid="{00000000-0005-0000-0000-00004B400000}"/>
    <cellStyle name="Normal 2 2 2 16 2 3 4 2" xfId="16460" xr:uid="{00000000-0005-0000-0000-00004C400000}"/>
    <cellStyle name="Normal 2 2 2 16 2 3 5" xfId="16461" xr:uid="{00000000-0005-0000-0000-00004D400000}"/>
    <cellStyle name="Normal 2 2 2 16 2 4" xfId="16462" xr:uid="{00000000-0005-0000-0000-00004E400000}"/>
    <cellStyle name="Normal 2 2 2 16 2 4 2" xfId="16463" xr:uid="{00000000-0005-0000-0000-00004F400000}"/>
    <cellStyle name="Normal 2 2 2 16 2 4 2 2" xfId="16464" xr:uid="{00000000-0005-0000-0000-000050400000}"/>
    <cellStyle name="Normal 2 2 2 16 2 4 2 2 2" xfId="16465" xr:uid="{00000000-0005-0000-0000-000051400000}"/>
    <cellStyle name="Normal 2 2 2 16 2 4 2 3" xfId="16466" xr:uid="{00000000-0005-0000-0000-000052400000}"/>
    <cellStyle name="Normal 2 2 2 16 2 4 3" xfId="16467" xr:uid="{00000000-0005-0000-0000-000053400000}"/>
    <cellStyle name="Normal 2 2 2 16 2 4 3 2" xfId="16468" xr:uid="{00000000-0005-0000-0000-000054400000}"/>
    <cellStyle name="Normal 2 2 2 16 2 4 4" xfId="16469" xr:uid="{00000000-0005-0000-0000-000055400000}"/>
    <cellStyle name="Normal 2 2 2 16 2 5" xfId="16470" xr:uid="{00000000-0005-0000-0000-000056400000}"/>
    <cellStyle name="Normal 2 2 2 16 2 5 2" xfId="16471" xr:uid="{00000000-0005-0000-0000-000057400000}"/>
    <cellStyle name="Normal 2 2 2 16 2 5 2 2" xfId="16472" xr:uid="{00000000-0005-0000-0000-000058400000}"/>
    <cellStyle name="Normal 2 2 2 16 2 5 3" xfId="16473" xr:uid="{00000000-0005-0000-0000-000059400000}"/>
    <cellStyle name="Normal 2 2 2 16 2 6" xfId="16474" xr:uid="{00000000-0005-0000-0000-00005A400000}"/>
    <cellStyle name="Normal 2 2 2 16 2 6 2" xfId="16475" xr:uid="{00000000-0005-0000-0000-00005B400000}"/>
    <cellStyle name="Normal 2 2 2 16 2 7" xfId="16476" xr:uid="{00000000-0005-0000-0000-00005C400000}"/>
    <cellStyle name="Normal 2 2 2 16 3" xfId="16477" xr:uid="{00000000-0005-0000-0000-00005D400000}"/>
    <cellStyle name="Normal 2 2 2 16 3 2" xfId="16478" xr:uid="{00000000-0005-0000-0000-00005E400000}"/>
    <cellStyle name="Normal 2 2 2 16 3 2 2" xfId="16479" xr:uid="{00000000-0005-0000-0000-00005F400000}"/>
    <cellStyle name="Normal 2 2 2 16 3 2 2 2" xfId="16480" xr:uid="{00000000-0005-0000-0000-000060400000}"/>
    <cellStyle name="Normal 2 2 2 16 3 2 2 2 2" xfId="16481" xr:uid="{00000000-0005-0000-0000-000061400000}"/>
    <cellStyle name="Normal 2 2 2 16 3 2 2 2 2 2" xfId="16482" xr:uid="{00000000-0005-0000-0000-000062400000}"/>
    <cellStyle name="Normal 2 2 2 16 3 2 2 2 2 2 2" xfId="16483" xr:uid="{00000000-0005-0000-0000-000063400000}"/>
    <cellStyle name="Normal 2 2 2 16 3 2 2 2 2 3" xfId="16484" xr:uid="{00000000-0005-0000-0000-000064400000}"/>
    <cellStyle name="Normal 2 2 2 16 3 2 2 2 3" xfId="16485" xr:uid="{00000000-0005-0000-0000-000065400000}"/>
    <cellStyle name="Normal 2 2 2 16 3 2 2 2 3 2" xfId="16486" xr:uid="{00000000-0005-0000-0000-000066400000}"/>
    <cellStyle name="Normal 2 2 2 16 3 2 2 2 4" xfId="16487" xr:uid="{00000000-0005-0000-0000-000067400000}"/>
    <cellStyle name="Normal 2 2 2 16 3 2 2 3" xfId="16488" xr:uid="{00000000-0005-0000-0000-000068400000}"/>
    <cellStyle name="Normal 2 2 2 16 3 2 2 3 2" xfId="16489" xr:uid="{00000000-0005-0000-0000-000069400000}"/>
    <cellStyle name="Normal 2 2 2 16 3 2 2 3 2 2" xfId="16490" xr:uid="{00000000-0005-0000-0000-00006A400000}"/>
    <cellStyle name="Normal 2 2 2 16 3 2 2 3 3" xfId="16491" xr:uid="{00000000-0005-0000-0000-00006B400000}"/>
    <cellStyle name="Normal 2 2 2 16 3 2 2 4" xfId="16492" xr:uid="{00000000-0005-0000-0000-00006C400000}"/>
    <cellStyle name="Normal 2 2 2 16 3 2 2 4 2" xfId="16493" xr:uid="{00000000-0005-0000-0000-00006D400000}"/>
    <cellStyle name="Normal 2 2 2 16 3 2 2 5" xfId="16494" xr:uid="{00000000-0005-0000-0000-00006E400000}"/>
    <cellStyle name="Normal 2 2 2 16 3 2 3" xfId="16495" xr:uid="{00000000-0005-0000-0000-00006F400000}"/>
    <cellStyle name="Normal 2 2 2 16 3 2 3 2" xfId="16496" xr:uid="{00000000-0005-0000-0000-000070400000}"/>
    <cellStyle name="Normal 2 2 2 16 3 2 3 2 2" xfId="16497" xr:uid="{00000000-0005-0000-0000-000071400000}"/>
    <cellStyle name="Normal 2 2 2 16 3 2 3 2 2 2" xfId="16498" xr:uid="{00000000-0005-0000-0000-000072400000}"/>
    <cellStyle name="Normal 2 2 2 16 3 2 3 2 3" xfId="16499" xr:uid="{00000000-0005-0000-0000-000073400000}"/>
    <cellStyle name="Normal 2 2 2 16 3 2 3 3" xfId="16500" xr:uid="{00000000-0005-0000-0000-000074400000}"/>
    <cellStyle name="Normal 2 2 2 16 3 2 3 3 2" xfId="16501" xr:uid="{00000000-0005-0000-0000-000075400000}"/>
    <cellStyle name="Normal 2 2 2 16 3 2 3 4" xfId="16502" xr:uid="{00000000-0005-0000-0000-000076400000}"/>
    <cellStyle name="Normal 2 2 2 16 3 2 4" xfId="16503" xr:uid="{00000000-0005-0000-0000-000077400000}"/>
    <cellStyle name="Normal 2 2 2 16 3 2 4 2" xfId="16504" xr:uid="{00000000-0005-0000-0000-000078400000}"/>
    <cellStyle name="Normal 2 2 2 16 3 2 4 2 2" xfId="16505" xr:uid="{00000000-0005-0000-0000-000079400000}"/>
    <cellStyle name="Normal 2 2 2 16 3 2 4 3" xfId="16506" xr:uid="{00000000-0005-0000-0000-00007A400000}"/>
    <cellStyle name="Normal 2 2 2 16 3 2 5" xfId="16507" xr:uid="{00000000-0005-0000-0000-00007B400000}"/>
    <cellStyle name="Normal 2 2 2 16 3 2 5 2" xfId="16508" xr:uid="{00000000-0005-0000-0000-00007C400000}"/>
    <cellStyle name="Normal 2 2 2 16 3 2 6" xfId="16509" xr:uid="{00000000-0005-0000-0000-00007D400000}"/>
    <cellStyle name="Normal 2 2 2 16 3 3" xfId="16510" xr:uid="{00000000-0005-0000-0000-00007E400000}"/>
    <cellStyle name="Normal 2 2 2 16 3 3 2" xfId="16511" xr:uid="{00000000-0005-0000-0000-00007F400000}"/>
    <cellStyle name="Normal 2 2 2 16 3 3 2 2" xfId="16512" xr:uid="{00000000-0005-0000-0000-000080400000}"/>
    <cellStyle name="Normal 2 2 2 16 3 3 2 2 2" xfId="16513" xr:uid="{00000000-0005-0000-0000-000081400000}"/>
    <cellStyle name="Normal 2 2 2 16 3 3 2 2 2 2" xfId="16514" xr:uid="{00000000-0005-0000-0000-000082400000}"/>
    <cellStyle name="Normal 2 2 2 16 3 3 2 2 3" xfId="16515" xr:uid="{00000000-0005-0000-0000-000083400000}"/>
    <cellStyle name="Normal 2 2 2 16 3 3 2 3" xfId="16516" xr:uid="{00000000-0005-0000-0000-000084400000}"/>
    <cellStyle name="Normal 2 2 2 16 3 3 2 3 2" xfId="16517" xr:uid="{00000000-0005-0000-0000-000085400000}"/>
    <cellStyle name="Normal 2 2 2 16 3 3 2 4" xfId="16518" xr:uid="{00000000-0005-0000-0000-000086400000}"/>
    <cellStyle name="Normal 2 2 2 16 3 3 3" xfId="16519" xr:uid="{00000000-0005-0000-0000-000087400000}"/>
    <cellStyle name="Normal 2 2 2 16 3 3 3 2" xfId="16520" xr:uid="{00000000-0005-0000-0000-000088400000}"/>
    <cellStyle name="Normal 2 2 2 16 3 3 3 2 2" xfId="16521" xr:uid="{00000000-0005-0000-0000-000089400000}"/>
    <cellStyle name="Normal 2 2 2 16 3 3 3 3" xfId="16522" xr:uid="{00000000-0005-0000-0000-00008A400000}"/>
    <cellStyle name="Normal 2 2 2 16 3 3 4" xfId="16523" xr:uid="{00000000-0005-0000-0000-00008B400000}"/>
    <cellStyle name="Normal 2 2 2 16 3 3 4 2" xfId="16524" xr:uid="{00000000-0005-0000-0000-00008C400000}"/>
    <cellStyle name="Normal 2 2 2 16 3 3 5" xfId="16525" xr:uid="{00000000-0005-0000-0000-00008D400000}"/>
    <cellStyle name="Normal 2 2 2 16 3 4" xfId="16526" xr:uid="{00000000-0005-0000-0000-00008E400000}"/>
    <cellStyle name="Normal 2 2 2 16 3 4 2" xfId="16527" xr:uid="{00000000-0005-0000-0000-00008F400000}"/>
    <cellStyle name="Normal 2 2 2 16 3 4 2 2" xfId="16528" xr:uid="{00000000-0005-0000-0000-000090400000}"/>
    <cellStyle name="Normal 2 2 2 16 3 4 2 2 2" xfId="16529" xr:uid="{00000000-0005-0000-0000-000091400000}"/>
    <cellStyle name="Normal 2 2 2 16 3 4 2 3" xfId="16530" xr:uid="{00000000-0005-0000-0000-000092400000}"/>
    <cellStyle name="Normal 2 2 2 16 3 4 3" xfId="16531" xr:uid="{00000000-0005-0000-0000-000093400000}"/>
    <cellStyle name="Normal 2 2 2 16 3 4 3 2" xfId="16532" xr:uid="{00000000-0005-0000-0000-000094400000}"/>
    <cellStyle name="Normal 2 2 2 16 3 4 4" xfId="16533" xr:uid="{00000000-0005-0000-0000-000095400000}"/>
    <cellStyle name="Normal 2 2 2 16 3 5" xfId="16534" xr:uid="{00000000-0005-0000-0000-000096400000}"/>
    <cellStyle name="Normal 2 2 2 16 3 5 2" xfId="16535" xr:uid="{00000000-0005-0000-0000-000097400000}"/>
    <cellStyle name="Normal 2 2 2 16 3 5 2 2" xfId="16536" xr:uid="{00000000-0005-0000-0000-000098400000}"/>
    <cellStyle name="Normal 2 2 2 16 3 5 3" xfId="16537" xr:uid="{00000000-0005-0000-0000-000099400000}"/>
    <cellStyle name="Normal 2 2 2 16 3 6" xfId="16538" xr:uid="{00000000-0005-0000-0000-00009A400000}"/>
    <cellStyle name="Normal 2 2 2 16 3 6 2" xfId="16539" xr:uid="{00000000-0005-0000-0000-00009B400000}"/>
    <cellStyle name="Normal 2 2 2 16 3 7" xfId="16540" xr:uid="{00000000-0005-0000-0000-00009C400000}"/>
    <cellStyle name="Normal 2 2 2 16 4" xfId="16541" xr:uid="{00000000-0005-0000-0000-00009D400000}"/>
    <cellStyle name="Normal 2 2 2 16 4 2" xfId="16542" xr:uid="{00000000-0005-0000-0000-00009E400000}"/>
    <cellStyle name="Normal 2 2 2 16 4 2 2" xfId="16543" xr:uid="{00000000-0005-0000-0000-00009F400000}"/>
    <cellStyle name="Normal 2 2 2 16 4 2 2 2" xfId="16544" xr:uid="{00000000-0005-0000-0000-0000A0400000}"/>
    <cellStyle name="Normal 2 2 2 16 4 2 2 2 2" xfId="16545" xr:uid="{00000000-0005-0000-0000-0000A1400000}"/>
    <cellStyle name="Normal 2 2 2 16 4 2 2 2 2 2" xfId="16546" xr:uid="{00000000-0005-0000-0000-0000A2400000}"/>
    <cellStyle name="Normal 2 2 2 16 4 2 2 2 3" xfId="16547" xr:uid="{00000000-0005-0000-0000-0000A3400000}"/>
    <cellStyle name="Normal 2 2 2 16 4 2 2 3" xfId="16548" xr:uid="{00000000-0005-0000-0000-0000A4400000}"/>
    <cellStyle name="Normal 2 2 2 16 4 2 2 3 2" xfId="16549" xr:uid="{00000000-0005-0000-0000-0000A5400000}"/>
    <cellStyle name="Normal 2 2 2 16 4 2 2 4" xfId="16550" xr:uid="{00000000-0005-0000-0000-0000A6400000}"/>
    <cellStyle name="Normal 2 2 2 16 4 2 3" xfId="16551" xr:uid="{00000000-0005-0000-0000-0000A7400000}"/>
    <cellStyle name="Normal 2 2 2 16 4 2 3 2" xfId="16552" xr:uid="{00000000-0005-0000-0000-0000A8400000}"/>
    <cellStyle name="Normal 2 2 2 16 4 2 3 2 2" xfId="16553" xr:uid="{00000000-0005-0000-0000-0000A9400000}"/>
    <cellStyle name="Normal 2 2 2 16 4 2 3 3" xfId="16554" xr:uid="{00000000-0005-0000-0000-0000AA400000}"/>
    <cellStyle name="Normal 2 2 2 16 4 2 4" xfId="16555" xr:uid="{00000000-0005-0000-0000-0000AB400000}"/>
    <cellStyle name="Normal 2 2 2 16 4 2 4 2" xfId="16556" xr:uid="{00000000-0005-0000-0000-0000AC400000}"/>
    <cellStyle name="Normal 2 2 2 16 4 2 5" xfId="16557" xr:uid="{00000000-0005-0000-0000-0000AD400000}"/>
    <cellStyle name="Normal 2 2 2 16 4 3" xfId="16558" xr:uid="{00000000-0005-0000-0000-0000AE400000}"/>
    <cellStyle name="Normal 2 2 2 16 4 3 2" xfId="16559" xr:uid="{00000000-0005-0000-0000-0000AF400000}"/>
    <cellStyle name="Normal 2 2 2 16 4 3 2 2" xfId="16560" xr:uid="{00000000-0005-0000-0000-0000B0400000}"/>
    <cellStyle name="Normal 2 2 2 16 4 3 2 2 2" xfId="16561" xr:uid="{00000000-0005-0000-0000-0000B1400000}"/>
    <cellStyle name="Normal 2 2 2 16 4 3 2 3" xfId="16562" xr:uid="{00000000-0005-0000-0000-0000B2400000}"/>
    <cellStyle name="Normal 2 2 2 16 4 3 3" xfId="16563" xr:uid="{00000000-0005-0000-0000-0000B3400000}"/>
    <cellStyle name="Normal 2 2 2 16 4 3 3 2" xfId="16564" xr:uid="{00000000-0005-0000-0000-0000B4400000}"/>
    <cellStyle name="Normal 2 2 2 16 4 3 4" xfId="16565" xr:uid="{00000000-0005-0000-0000-0000B5400000}"/>
    <cellStyle name="Normal 2 2 2 16 4 4" xfId="16566" xr:uid="{00000000-0005-0000-0000-0000B6400000}"/>
    <cellStyle name="Normal 2 2 2 16 4 4 2" xfId="16567" xr:uid="{00000000-0005-0000-0000-0000B7400000}"/>
    <cellStyle name="Normal 2 2 2 16 4 4 2 2" xfId="16568" xr:uid="{00000000-0005-0000-0000-0000B8400000}"/>
    <cellStyle name="Normal 2 2 2 16 4 4 3" xfId="16569" xr:uid="{00000000-0005-0000-0000-0000B9400000}"/>
    <cellStyle name="Normal 2 2 2 16 4 5" xfId="16570" xr:uid="{00000000-0005-0000-0000-0000BA400000}"/>
    <cellStyle name="Normal 2 2 2 16 4 5 2" xfId="16571" xr:uid="{00000000-0005-0000-0000-0000BB400000}"/>
    <cellStyle name="Normal 2 2 2 16 4 6" xfId="16572" xr:uid="{00000000-0005-0000-0000-0000BC400000}"/>
    <cellStyle name="Normal 2 2 2 16 5" xfId="16573" xr:uid="{00000000-0005-0000-0000-0000BD400000}"/>
    <cellStyle name="Normal 2 2 2 16 5 2" xfId="16574" xr:uid="{00000000-0005-0000-0000-0000BE400000}"/>
    <cellStyle name="Normal 2 2 2 16 5 2 2" xfId="16575" xr:uid="{00000000-0005-0000-0000-0000BF400000}"/>
    <cellStyle name="Normal 2 2 2 16 5 2 2 2" xfId="16576" xr:uid="{00000000-0005-0000-0000-0000C0400000}"/>
    <cellStyle name="Normal 2 2 2 16 5 2 2 2 2" xfId="16577" xr:uid="{00000000-0005-0000-0000-0000C1400000}"/>
    <cellStyle name="Normal 2 2 2 16 5 2 2 3" xfId="16578" xr:uid="{00000000-0005-0000-0000-0000C2400000}"/>
    <cellStyle name="Normal 2 2 2 16 5 2 3" xfId="16579" xr:uid="{00000000-0005-0000-0000-0000C3400000}"/>
    <cellStyle name="Normal 2 2 2 16 5 2 3 2" xfId="16580" xr:uid="{00000000-0005-0000-0000-0000C4400000}"/>
    <cellStyle name="Normal 2 2 2 16 5 2 4" xfId="16581" xr:uid="{00000000-0005-0000-0000-0000C5400000}"/>
    <cellStyle name="Normal 2 2 2 16 5 3" xfId="16582" xr:uid="{00000000-0005-0000-0000-0000C6400000}"/>
    <cellStyle name="Normal 2 2 2 16 5 3 2" xfId="16583" xr:uid="{00000000-0005-0000-0000-0000C7400000}"/>
    <cellStyle name="Normal 2 2 2 16 5 3 2 2" xfId="16584" xr:uid="{00000000-0005-0000-0000-0000C8400000}"/>
    <cellStyle name="Normal 2 2 2 16 5 3 3" xfId="16585" xr:uid="{00000000-0005-0000-0000-0000C9400000}"/>
    <cellStyle name="Normal 2 2 2 16 5 4" xfId="16586" xr:uid="{00000000-0005-0000-0000-0000CA400000}"/>
    <cellStyle name="Normal 2 2 2 16 5 4 2" xfId="16587" xr:uid="{00000000-0005-0000-0000-0000CB400000}"/>
    <cellStyle name="Normal 2 2 2 16 5 5" xfId="16588" xr:uid="{00000000-0005-0000-0000-0000CC400000}"/>
    <cellStyle name="Normal 2 2 2 16 6" xfId="16589" xr:uid="{00000000-0005-0000-0000-0000CD400000}"/>
    <cellStyle name="Normal 2 2 2 16 6 2" xfId="16590" xr:uid="{00000000-0005-0000-0000-0000CE400000}"/>
    <cellStyle name="Normal 2 2 2 16 6 2 2" xfId="16591" xr:uid="{00000000-0005-0000-0000-0000CF400000}"/>
    <cellStyle name="Normal 2 2 2 16 6 2 2 2" xfId="16592" xr:uid="{00000000-0005-0000-0000-0000D0400000}"/>
    <cellStyle name="Normal 2 2 2 16 6 2 3" xfId="16593" xr:uid="{00000000-0005-0000-0000-0000D1400000}"/>
    <cellStyle name="Normal 2 2 2 16 6 3" xfId="16594" xr:uid="{00000000-0005-0000-0000-0000D2400000}"/>
    <cellStyle name="Normal 2 2 2 16 6 3 2" xfId="16595" xr:uid="{00000000-0005-0000-0000-0000D3400000}"/>
    <cellStyle name="Normal 2 2 2 16 6 4" xfId="16596" xr:uid="{00000000-0005-0000-0000-0000D4400000}"/>
    <cellStyle name="Normal 2 2 2 16 7" xfId="16597" xr:uid="{00000000-0005-0000-0000-0000D5400000}"/>
    <cellStyle name="Normal 2 2 2 16 7 2" xfId="16598" xr:uid="{00000000-0005-0000-0000-0000D6400000}"/>
    <cellStyle name="Normal 2 2 2 16 7 2 2" xfId="16599" xr:uid="{00000000-0005-0000-0000-0000D7400000}"/>
    <cellStyle name="Normal 2 2 2 16 7 3" xfId="16600" xr:uid="{00000000-0005-0000-0000-0000D8400000}"/>
    <cellStyle name="Normal 2 2 2 16 8" xfId="16601" xr:uid="{00000000-0005-0000-0000-0000D9400000}"/>
    <cellStyle name="Normal 2 2 2 16 8 2" xfId="16602" xr:uid="{00000000-0005-0000-0000-0000DA400000}"/>
    <cellStyle name="Normal 2 2 2 16 9" xfId="16603" xr:uid="{00000000-0005-0000-0000-0000DB400000}"/>
    <cellStyle name="Normal 2 2 2 17" xfId="16604" xr:uid="{00000000-0005-0000-0000-0000DC400000}"/>
    <cellStyle name="Normal 2 2 2 17 2" xfId="16605" xr:uid="{00000000-0005-0000-0000-0000DD400000}"/>
    <cellStyle name="Normal 2 2 2 17 2 2" xfId="16606" xr:uid="{00000000-0005-0000-0000-0000DE400000}"/>
    <cellStyle name="Normal 2 2 2 17 2 2 2" xfId="16607" xr:uid="{00000000-0005-0000-0000-0000DF400000}"/>
    <cellStyle name="Normal 2 2 2 17 2 2 2 2" xfId="16608" xr:uid="{00000000-0005-0000-0000-0000E0400000}"/>
    <cellStyle name="Normal 2 2 2 17 2 2 2 2 2" xfId="16609" xr:uid="{00000000-0005-0000-0000-0000E1400000}"/>
    <cellStyle name="Normal 2 2 2 17 2 2 2 2 2 2" xfId="16610" xr:uid="{00000000-0005-0000-0000-0000E2400000}"/>
    <cellStyle name="Normal 2 2 2 17 2 2 2 2 2 2 2" xfId="16611" xr:uid="{00000000-0005-0000-0000-0000E3400000}"/>
    <cellStyle name="Normal 2 2 2 17 2 2 2 2 2 3" xfId="16612" xr:uid="{00000000-0005-0000-0000-0000E4400000}"/>
    <cellStyle name="Normal 2 2 2 17 2 2 2 2 3" xfId="16613" xr:uid="{00000000-0005-0000-0000-0000E5400000}"/>
    <cellStyle name="Normal 2 2 2 17 2 2 2 2 3 2" xfId="16614" xr:uid="{00000000-0005-0000-0000-0000E6400000}"/>
    <cellStyle name="Normal 2 2 2 17 2 2 2 2 4" xfId="16615" xr:uid="{00000000-0005-0000-0000-0000E7400000}"/>
    <cellStyle name="Normal 2 2 2 17 2 2 2 3" xfId="16616" xr:uid="{00000000-0005-0000-0000-0000E8400000}"/>
    <cellStyle name="Normal 2 2 2 17 2 2 2 3 2" xfId="16617" xr:uid="{00000000-0005-0000-0000-0000E9400000}"/>
    <cellStyle name="Normal 2 2 2 17 2 2 2 3 2 2" xfId="16618" xr:uid="{00000000-0005-0000-0000-0000EA400000}"/>
    <cellStyle name="Normal 2 2 2 17 2 2 2 3 3" xfId="16619" xr:uid="{00000000-0005-0000-0000-0000EB400000}"/>
    <cellStyle name="Normal 2 2 2 17 2 2 2 4" xfId="16620" xr:uid="{00000000-0005-0000-0000-0000EC400000}"/>
    <cellStyle name="Normal 2 2 2 17 2 2 2 4 2" xfId="16621" xr:uid="{00000000-0005-0000-0000-0000ED400000}"/>
    <cellStyle name="Normal 2 2 2 17 2 2 2 5" xfId="16622" xr:uid="{00000000-0005-0000-0000-0000EE400000}"/>
    <cellStyle name="Normal 2 2 2 17 2 2 3" xfId="16623" xr:uid="{00000000-0005-0000-0000-0000EF400000}"/>
    <cellStyle name="Normal 2 2 2 17 2 2 3 2" xfId="16624" xr:uid="{00000000-0005-0000-0000-0000F0400000}"/>
    <cellStyle name="Normal 2 2 2 17 2 2 3 2 2" xfId="16625" xr:uid="{00000000-0005-0000-0000-0000F1400000}"/>
    <cellStyle name="Normal 2 2 2 17 2 2 3 2 2 2" xfId="16626" xr:uid="{00000000-0005-0000-0000-0000F2400000}"/>
    <cellStyle name="Normal 2 2 2 17 2 2 3 2 3" xfId="16627" xr:uid="{00000000-0005-0000-0000-0000F3400000}"/>
    <cellStyle name="Normal 2 2 2 17 2 2 3 3" xfId="16628" xr:uid="{00000000-0005-0000-0000-0000F4400000}"/>
    <cellStyle name="Normal 2 2 2 17 2 2 3 3 2" xfId="16629" xr:uid="{00000000-0005-0000-0000-0000F5400000}"/>
    <cellStyle name="Normal 2 2 2 17 2 2 3 4" xfId="16630" xr:uid="{00000000-0005-0000-0000-0000F6400000}"/>
    <cellStyle name="Normal 2 2 2 17 2 2 4" xfId="16631" xr:uid="{00000000-0005-0000-0000-0000F7400000}"/>
    <cellStyle name="Normal 2 2 2 17 2 2 4 2" xfId="16632" xr:uid="{00000000-0005-0000-0000-0000F8400000}"/>
    <cellStyle name="Normal 2 2 2 17 2 2 4 2 2" xfId="16633" xr:uid="{00000000-0005-0000-0000-0000F9400000}"/>
    <cellStyle name="Normal 2 2 2 17 2 2 4 3" xfId="16634" xr:uid="{00000000-0005-0000-0000-0000FA400000}"/>
    <cellStyle name="Normal 2 2 2 17 2 2 5" xfId="16635" xr:uid="{00000000-0005-0000-0000-0000FB400000}"/>
    <cellStyle name="Normal 2 2 2 17 2 2 5 2" xfId="16636" xr:uid="{00000000-0005-0000-0000-0000FC400000}"/>
    <cellStyle name="Normal 2 2 2 17 2 2 6" xfId="16637" xr:uid="{00000000-0005-0000-0000-0000FD400000}"/>
    <cellStyle name="Normal 2 2 2 17 2 3" xfId="16638" xr:uid="{00000000-0005-0000-0000-0000FE400000}"/>
    <cellStyle name="Normal 2 2 2 17 2 3 2" xfId="16639" xr:uid="{00000000-0005-0000-0000-0000FF400000}"/>
    <cellStyle name="Normal 2 2 2 17 2 3 2 2" xfId="16640" xr:uid="{00000000-0005-0000-0000-000000410000}"/>
    <cellStyle name="Normal 2 2 2 17 2 3 2 2 2" xfId="16641" xr:uid="{00000000-0005-0000-0000-000001410000}"/>
    <cellStyle name="Normal 2 2 2 17 2 3 2 2 2 2" xfId="16642" xr:uid="{00000000-0005-0000-0000-000002410000}"/>
    <cellStyle name="Normal 2 2 2 17 2 3 2 2 3" xfId="16643" xr:uid="{00000000-0005-0000-0000-000003410000}"/>
    <cellStyle name="Normal 2 2 2 17 2 3 2 3" xfId="16644" xr:uid="{00000000-0005-0000-0000-000004410000}"/>
    <cellStyle name="Normal 2 2 2 17 2 3 2 3 2" xfId="16645" xr:uid="{00000000-0005-0000-0000-000005410000}"/>
    <cellStyle name="Normal 2 2 2 17 2 3 2 4" xfId="16646" xr:uid="{00000000-0005-0000-0000-000006410000}"/>
    <cellStyle name="Normal 2 2 2 17 2 3 3" xfId="16647" xr:uid="{00000000-0005-0000-0000-000007410000}"/>
    <cellStyle name="Normal 2 2 2 17 2 3 3 2" xfId="16648" xr:uid="{00000000-0005-0000-0000-000008410000}"/>
    <cellStyle name="Normal 2 2 2 17 2 3 3 2 2" xfId="16649" xr:uid="{00000000-0005-0000-0000-000009410000}"/>
    <cellStyle name="Normal 2 2 2 17 2 3 3 3" xfId="16650" xr:uid="{00000000-0005-0000-0000-00000A410000}"/>
    <cellStyle name="Normal 2 2 2 17 2 3 4" xfId="16651" xr:uid="{00000000-0005-0000-0000-00000B410000}"/>
    <cellStyle name="Normal 2 2 2 17 2 3 4 2" xfId="16652" xr:uid="{00000000-0005-0000-0000-00000C410000}"/>
    <cellStyle name="Normal 2 2 2 17 2 3 5" xfId="16653" xr:uid="{00000000-0005-0000-0000-00000D410000}"/>
    <cellStyle name="Normal 2 2 2 17 2 4" xfId="16654" xr:uid="{00000000-0005-0000-0000-00000E410000}"/>
    <cellStyle name="Normal 2 2 2 17 2 4 2" xfId="16655" xr:uid="{00000000-0005-0000-0000-00000F410000}"/>
    <cellStyle name="Normal 2 2 2 17 2 4 2 2" xfId="16656" xr:uid="{00000000-0005-0000-0000-000010410000}"/>
    <cellStyle name="Normal 2 2 2 17 2 4 2 2 2" xfId="16657" xr:uid="{00000000-0005-0000-0000-000011410000}"/>
    <cellStyle name="Normal 2 2 2 17 2 4 2 3" xfId="16658" xr:uid="{00000000-0005-0000-0000-000012410000}"/>
    <cellStyle name="Normal 2 2 2 17 2 4 3" xfId="16659" xr:uid="{00000000-0005-0000-0000-000013410000}"/>
    <cellStyle name="Normal 2 2 2 17 2 4 3 2" xfId="16660" xr:uid="{00000000-0005-0000-0000-000014410000}"/>
    <cellStyle name="Normal 2 2 2 17 2 4 4" xfId="16661" xr:uid="{00000000-0005-0000-0000-000015410000}"/>
    <cellStyle name="Normal 2 2 2 17 2 5" xfId="16662" xr:uid="{00000000-0005-0000-0000-000016410000}"/>
    <cellStyle name="Normal 2 2 2 17 2 5 2" xfId="16663" xr:uid="{00000000-0005-0000-0000-000017410000}"/>
    <cellStyle name="Normal 2 2 2 17 2 5 2 2" xfId="16664" xr:uid="{00000000-0005-0000-0000-000018410000}"/>
    <cellStyle name="Normal 2 2 2 17 2 5 3" xfId="16665" xr:uid="{00000000-0005-0000-0000-000019410000}"/>
    <cellStyle name="Normal 2 2 2 17 2 6" xfId="16666" xr:uid="{00000000-0005-0000-0000-00001A410000}"/>
    <cellStyle name="Normal 2 2 2 17 2 6 2" xfId="16667" xr:uid="{00000000-0005-0000-0000-00001B410000}"/>
    <cellStyle name="Normal 2 2 2 17 2 7" xfId="16668" xr:uid="{00000000-0005-0000-0000-00001C410000}"/>
    <cellStyle name="Normal 2 2 2 17 3" xfId="16669" xr:uid="{00000000-0005-0000-0000-00001D410000}"/>
    <cellStyle name="Normal 2 2 2 17 3 2" xfId="16670" xr:uid="{00000000-0005-0000-0000-00001E410000}"/>
    <cellStyle name="Normal 2 2 2 17 3 2 2" xfId="16671" xr:uid="{00000000-0005-0000-0000-00001F410000}"/>
    <cellStyle name="Normal 2 2 2 17 3 2 2 2" xfId="16672" xr:uid="{00000000-0005-0000-0000-000020410000}"/>
    <cellStyle name="Normal 2 2 2 17 3 2 2 2 2" xfId="16673" xr:uid="{00000000-0005-0000-0000-000021410000}"/>
    <cellStyle name="Normal 2 2 2 17 3 2 2 2 2 2" xfId="16674" xr:uid="{00000000-0005-0000-0000-000022410000}"/>
    <cellStyle name="Normal 2 2 2 17 3 2 2 2 2 2 2" xfId="16675" xr:uid="{00000000-0005-0000-0000-000023410000}"/>
    <cellStyle name="Normal 2 2 2 17 3 2 2 2 2 3" xfId="16676" xr:uid="{00000000-0005-0000-0000-000024410000}"/>
    <cellStyle name="Normal 2 2 2 17 3 2 2 2 3" xfId="16677" xr:uid="{00000000-0005-0000-0000-000025410000}"/>
    <cellStyle name="Normal 2 2 2 17 3 2 2 2 3 2" xfId="16678" xr:uid="{00000000-0005-0000-0000-000026410000}"/>
    <cellStyle name="Normal 2 2 2 17 3 2 2 2 4" xfId="16679" xr:uid="{00000000-0005-0000-0000-000027410000}"/>
    <cellStyle name="Normal 2 2 2 17 3 2 2 3" xfId="16680" xr:uid="{00000000-0005-0000-0000-000028410000}"/>
    <cellStyle name="Normal 2 2 2 17 3 2 2 3 2" xfId="16681" xr:uid="{00000000-0005-0000-0000-000029410000}"/>
    <cellStyle name="Normal 2 2 2 17 3 2 2 3 2 2" xfId="16682" xr:uid="{00000000-0005-0000-0000-00002A410000}"/>
    <cellStyle name="Normal 2 2 2 17 3 2 2 3 3" xfId="16683" xr:uid="{00000000-0005-0000-0000-00002B410000}"/>
    <cellStyle name="Normal 2 2 2 17 3 2 2 4" xfId="16684" xr:uid="{00000000-0005-0000-0000-00002C410000}"/>
    <cellStyle name="Normal 2 2 2 17 3 2 2 4 2" xfId="16685" xr:uid="{00000000-0005-0000-0000-00002D410000}"/>
    <cellStyle name="Normal 2 2 2 17 3 2 2 5" xfId="16686" xr:uid="{00000000-0005-0000-0000-00002E410000}"/>
    <cellStyle name="Normal 2 2 2 17 3 2 3" xfId="16687" xr:uid="{00000000-0005-0000-0000-00002F410000}"/>
    <cellStyle name="Normal 2 2 2 17 3 2 3 2" xfId="16688" xr:uid="{00000000-0005-0000-0000-000030410000}"/>
    <cellStyle name="Normal 2 2 2 17 3 2 3 2 2" xfId="16689" xr:uid="{00000000-0005-0000-0000-000031410000}"/>
    <cellStyle name="Normal 2 2 2 17 3 2 3 2 2 2" xfId="16690" xr:uid="{00000000-0005-0000-0000-000032410000}"/>
    <cellStyle name="Normal 2 2 2 17 3 2 3 2 3" xfId="16691" xr:uid="{00000000-0005-0000-0000-000033410000}"/>
    <cellStyle name="Normal 2 2 2 17 3 2 3 3" xfId="16692" xr:uid="{00000000-0005-0000-0000-000034410000}"/>
    <cellStyle name="Normal 2 2 2 17 3 2 3 3 2" xfId="16693" xr:uid="{00000000-0005-0000-0000-000035410000}"/>
    <cellStyle name="Normal 2 2 2 17 3 2 3 4" xfId="16694" xr:uid="{00000000-0005-0000-0000-000036410000}"/>
    <cellStyle name="Normal 2 2 2 17 3 2 4" xfId="16695" xr:uid="{00000000-0005-0000-0000-000037410000}"/>
    <cellStyle name="Normal 2 2 2 17 3 2 4 2" xfId="16696" xr:uid="{00000000-0005-0000-0000-000038410000}"/>
    <cellStyle name="Normal 2 2 2 17 3 2 4 2 2" xfId="16697" xr:uid="{00000000-0005-0000-0000-000039410000}"/>
    <cellStyle name="Normal 2 2 2 17 3 2 4 3" xfId="16698" xr:uid="{00000000-0005-0000-0000-00003A410000}"/>
    <cellStyle name="Normal 2 2 2 17 3 2 5" xfId="16699" xr:uid="{00000000-0005-0000-0000-00003B410000}"/>
    <cellStyle name="Normal 2 2 2 17 3 2 5 2" xfId="16700" xr:uid="{00000000-0005-0000-0000-00003C410000}"/>
    <cellStyle name="Normal 2 2 2 17 3 2 6" xfId="16701" xr:uid="{00000000-0005-0000-0000-00003D410000}"/>
    <cellStyle name="Normal 2 2 2 17 3 3" xfId="16702" xr:uid="{00000000-0005-0000-0000-00003E410000}"/>
    <cellStyle name="Normal 2 2 2 17 3 3 2" xfId="16703" xr:uid="{00000000-0005-0000-0000-00003F410000}"/>
    <cellStyle name="Normal 2 2 2 17 3 3 2 2" xfId="16704" xr:uid="{00000000-0005-0000-0000-000040410000}"/>
    <cellStyle name="Normal 2 2 2 17 3 3 2 2 2" xfId="16705" xr:uid="{00000000-0005-0000-0000-000041410000}"/>
    <cellStyle name="Normal 2 2 2 17 3 3 2 2 2 2" xfId="16706" xr:uid="{00000000-0005-0000-0000-000042410000}"/>
    <cellStyle name="Normal 2 2 2 17 3 3 2 2 3" xfId="16707" xr:uid="{00000000-0005-0000-0000-000043410000}"/>
    <cellStyle name="Normal 2 2 2 17 3 3 2 3" xfId="16708" xr:uid="{00000000-0005-0000-0000-000044410000}"/>
    <cellStyle name="Normal 2 2 2 17 3 3 2 3 2" xfId="16709" xr:uid="{00000000-0005-0000-0000-000045410000}"/>
    <cellStyle name="Normal 2 2 2 17 3 3 2 4" xfId="16710" xr:uid="{00000000-0005-0000-0000-000046410000}"/>
    <cellStyle name="Normal 2 2 2 17 3 3 3" xfId="16711" xr:uid="{00000000-0005-0000-0000-000047410000}"/>
    <cellStyle name="Normal 2 2 2 17 3 3 3 2" xfId="16712" xr:uid="{00000000-0005-0000-0000-000048410000}"/>
    <cellStyle name="Normal 2 2 2 17 3 3 3 2 2" xfId="16713" xr:uid="{00000000-0005-0000-0000-000049410000}"/>
    <cellStyle name="Normal 2 2 2 17 3 3 3 3" xfId="16714" xr:uid="{00000000-0005-0000-0000-00004A410000}"/>
    <cellStyle name="Normal 2 2 2 17 3 3 4" xfId="16715" xr:uid="{00000000-0005-0000-0000-00004B410000}"/>
    <cellStyle name="Normal 2 2 2 17 3 3 4 2" xfId="16716" xr:uid="{00000000-0005-0000-0000-00004C410000}"/>
    <cellStyle name="Normal 2 2 2 17 3 3 5" xfId="16717" xr:uid="{00000000-0005-0000-0000-00004D410000}"/>
    <cellStyle name="Normal 2 2 2 17 3 4" xfId="16718" xr:uid="{00000000-0005-0000-0000-00004E410000}"/>
    <cellStyle name="Normal 2 2 2 17 3 4 2" xfId="16719" xr:uid="{00000000-0005-0000-0000-00004F410000}"/>
    <cellStyle name="Normal 2 2 2 17 3 4 2 2" xfId="16720" xr:uid="{00000000-0005-0000-0000-000050410000}"/>
    <cellStyle name="Normal 2 2 2 17 3 4 2 2 2" xfId="16721" xr:uid="{00000000-0005-0000-0000-000051410000}"/>
    <cellStyle name="Normal 2 2 2 17 3 4 2 3" xfId="16722" xr:uid="{00000000-0005-0000-0000-000052410000}"/>
    <cellStyle name="Normal 2 2 2 17 3 4 3" xfId="16723" xr:uid="{00000000-0005-0000-0000-000053410000}"/>
    <cellStyle name="Normal 2 2 2 17 3 4 3 2" xfId="16724" xr:uid="{00000000-0005-0000-0000-000054410000}"/>
    <cellStyle name="Normal 2 2 2 17 3 4 4" xfId="16725" xr:uid="{00000000-0005-0000-0000-000055410000}"/>
    <cellStyle name="Normal 2 2 2 17 3 5" xfId="16726" xr:uid="{00000000-0005-0000-0000-000056410000}"/>
    <cellStyle name="Normal 2 2 2 17 3 5 2" xfId="16727" xr:uid="{00000000-0005-0000-0000-000057410000}"/>
    <cellStyle name="Normal 2 2 2 17 3 5 2 2" xfId="16728" xr:uid="{00000000-0005-0000-0000-000058410000}"/>
    <cellStyle name="Normal 2 2 2 17 3 5 3" xfId="16729" xr:uid="{00000000-0005-0000-0000-000059410000}"/>
    <cellStyle name="Normal 2 2 2 17 3 6" xfId="16730" xr:uid="{00000000-0005-0000-0000-00005A410000}"/>
    <cellStyle name="Normal 2 2 2 17 3 6 2" xfId="16731" xr:uid="{00000000-0005-0000-0000-00005B410000}"/>
    <cellStyle name="Normal 2 2 2 17 3 7" xfId="16732" xr:uid="{00000000-0005-0000-0000-00005C410000}"/>
    <cellStyle name="Normal 2 2 2 17 4" xfId="16733" xr:uid="{00000000-0005-0000-0000-00005D410000}"/>
    <cellStyle name="Normal 2 2 2 17 4 2" xfId="16734" xr:uid="{00000000-0005-0000-0000-00005E410000}"/>
    <cellStyle name="Normal 2 2 2 17 4 2 2" xfId="16735" xr:uid="{00000000-0005-0000-0000-00005F410000}"/>
    <cellStyle name="Normal 2 2 2 17 4 2 2 2" xfId="16736" xr:uid="{00000000-0005-0000-0000-000060410000}"/>
    <cellStyle name="Normal 2 2 2 17 4 2 2 2 2" xfId="16737" xr:uid="{00000000-0005-0000-0000-000061410000}"/>
    <cellStyle name="Normal 2 2 2 17 4 2 2 2 2 2" xfId="16738" xr:uid="{00000000-0005-0000-0000-000062410000}"/>
    <cellStyle name="Normal 2 2 2 17 4 2 2 2 3" xfId="16739" xr:uid="{00000000-0005-0000-0000-000063410000}"/>
    <cellStyle name="Normal 2 2 2 17 4 2 2 3" xfId="16740" xr:uid="{00000000-0005-0000-0000-000064410000}"/>
    <cellStyle name="Normal 2 2 2 17 4 2 2 3 2" xfId="16741" xr:uid="{00000000-0005-0000-0000-000065410000}"/>
    <cellStyle name="Normal 2 2 2 17 4 2 2 4" xfId="16742" xr:uid="{00000000-0005-0000-0000-000066410000}"/>
    <cellStyle name="Normal 2 2 2 17 4 2 3" xfId="16743" xr:uid="{00000000-0005-0000-0000-000067410000}"/>
    <cellStyle name="Normal 2 2 2 17 4 2 3 2" xfId="16744" xr:uid="{00000000-0005-0000-0000-000068410000}"/>
    <cellStyle name="Normal 2 2 2 17 4 2 3 2 2" xfId="16745" xr:uid="{00000000-0005-0000-0000-000069410000}"/>
    <cellStyle name="Normal 2 2 2 17 4 2 3 3" xfId="16746" xr:uid="{00000000-0005-0000-0000-00006A410000}"/>
    <cellStyle name="Normal 2 2 2 17 4 2 4" xfId="16747" xr:uid="{00000000-0005-0000-0000-00006B410000}"/>
    <cellStyle name="Normal 2 2 2 17 4 2 4 2" xfId="16748" xr:uid="{00000000-0005-0000-0000-00006C410000}"/>
    <cellStyle name="Normal 2 2 2 17 4 2 5" xfId="16749" xr:uid="{00000000-0005-0000-0000-00006D410000}"/>
    <cellStyle name="Normal 2 2 2 17 4 3" xfId="16750" xr:uid="{00000000-0005-0000-0000-00006E410000}"/>
    <cellStyle name="Normal 2 2 2 17 4 3 2" xfId="16751" xr:uid="{00000000-0005-0000-0000-00006F410000}"/>
    <cellStyle name="Normal 2 2 2 17 4 3 2 2" xfId="16752" xr:uid="{00000000-0005-0000-0000-000070410000}"/>
    <cellStyle name="Normal 2 2 2 17 4 3 2 2 2" xfId="16753" xr:uid="{00000000-0005-0000-0000-000071410000}"/>
    <cellStyle name="Normal 2 2 2 17 4 3 2 3" xfId="16754" xr:uid="{00000000-0005-0000-0000-000072410000}"/>
    <cellStyle name="Normal 2 2 2 17 4 3 3" xfId="16755" xr:uid="{00000000-0005-0000-0000-000073410000}"/>
    <cellStyle name="Normal 2 2 2 17 4 3 3 2" xfId="16756" xr:uid="{00000000-0005-0000-0000-000074410000}"/>
    <cellStyle name="Normal 2 2 2 17 4 3 4" xfId="16757" xr:uid="{00000000-0005-0000-0000-000075410000}"/>
    <cellStyle name="Normal 2 2 2 17 4 4" xfId="16758" xr:uid="{00000000-0005-0000-0000-000076410000}"/>
    <cellStyle name="Normal 2 2 2 17 4 4 2" xfId="16759" xr:uid="{00000000-0005-0000-0000-000077410000}"/>
    <cellStyle name="Normal 2 2 2 17 4 4 2 2" xfId="16760" xr:uid="{00000000-0005-0000-0000-000078410000}"/>
    <cellStyle name="Normal 2 2 2 17 4 4 3" xfId="16761" xr:uid="{00000000-0005-0000-0000-000079410000}"/>
    <cellStyle name="Normal 2 2 2 17 4 5" xfId="16762" xr:uid="{00000000-0005-0000-0000-00007A410000}"/>
    <cellStyle name="Normal 2 2 2 17 4 5 2" xfId="16763" xr:uid="{00000000-0005-0000-0000-00007B410000}"/>
    <cellStyle name="Normal 2 2 2 17 4 6" xfId="16764" xr:uid="{00000000-0005-0000-0000-00007C410000}"/>
    <cellStyle name="Normal 2 2 2 17 5" xfId="16765" xr:uid="{00000000-0005-0000-0000-00007D410000}"/>
    <cellStyle name="Normal 2 2 2 17 5 2" xfId="16766" xr:uid="{00000000-0005-0000-0000-00007E410000}"/>
    <cellStyle name="Normal 2 2 2 17 5 2 2" xfId="16767" xr:uid="{00000000-0005-0000-0000-00007F410000}"/>
    <cellStyle name="Normal 2 2 2 17 5 2 2 2" xfId="16768" xr:uid="{00000000-0005-0000-0000-000080410000}"/>
    <cellStyle name="Normal 2 2 2 17 5 2 2 2 2" xfId="16769" xr:uid="{00000000-0005-0000-0000-000081410000}"/>
    <cellStyle name="Normal 2 2 2 17 5 2 2 3" xfId="16770" xr:uid="{00000000-0005-0000-0000-000082410000}"/>
    <cellStyle name="Normal 2 2 2 17 5 2 3" xfId="16771" xr:uid="{00000000-0005-0000-0000-000083410000}"/>
    <cellStyle name="Normal 2 2 2 17 5 2 3 2" xfId="16772" xr:uid="{00000000-0005-0000-0000-000084410000}"/>
    <cellStyle name="Normal 2 2 2 17 5 2 4" xfId="16773" xr:uid="{00000000-0005-0000-0000-000085410000}"/>
    <cellStyle name="Normal 2 2 2 17 5 3" xfId="16774" xr:uid="{00000000-0005-0000-0000-000086410000}"/>
    <cellStyle name="Normal 2 2 2 17 5 3 2" xfId="16775" xr:uid="{00000000-0005-0000-0000-000087410000}"/>
    <cellStyle name="Normal 2 2 2 17 5 3 2 2" xfId="16776" xr:uid="{00000000-0005-0000-0000-000088410000}"/>
    <cellStyle name="Normal 2 2 2 17 5 3 3" xfId="16777" xr:uid="{00000000-0005-0000-0000-000089410000}"/>
    <cellStyle name="Normal 2 2 2 17 5 4" xfId="16778" xr:uid="{00000000-0005-0000-0000-00008A410000}"/>
    <cellStyle name="Normal 2 2 2 17 5 4 2" xfId="16779" xr:uid="{00000000-0005-0000-0000-00008B410000}"/>
    <cellStyle name="Normal 2 2 2 17 5 5" xfId="16780" xr:uid="{00000000-0005-0000-0000-00008C410000}"/>
    <cellStyle name="Normal 2 2 2 17 6" xfId="16781" xr:uid="{00000000-0005-0000-0000-00008D410000}"/>
    <cellStyle name="Normal 2 2 2 17 6 2" xfId="16782" xr:uid="{00000000-0005-0000-0000-00008E410000}"/>
    <cellStyle name="Normal 2 2 2 17 6 2 2" xfId="16783" xr:uid="{00000000-0005-0000-0000-00008F410000}"/>
    <cellStyle name="Normal 2 2 2 17 6 2 2 2" xfId="16784" xr:uid="{00000000-0005-0000-0000-000090410000}"/>
    <cellStyle name="Normal 2 2 2 17 6 2 3" xfId="16785" xr:uid="{00000000-0005-0000-0000-000091410000}"/>
    <cellStyle name="Normal 2 2 2 17 6 3" xfId="16786" xr:uid="{00000000-0005-0000-0000-000092410000}"/>
    <cellStyle name="Normal 2 2 2 17 6 3 2" xfId="16787" xr:uid="{00000000-0005-0000-0000-000093410000}"/>
    <cellStyle name="Normal 2 2 2 17 6 4" xfId="16788" xr:uid="{00000000-0005-0000-0000-000094410000}"/>
    <cellStyle name="Normal 2 2 2 17 7" xfId="16789" xr:uid="{00000000-0005-0000-0000-000095410000}"/>
    <cellStyle name="Normal 2 2 2 17 7 2" xfId="16790" xr:uid="{00000000-0005-0000-0000-000096410000}"/>
    <cellStyle name="Normal 2 2 2 17 7 2 2" xfId="16791" xr:uid="{00000000-0005-0000-0000-000097410000}"/>
    <cellStyle name="Normal 2 2 2 17 7 3" xfId="16792" xr:uid="{00000000-0005-0000-0000-000098410000}"/>
    <cellStyle name="Normal 2 2 2 17 8" xfId="16793" xr:uid="{00000000-0005-0000-0000-000099410000}"/>
    <cellStyle name="Normal 2 2 2 17 8 2" xfId="16794" xr:uid="{00000000-0005-0000-0000-00009A410000}"/>
    <cellStyle name="Normal 2 2 2 17 9" xfId="16795" xr:uid="{00000000-0005-0000-0000-00009B410000}"/>
    <cellStyle name="Normal 2 2 2 18" xfId="16796" xr:uid="{00000000-0005-0000-0000-00009C410000}"/>
    <cellStyle name="Normal 2 2 2 18 2" xfId="16797" xr:uid="{00000000-0005-0000-0000-00009D410000}"/>
    <cellStyle name="Normal 2 2 2 18 2 2" xfId="16798" xr:uid="{00000000-0005-0000-0000-00009E410000}"/>
    <cellStyle name="Normal 2 2 2 18 2 2 2" xfId="16799" xr:uid="{00000000-0005-0000-0000-00009F410000}"/>
    <cellStyle name="Normal 2 2 2 18 2 3" xfId="16800" xr:uid="{00000000-0005-0000-0000-0000A0410000}"/>
    <cellStyle name="Normal 2 2 2 18 3" xfId="16801" xr:uid="{00000000-0005-0000-0000-0000A1410000}"/>
    <cellStyle name="Normal 2 2 2 18 3 2" xfId="16802" xr:uid="{00000000-0005-0000-0000-0000A2410000}"/>
    <cellStyle name="Normal 2 2 2 18 3 2 2" xfId="16803" xr:uid="{00000000-0005-0000-0000-0000A3410000}"/>
    <cellStyle name="Normal 2 2 2 18 3 3" xfId="16804" xr:uid="{00000000-0005-0000-0000-0000A4410000}"/>
    <cellStyle name="Normal 2 2 2 18 4" xfId="16805" xr:uid="{00000000-0005-0000-0000-0000A5410000}"/>
    <cellStyle name="Normal 2 2 2 18 4 2" xfId="16806" xr:uid="{00000000-0005-0000-0000-0000A6410000}"/>
    <cellStyle name="Normal 2 2 2 18 4 2 2" xfId="16807" xr:uid="{00000000-0005-0000-0000-0000A7410000}"/>
    <cellStyle name="Normal 2 2 2 18 4 2 2 2" xfId="16808" xr:uid="{00000000-0005-0000-0000-0000A8410000}"/>
    <cellStyle name="Normal 2 2 2 18 4 2 2 2 2" xfId="16809" xr:uid="{00000000-0005-0000-0000-0000A9410000}"/>
    <cellStyle name="Normal 2 2 2 18 4 2 2 2 2 2" xfId="16810" xr:uid="{00000000-0005-0000-0000-0000AA410000}"/>
    <cellStyle name="Normal 2 2 2 18 4 2 2 2 3" xfId="16811" xr:uid="{00000000-0005-0000-0000-0000AB410000}"/>
    <cellStyle name="Normal 2 2 2 18 4 2 2 3" xfId="16812" xr:uid="{00000000-0005-0000-0000-0000AC410000}"/>
    <cellStyle name="Normal 2 2 2 18 4 2 2 3 2" xfId="16813" xr:uid="{00000000-0005-0000-0000-0000AD410000}"/>
    <cellStyle name="Normal 2 2 2 18 4 2 2 4" xfId="16814" xr:uid="{00000000-0005-0000-0000-0000AE410000}"/>
    <cellStyle name="Normal 2 2 2 18 4 2 3" xfId="16815" xr:uid="{00000000-0005-0000-0000-0000AF410000}"/>
    <cellStyle name="Normal 2 2 2 18 4 2 3 2" xfId="16816" xr:uid="{00000000-0005-0000-0000-0000B0410000}"/>
    <cellStyle name="Normal 2 2 2 18 4 2 3 2 2" xfId="16817" xr:uid="{00000000-0005-0000-0000-0000B1410000}"/>
    <cellStyle name="Normal 2 2 2 18 4 2 3 3" xfId="16818" xr:uid="{00000000-0005-0000-0000-0000B2410000}"/>
    <cellStyle name="Normal 2 2 2 18 4 2 4" xfId="16819" xr:uid="{00000000-0005-0000-0000-0000B3410000}"/>
    <cellStyle name="Normal 2 2 2 18 4 2 4 2" xfId="16820" xr:uid="{00000000-0005-0000-0000-0000B4410000}"/>
    <cellStyle name="Normal 2 2 2 18 4 2 5" xfId="16821" xr:uid="{00000000-0005-0000-0000-0000B5410000}"/>
    <cellStyle name="Normal 2 2 2 18 4 3" xfId="16822" xr:uid="{00000000-0005-0000-0000-0000B6410000}"/>
    <cellStyle name="Normal 2 2 2 18 4 3 2" xfId="16823" xr:uid="{00000000-0005-0000-0000-0000B7410000}"/>
    <cellStyle name="Normal 2 2 2 18 4 3 2 2" xfId="16824" xr:uid="{00000000-0005-0000-0000-0000B8410000}"/>
    <cellStyle name="Normal 2 2 2 18 4 3 2 2 2" xfId="16825" xr:uid="{00000000-0005-0000-0000-0000B9410000}"/>
    <cellStyle name="Normal 2 2 2 18 4 3 2 3" xfId="16826" xr:uid="{00000000-0005-0000-0000-0000BA410000}"/>
    <cellStyle name="Normal 2 2 2 18 4 3 3" xfId="16827" xr:uid="{00000000-0005-0000-0000-0000BB410000}"/>
    <cellStyle name="Normal 2 2 2 18 4 3 3 2" xfId="16828" xr:uid="{00000000-0005-0000-0000-0000BC410000}"/>
    <cellStyle name="Normal 2 2 2 18 4 3 4" xfId="16829" xr:uid="{00000000-0005-0000-0000-0000BD410000}"/>
    <cellStyle name="Normal 2 2 2 18 4 4" xfId="16830" xr:uid="{00000000-0005-0000-0000-0000BE410000}"/>
    <cellStyle name="Normal 2 2 2 18 4 4 2" xfId="16831" xr:uid="{00000000-0005-0000-0000-0000BF410000}"/>
    <cellStyle name="Normal 2 2 2 18 4 4 2 2" xfId="16832" xr:uid="{00000000-0005-0000-0000-0000C0410000}"/>
    <cellStyle name="Normal 2 2 2 18 4 4 3" xfId="16833" xr:uid="{00000000-0005-0000-0000-0000C1410000}"/>
    <cellStyle name="Normal 2 2 2 18 4 5" xfId="16834" xr:uid="{00000000-0005-0000-0000-0000C2410000}"/>
    <cellStyle name="Normal 2 2 2 18 4 5 2" xfId="16835" xr:uid="{00000000-0005-0000-0000-0000C3410000}"/>
    <cellStyle name="Normal 2 2 2 18 4 6" xfId="16836" xr:uid="{00000000-0005-0000-0000-0000C4410000}"/>
    <cellStyle name="Normal 2 2 2 18 5" xfId="16837" xr:uid="{00000000-0005-0000-0000-0000C5410000}"/>
    <cellStyle name="Normal 2 2 2 18 5 2" xfId="16838" xr:uid="{00000000-0005-0000-0000-0000C6410000}"/>
    <cellStyle name="Normal 2 2 2 18 5 2 2" xfId="16839" xr:uid="{00000000-0005-0000-0000-0000C7410000}"/>
    <cellStyle name="Normal 2 2 2 18 5 2 2 2" xfId="16840" xr:uid="{00000000-0005-0000-0000-0000C8410000}"/>
    <cellStyle name="Normal 2 2 2 18 5 2 2 2 2" xfId="16841" xr:uid="{00000000-0005-0000-0000-0000C9410000}"/>
    <cellStyle name="Normal 2 2 2 18 5 2 2 3" xfId="16842" xr:uid="{00000000-0005-0000-0000-0000CA410000}"/>
    <cellStyle name="Normal 2 2 2 18 5 2 3" xfId="16843" xr:uid="{00000000-0005-0000-0000-0000CB410000}"/>
    <cellStyle name="Normal 2 2 2 18 5 2 3 2" xfId="16844" xr:uid="{00000000-0005-0000-0000-0000CC410000}"/>
    <cellStyle name="Normal 2 2 2 18 5 2 4" xfId="16845" xr:uid="{00000000-0005-0000-0000-0000CD410000}"/>
    <cellStyle name="Normal 2 2 2 18 5 3" xfId="16846" xr:uid="{00000000-0005-0000-0000-0000CE410000}"/>
    <cellStyle name="Normal 2 2 2 18 5 3 2" xfId="16847" xr:uid="{00000000-0005-0000-0000-0000CF410000}"/>
    <cellStyle name="Normal 2 2 2 18 5 3 2 2" xfId="16848" xr:uid="{00000000-0005-0000-0000-0000D0410000}"/>
    <cellStyle name="Normal 2 2 2 18 5 3 3" xfId="16849" xr:uid="{00000000-0005-0000-0000-0000D1410000}"/>
    <cellStyle name="Normal 2 2 2 18 5 4" xfId="16850" xr:uid="{00000000-0005-0000-0000-0000D2410000}"/>
    <cellStyle name="Normal 2 2 2 18 5 4 2" xfId="16851" xr:uid="{00000000-0005-0000-0000-0000D3410000}"/>
    <cellStyle name="Normal 2 2 2 18 5 5" xfId="16852" xr:uid="{00000000-0005-0000-0000-0000D4410000}"/>
    <cellStyle name="Normal 2 2 2 18 6" xfId="16853" xr:uid="{00000000-0005-0000-0000-0000D5410000}"/>
    <cellStyle name="Normal 2 2 2 18 6 2" xfId="16854" xr:uid="{00000000-0005-0000-0000-0000D6410000}"/>
    <cellStyle name="Normal 2 2 2 18 6 2 2" xfId="16855" xr:uid="{00000000-0005-0000-0000-0000D7410000}"/>
    <cellStyle name="Normal 2 2 2 18 6 2 2 2" xfId="16856" xr:uid="{00000000-0005-0000-0000-0000D8410000}"/>
    <cellStyle name="Normal 2 2 2 18 6 2 3" xfId="16857" xr:uid="{00000000-0005-0000-0000-0000D9410000}"/>
    <cellStyle name="Normal 2 2 2 18 6 3" xfId="16858" xr:uid="{00000000-0005-0000-0000-0000DA410000}"/>
    <cellStyle name="Normal 2 2 2 18 6 3 2" xfId="16859" xr:uid="{00000000-0005-0000-0000-0000DB410000}"/>
    <cellStyle name="Normal 2 2 2 18 6 4" xfId="16860" xr:uid="{00000000-0005-0000-0000-0000DC410000}"/>
    <cellStyle name="Normal 2 2 2 18 7" xfId="16861" xr:uid="{00000000-0005-0000-0000-0000DD410000}"/>
    <cellStyle name="Normal 2 2 2 18 7 2" xfId="16862" xr:uid="{00000000-0005-0000-0000-0000DE410000}"/>
    <cellStyle name="Normal 2 2 2 18 7 2 2" xfId="16863" xr:uid="{00000000-0005-0000-0000-0000DF410000}"/>
    <cellStyle name="Normal 2 2 2 18 7 3" xfId="16864" xr:uid="{00000000-0005-0000-0000-0000E0410000}"/>
    <cellStyle name="Normal 2 2 2 18 8" xfId="16865" xr:uid="{00000000-0005-0000-0000-0000E1410000}"/>
    <cellStyle name="Normal 2 2 2 18 8 2" xfId="16866" xr:uid="{00000000-0005-0000-0000-0000E2410000}"/>
    <cellStyle name="Normal 2 2 2 18 9" xfId="16867" xr:uid="{00000000-0005-0000-0000-0000E3410000}"/>
    <cellStyle name="Normal 2 2 2 19" xfId="16868" xr:uid="{00000000-0005-0000-0000-0000E4410000}"/>
    <cellStyle name="Normal 2 2 2 19 2" xfId="16869" xr:uid="{00000000-0005-0000-0000-0000E5410000}"/>
    <cellStyle name="Normal 2 2 2 19 2 2" xfId="16870" xr:uid="{00000000-0005-0000-0000-0000E6410000}"/>
    <cellStyle name="Normal 2 2 2 19 3" xfId="16871" xr:uid="{00000000-0005-0000-0000-0000E7410000}"/>
    <cellStyle name="Normal 2 2 2 2" xfId="16872" xr:uid="{00000000-0005-0000-0000-0000E8410000}"/>
    <cellStyle name="Normal 2 2 2 2 10" xfId="16873" xr:uid="{00000000-0005-0000-0000-0000E9410000}"/>
    <cellStyle name="Normal 2 2 2 2 10 2" xfId="16874" xr:uid="{00000000-0005-0000-0000-0000EA410000}"/>
    <cellStyle name="Normal 2 2 2 2 11" xfId="16875" xr:uid="{00000000-0005-0000-0000-0000EB410000}"/>
    <cellStyle name="Normal 2 2 2 2 2" xfId="16876" xr:uid="{00000000-0005-0000-0000-0000EC410000}"/>
    <cellStyle name="Normal 2 2 2 2 2 2" xfId="16877" xr:uid="{00000000-0005-0000-0000-0000ED410000}"/>
    <cellStyle name="Normal 2 2 2 2 2 2 2" xfId="16878" xr:uid="{00000000-0005-0000-0000-0000EE410000}"/>
    <cellStyle name="Normal 2 2 2 2 2 2 2 2" xfId="16879" xr:uid="{00000000-0005-0000-0000-0000EF410000}"/>
    <cellStyle name="Normal 2 2 2 2 2 2 2 2 2" xfId="16880" xr:uid="{00000000-0005-0000-0000-0000F0410000}"/>
    <cellStyle name="Normal 2 2 2 2 2 2 2 2 2 2" xfId="16881" xr:uid="{00000000-0005-0000-0000-0000F1410000}"/>
    <cellStyle name="Normal 2 2 2 2 2 2 2 2 2 2 2" xfId="16882" xr:uid="{00000000-0005-0000-0000-0000F2410000}"/>
    <cellStyle name="Normal 2 2 2 2 2 2 2 2 2 2 2 2" xfId="16883" xr:uid="{00000000-0005-0000-0000-0000F3410000}"/>
    <cellStyle name="Normal 2 2 2 2 2 2 2 2 2 2 3" xfId="16884" xr:uid="{00000000-0005-0000-0000-0000F4410000}"/>
    <cellStyle name="Normal 2 2 2 2 2 2 2 2 2 3" xfId="16885" xr:uid="{00000000-0005-0000-0000-0000F5410000}"/>
    <cellStyle name="Normal 2 2 2 2 2 2 2 2 2 3 2" xfId="16886" xr:uid="{00000000-0005-0000-0000-0000F6410000}"/>
    <cellStyle name="Normal 2 2 2 2 2 2 2 2 2 4" xfId="16887" xr:uid="{00000000-0005-0000-0000-0000F7410000}"/>
    <cellStyle name="Normal 2 2 2 2 2 2 2 2 3" xfId="16888" xr:uid="{00000000-0005-0000-0000-0000F8410000}"/>
    <cellStyle name="Normal 2 2 2 2 2 2 2 2 3 2" xfId="16889" xr:uid="{00000000-0005-0000-0000-0000F9410000}"/>
    <cellStyle name="Normal 2 2 2 2 2 2 2 2 3 2 2" xfId="16890" xr:uid="{00000000-0005-0000-0000-0000FA410000}"/>
    <cellStyle name="Normal 2 2 2 2 2 2 2 2 3 3" xfId="16891" xr:uid="{00000000-0005-0000-0000-0000FB410000}"/>
    <cellStyle name="Normal 2 2 2 2 2 2 2 2 4" xfId="16892" xr:uid="{00000000-0005-0000-0000-0000FC410000}"/>
    <cellStyle name="Normal 2 2 2 2 2 2 2 2 4 2" xfId="16893" xr:uid="{00000000-0005-0000-0000-0000FD410000}"/>
    <cellStyle name="Normal 2 2 2 2 2 2 2 2 5" xfId="16894" xr:uid="{00000000-0005-0000-0000-0000FE410000}"/>
    <cellStyle name="Normal 2 2 2 2 2 2 2 3" xfId="16895" xr:uid="{00000000-0005-0000-0000-0000FF410000}"/>
    <cellStyle name="Normal 2 2 2 2 2 2 2 3 2" xfId="16896" xr:uid="{00000000-0005-0000-0000-000000420000}"/>
    <cellStyle name="Normal 2 2 2 2 2 2 2 3 2 2" xfId="16897" xr:uid="{00000000-0005-0000-0000-000001420000}"/>
    <cellStyle name="Normal 2 2 2 2 2 2 2 3 2 2 2" xfId="16898" xr:uid="{00000000-0005-0000-0000-000002420000}"/>
    <cellStyle name="Normal 2 2 2 2 2 2 2 3 2 3" xfId="16899" xr:uid="{00000000-0005-0000-0000-000003420000}"/>
    <cellStyle name="Normal 2 2 2 2 2 2 2 3 3" xfId="16900" xr:uid="{00000000-0005-0000-0000-000004420000}"/>
    <cellStyle name="Normal 2 2 2 2 2 2 2 3 3 2" xfId="16901" xr:uid="{00000000-0005-0000-0000-000005420000}"/>
    <cellStyle name="Normal 2 2 2 2 2 2 2 3 4" xfId="16902" xr:uid="{00000000-0005-0000-0000-000006420000}"/>
    <cellStyle name="Normal 2 2 2 2 2 2 2 4" xfId="16903" xr:uid="{00000000-0005-0000-0000-000007420000}"/>
    <cellStyle name="Normal 2 2 2 2 2 2 2 4 2" xfId="16904" xr:uid="{00000000-0005-0000-0000-000008420000}"/>
    <cellStyle name="Normal 2 2 2 2 2 2 2 4 2 2" xfId="16905" xr:uid="{00000000-0005-0000-0000-000009420000}"/>
    <cellStyle name="Normal 2 2 2 2 2 2 2 4 3" xfId="16906" xr:uid="{00000000-0005-0000-0000-00000A420000}"/>
    <cellStyle name="Normal 2 2 2 2 2 2 2 5" xfId="16907" xr:uid="{00000000-0005-0000-0000-00000B420000}"/>
    <cellStyle name="Normal 2 2 2 2 2 2 2 5 2" xfId="16908" xr:uid="{00000000-0005-0000-0000-00000C420000}"/>
    <cellStyle name="Normal 2 2 2 2 2 2 2 6" xfId="16909" xr:uid="{00000000-0005-0000-0000-00000D420000}"/>
    <cellStyle name="Normal 2 2 2 2 2 2 3" xfId="16910" xr:uid="{00000000-0005-0000-0000-00000E420000}"/>
    <cellStyle name="Normal 2 2 2 2 2 2 3 2" xfId="16911" xr:uid="{00000000-0005-0000-0000-00000F420000}"/>
    <cellStyle name="Normal 2 2 2 2 2 2 3 2 2" xfId="16912" xr:uid="{00000000-0005-0000-0000-000010420000}"/>
    <cellStyle name="Normal 2 2 2 2 2 2 3 2 2 2" xfId="16913" xr:uid="{00000000-0005-0000-0000-000011420000}"/>
    <cellStyle name="Normal 2 2 2 2 2 2 3 2 2 2 2" xfId="16914" xr:uid="{00000000-0005-0000-0000-000012420000}"/>
    <cellStyle name="Normal 2 2 2 2 2 2 3 2 2 3" xfId="16915" xr:uid="{00000000-0005-0000-0000-000013420000}"/>
    <cellStyle name="Normal 2 2 2 2 2 2 3 2 3" xfId="16916" xr:uid="{00000000-0005-0000-0000-000014420000}"/>
    <cellStyle name="Normal 2 2 2 2 2 2 3 2 3 2" xfId="16917" xr:uid="{00000000-0005-0000-0000-000015420000}"/>
    <cellStyle name="Normal 2 2 2 2 2 2 3 2 4" xfId="16918" xr:uid="{00000000-0005-0000-0000-000016420000}"/>
    <cellStyle name="Normal 2 2 2 2 2 2 3 3" xfId="16919" xr:uid="{00000000-0005-0000-0000-000017420000}"/>
    <cellStyle name="Normal 2 2 2 2 2 2 3 3 2" xfId="16920" xr:uid="{00000000-0005-0000-0000-000018420000}"/>
    <cellStyle name="Normal 2 2 2 2 2 2 3 3 2 2" xfId="16921" xr:uid="{00000000-0005-0000-0000-000019420000}"/>
    <cellStyle name="Normal 2 2 2 2 2 2 3 3 3" xfId="16922" xr:uid="{00000000-0005-0000-0000-00001A420000}"/>
    <cellStyle name="Normal 2 2 2 2 2 2 3 4" xfId="16923" xr:uid="{00000000-0005-0000-0000-00001B420000}"/>
    <cellStyle name="Normal 2 2 2 2 2 2 3 4 2" xfId="16924" xr:uid="{00000000-0005-0000-0000-00001C420000}"/>
    <cellStyle name="Normal 2 2 2 2 2 2 3 5" xfId="16925" xr:uid="{00000000-0005-0000-0000-00001D420000}"/>
    <cellStyle name="Normal 2 2 2 2 2 2 4" xfId="16926" xr:uid="{00000000-0005-0000-0000-00001E420000}"/>
    <cellStyle name="Normal 2 2 2 2 2 2 4 2" xfId="16927" xr:uid="{00000000-0005-0000-0000-00001F420000}"/>
    <cellStyle name="Normal 2 2 2 2 2 2 4 2 2" xfId="16928" xr:uid="{00000000-0005-0000-0000-000020420000}"/>
    <cellStyle name="Normal 2 2 2 2 2 2 4 2 2 2" xfId="16929" xr:uid="{00000000-0005-0000-0000-000021420000}"/>
    <cellStyle name="Normal 2 2 2 2 2 2 4 2 3" xfId="16930" xr:uid="{00000000-0005-0000-0000-000022420000}"/>
    <cellStyle name="Normal 2 2 2 2 2 2 4 3" xfId="16931" xr:uid="{00000000-0005-0000-0000-000023420000}"/>
    <cellStyle name="Normal 2 2 2 2 2 2 4 3 2" xfId="16932" xr:uid="{00000000-0005-0000-0000-000024420000}"/>
    <cellStyle name="Normal 2 2 2 2 2 2 4 4" xfId="16933" xr:uid="{00000000-0005-0000-0000-000025420000}"/>
    <cellStyle name="Normal 2 2 2 2 2 2 5" xfId="16934" xr:uid="{00000000-0005-0000-0000-000026420000}"/>
    <cellStyle name="Normal 2 2 2 2 2 2 5 2" xfId="16935" xr:uid="{00000000-0005-0000-0000-000027420000}"/>
    <cellStyle name="Normal 2 2 2 2 2 2 5 2 2" xfId="16936" xr:uid="{00000000-0005-0000-0000-000028420000}"/>
    <cellStyle name="Normal 2 2 2 2 2 2 5 3" xfId="16937" xr:uid="{00000000-0005-0000-0000-000029420000}"/>
    <cellStyle name="Normal 2 2 2 2 2 2 6" xfId="16938" xr:uid="{00000000-0005-0000-0000-00002A420000}"/>
    <cellStyle name="Normal 2 2 2 2 2 2 6 2" xfId="16939" xr:uid="{00000000-0005-0000-0000-00002B420000}"/>
    <cellStyle name="Normal 2 2 2 2 2 2 7" xfId="16940" xr:uid="{00000000-0005-0000-0000-00002C420000}"/>
    <cellStyle name="Normal 2 2 2 2 2 3" xfId="16941" xr:uid="{00000000-0005-0000-0000-00002D420000}"/>
    <cellStyle name="Normal 2 2 2 2 2 3 2" xfId="16942" xr:uid="{00000000-0005-0000-0000-00002E420000}"/>
    <cellStyle name="Normal 2 2 2 2 2 3 2 2" xfId="16943" xr:uid="{00000000-0005-0000-0000-00002F420000}"/>
    <cellStyle name="Normal 2 2 2 2 2 3 2 2 2" xfId="16944" xr:uid="{00000000-0005-0000-0000-000030420000}"/>
    <cellStyle name="Normal 2 2 2 2 2 3 2 2 2 2" xfId="16945" xr:uid="{00000000-0005-0000-0000-000031420000}"/>
    <cellStyle name="Normal 2 2 2 2 2 3 2 2 2 2 2" xfId="16946" xr:uid="{00000000-0005-0000-0000-000032420000}"/>
    <cellStyle name="Normal 2 2 2 2 2 3 2 2 2 2 2 2" xfId="16947" xr:uid="{00000000-0005-0000-0000-000033420000}"/>
    <cellStyle name="Normal 2 2 2 2 2 3 2 2 2 2 3" xfId="16948" xr:uid="{00000000-0005-0000-0000-000034420000}"/>
    <cellStyle name="Normal 2 2 2 2 2 3 2 2 2 3" xfId="16949" xr:uid="{00000000-0005-0000-0000-000035420000}"/>
    <cellStyle name="Normal 2 2 2 2 2 3 2 2 2 3 2" xfId="16950" xr:uid="{00000000-0005-0000-0000-000036420000}"/>
    <cellStyle name="Normal 2 2 2 2 2 3 2 2 2 4" xfId="16951" xr:uid="{00000000-0005-0000-0000-000037420000}"/>
    <cellStyle name="Normal 2 2 2 2 2 3 2 2 3" xfId="16952" xr:uid="{00000000-0005-0000-0000-000038420000}"/>
    <cellStyle name="Normal 2 2 2 2 2 3 2 2 3 2" xfId="16953" xr:uid="{00000000-0005-0000-0000-000039420000}"/>
    <cellStyle name="Normal 2 2 2 2 2 3 2 2 3 2 2" xfId="16954" xr:uid="{00000000-0005-0000-0000-00003A420000}"/>
    <cellStyle name="Normal 2 2 2 2 2 3 2 2 3 3" xfId="16955" xr:uid="{00000000-0005-0000-0000-00003B420000}"/>
    <cellStyle name="Normal 2 2 2 2 2 3 2 2 4" xfId="16956" xr:uid="{00000000-0005-0000-0000-00003C420000}"/>
    <cellStyle name="Normal 2 2 2 2 2 3 2 2 4 2" xfId="16957" xr:uid="{00000000-0005-0000-0000-00003D420000}"/>
    <cellStyle name="Normal 2 2 2 2 2 3 2 2 5" xfId="16958" xr:uid="{00000000-0005-0000-0000-00003E420000}"/>
    <cellStyle name="Normal 2 2 2 2 2 3 2 3" xfId="16959" xr:uid="{00000000-0005-0000-0000-00003F420000}"/>
    <cellStyle name="Normal 2 2 2 2 2 3 2 3 2" xfId="16960" xr:uid="{00000000-0005-0000-0000-000040420000}"/>
    <cellStyle name="Normal 2 2 2 2 2 3 2 3 2 2" xfId="16961" xr:uid="{00000000-0005-0000-0000-000041420000}"/>
    <cellStyle name="Normal 2 2 2 2 2 3 2 3 2 2 2" xfId="16962" xr:uid="{00000000-0005-0000-0000-000042420000}"/>
    <cellStyle name="Normal 2 2 2 2 2 3 2 3 2 3" xfId="16963" xr:uid="{00000000-0005-0000-0000-000043420000}"/>
    <cellStyle name="Normal 2 2 2 2 2 3 2 3 3" xfId="16964" xr:uid="{00000000-0005-0000-0000-000044420000}"/>
    <cellStyle name="Normal 2 2 2 2 2 3 2 3 3 2" xfId="16965" xr:uid="{00000000-0005-0000-0000-000045420000}"/>
    <cellStyle name="Normal 2 2 2 2 2 3 2 3 4" xfId="16966" xr:uid="{00000000-0005-0000-0000-000046420000}"/>
    <cellStyle name="Normal 2 2 2 2 2 3 2 4" xfId="16967" xr:uid="{00000000-0005-0000-0000-000047420000}"/>
    <cellStyle name="Normal 2 2 2 2 2 3 2 4 2" xfId="16968" xr:uid="{00000000-0005-0000-0000-000048420000}"/>
    <cellStyle name="Normal 2 2 2 2 2 3 2 4 2 2" xfId="16969" xr:uid="{00000000-0005-0000-0000-000049420000}"/>
    <cellStyle name="Normal 2 2 2 2 2 3 2 4 3" xfId="16970" xr:uid="{00000000-0005-0000-0000-00004A420000}"/>
    <cellStyle name="Normal 2 2 2 2 2 3 2 5" xfId="16971" xr:uid="{00000000-0005-0000-0000-00004B420000}"/>
    <cellStyle name="Normal 2 2 2 2 2 3 2 5 2" xfId="16972" xr:uid="{00000000-0005-0000-0000-00004C420000}"/>
    <cellStyle name="Normal 2 2 2 2 2 3 2 6" xfId="16973" xr:uid="{00000000-0005-0000-0000-00004D420000}"/>
    <cellStyle name="Normal 2 2 2 2 2 3 3" xfId="16974" xr:uid="{00000000-0005-0000-0000-00004E420000}"/>
    <cellStyle name="Normal 2 2 2 2 2 3 3 2" xfId="16975" xr:uid="{00000000-0005-0000-0000-00004F420000}"/>
    <cellStyle name="Normal 2 2 2 2 2 3 3 2 2" xfId="16976" xr:uid="{00000000-0005-0000-0000-000050420000}"/>
    <cellStyle name="Normal 2 2 2 2 2 3 3 2 2 2" xfId="16977" xr:uid="{00000000-0005-0000-0000-000051420000}"/>
    <cellStyle name="Normal 2 2 2 2 2 3 3 2 2 2 2" xfId="16978" xr:uid="{00000000-0005-0000-0000-000052420000}"/>
    <cellStyle name="Normal 2 2 2 2 2 3 3 2 2 3" xfId="16979" xr:uid="{00000000-0005-0000-0000-000053420000}"/>
    <cellStyle name="Normal 2 2 2 2 2 3 3 2 3" xfId="16980" xr:uid="{00000000-0005-0000-0000-000054420000}"/>
    <cellStyle name="Normal 2 2 2 2 2 3 3 2 3 2" xfId="16981" xr:uid="{00000000-0005-0000-0000-000055420000}"/>
    <cellStyle name="Normal 2 2 2 2 2 3 3 2 4" xfId="16982" xr:uid="{00000000-0005-0000-0000-000056420000}"/>
    <cellStyle name="Normal 2 2 2 2 2 3 3 3" xfId="16983" xr:uid="{00000000-0005-0000-0000-000057420000}"/>
    <cellStyle name="Normal 2 2 2 2 2 3 3 3 2" xfId="16984" xr:uid="{00000000-0005-0000-0000-000058420000}"/>
    <cellStyle name="Normal 2 2 2 2 2 3 3 3 2 2" xfId="16985" xr:uid="{00000000-0005-0000-0000-000059420000}"/>
    <cellStyle name="Normal 2 2 2 2 2 3 3 3 3" xfId="16986" xr:uid="{00000000-0005-0000-0000-00005A420000}"/>
    <cellStyle name="Normal 2 2 2 2 2 3 3 4" xfId="16987" xr:uid="{00000000-0005-0000-0000-00005B420000}"/>
    <cellStyle name="Normal 2 2 2 2 2 3 3 4 2" xfId="16988" xr:uid="{00000000-0005-0000-0000-00005C420000}"/>
    <cellStyle name="Normal 2 2 2 2 2 3 3 5" xfId="16989" xr:uid="{00000000-0005-0000-0000-00005D420000}"/>
    <cellStyle name="Normal 2 2 2 2 2 3 4" xfId="16990" xr:uid="{00000000-0005-0000-0000-00005E420000}"/>
    <cellStyle name="Normal 2 2 2 2 2 3 4 2" xfId="16991" xr:uid="{00000000-0005-0000-0000-00005F420000}"/>
    <cellStyle name="Normal 2 2 2 2 2 3 4 2 2" xfId="16992" xr:uid="{00000000-0005-0000-0000-000060420000}"/>
    <cellStyle name="Normal 2 2 2 2 2 3 4 2 2 2" xfId="16993" xr:uid="{00000000-0005-0000-0000-000061420000}"/>
    <cellStyle name="Normal 2 2 2 2 2 3 4 2 3" xfId="16994" xr:uid="{00000000-0005-0000-0000-000062420000}"/>
    <cellStyle name="Normal 2 2 2 2 2 3 4 3" xfId="16995" xr:uid="{00000000-0005-0000-0000-000063420000}"/>
    <cellStyle name="Normal 2 2 2 2 2 3 4 3 2" xfId="16996" xr:uid="{00000000-0005-0000-0000-000064420000}"/>
    <cellStyle name="Normal 2 2 2 2 2 3 4 4" xfId="16997" xr:uid="{00000000-0005-0000-0000-000065420000}"/>
    <cellStyle name="Normal 2 2 2 2 2 3 5" xfId="16998" xr:uid="{00000000-0005-0000-0000-000066420000}"/>
    <cellStyle name="Normal 2 2 2 2 2 3 5 2" xfId="16999" xr:uid="{00000000-0005-0000-0000-000067420000}"/>
    <cellStyle name="Normal 2 2 2 2 2 3 5 2 2" xfId="17000" xr:uid="{00000000-0005-0000-0000-000068420000}"/>
    <cellStyle name="Normal 2 2 2 2 2 3 5 3" xfId="17001" xr:uid="{00000000-0005-0000-0000-000069420000}"/>
    <cellStyle name="Normal 2 2 2 2 2 3 6" xfId="17002" xr:uid="{00000000-0005-0000-0000-00006A420000}"/>
    <cellStyle name="Normal 2 2 2 2 2 3 6 2" xfId="17003" xr:uid="{00000000-0005-0000-0000-00006B420000}"/>
    <cellStyle name="Normal 2 2 2 2 2 3 7" xfId="17004" xr:uid="{00000000-0005-0000-0000-00006C420000}"/>
    <cellStyle name="Normal 2 2 2 2 2 4" xfId="17005" xr:uid="{00000000-0005-0000-0000-00006D420000}"/>
    <cellStyle name="Normal 2 2 2 2 2 4 2" xfId="17006" xr:uid="{00000000-0005-0000-0000-00006E420000}"/>
    <cellStyle name="Normal 2 2 2 2 2 5" xfId="17007" xr:uid="{00000000-0005-0000-0000-00006F420000}"/>
    <cellStyle name="Normal 2 2 2 2 3" xfId="17008" xr:uid="{00000000-0005-0000-0000-000070420000}"/>
    <cellStyle name="Normal 2 2 2 2 3 2" xfId="17009" xr:uid="{00000000-0005-0000-0000-000071420000}"/>
    <cellStyle name="Normal 2 2 2 2 3 2 2" xfId="17010" xr:uid="{00000000-0005-0000-0000-000072420000}"/>
    <cellStyle name="Normal 2 2 2 2 3 2 2 2" xfId="17011" xr:uid="{00000000-0005-0000-0000-000073420000}"/>
    <cellStyle name="Normal 2 2 2 2 3 2 2 2 2" xfId="17012" xr:uid="{00000000-0005-0000-0000-000074420000}"/>
    <cellStyle name="Normal 2 2 2 2 3 2 2 2 2 2" xfId="17013" xr:uid="{00000000-0005-0000-0000-000075420000}"/>
    <cellStyle name="Normal 2 2 2 2 3 2 2 2 2 2 2" xfId="17014" xr:uid="{00000000-0005-0000-0000-000076420000}"/>
    <cellStyle name="Normal 2 2 2 2 3 2 2 2 2 3" xfId="17015" xr:uid="{00000000-0005-0000-0000-000077420000}"/>
    <cellStyle name="Normal 2 2 2 2 3 2 2 2 3" xfId="17016" xr:uid="{00000000-0005-0000-0000-000078420000}"/>
    <cellStyle name="Normal 2 2 2 2 3 2 2 2 3 2" xfId="17017" xr:uid="{00000000-0005-0000-0000-000079420000}"/>
    <cellStyle name="Normal 2 2 2 2 3 2 2 2 4" xfId="17018" xr:uid="{00000000-0005-0000-0000-00007A420000}"/>
    <cellStyle name="Normal 2 2 2 2 3 2 2 3" xfId="17019" xr:uid="{00000000-0005-0000-0000-00007B420000}"/>
    <cellStyle name="Normal 2 2 2 2 3 2 2 3 2" xfId="17020" xr:uid="{00000000-0005-0000-0000-00007C420000}"/>
    <cellStyle name="Normal 2 2 2 2 3 2 2 3 2 2" xfId="17021" xr:uid="{00000000-0005-0000-0000-00007D420000}"/>
    <cellStyle name="Normal 2 2 2 2 3 2 2 3 3" xfId="17022" xr:uid="{00000000-0005-0000-0000-00007E420000}"/>
    <cellStyle name="Normal 2 2 2 2 3 2 2 4" xfId="17023" xr:uid="{00000000-0005-0000-0000-00007F420000}"/>
    <cellStyle name="Normal 2 2 2 2 3 2 2 4 2" xfId="17024" xr:uid="{00000000-0005-0000-0000-000080420000}"/>
    <cellStyle name="Normal 2 2 2 2 3 2 2 5" xfId="17025" xr:uid="{00000000-0005-0000-0000-000081420000}"/>
    <cellStyle name="Normal 2 2 2 2 3 2 3" xfId="17026" xr:uid="{00000000-0005-0000-0000-000082420000}"/>
    <cellStyle name="Normal 2 2 2 2 3 2 3 2" xfId="17027" xr:uid="{00000000-0005-0000-0000-000083420000}"/>
    <cellStyle name="Normal 2 2 2 2 3 2 3 2 2" xfId="17028" xr:uid="{00000000-0005-0000-0000-000084420000}"/>
    <cellStyle name="Normal 2 2 2 2 3 2 3 2 2 2" xfId="17029" xr:uid="{00000000-0005-0000-0000-000085420000}"/>
    <cellStyle name="Normal 2 2 2 2 3 2 3 2 3" xfId="17030" xr:uid="{00000000-0005-0000-0000-000086420000}"/>
    <cellStyle name="Normal 2 2 2 2 3 2 3 3" xfId="17031" xr:uid="{00000000-0005-0000-0000-000087420000}"/>
    <cellStyle name="Normal 2 2 2 2 3 2 3 3 2" xfId="17032" xr:uid="{00000000-0005-0000-0000-000088420000}"/>
    <cellStyle name="Normal 2 2 2 2 3 2 3 4" xfId="17033" xr:uid="{00000000-0005-0000-0000-000089420000}"/>
    <cellStyle name="Normal 2 2 2 2 3 2 4" xfId="17034" xr:uid="{00000000-0005-0000-0000-00008A420000}"/>
    <cellStyle name="Normal 2 2 2 2 3 2 4 2" xfId="17035" xr:uid="{00000000-0005-0000-0000-00008B420000}"/>
    <cellStyle name="Normal 2 2 2 2 3 2 4 2 2" xfId="17036" xr:uid="{00000000-0005-0000-0000-00008C420000}"/>
    <cellStyle name="Normal 2 2 2 2 3 2 4 3" xfId="17037" xr:uid="{00000000-0005-0000-0000-00008D420000}"/>
    <cellStyle name="Normal 2 2 2 2 3 2 5" xfId="17038" xr:uid="{00000000-0005-0000-0000-00008E420000}"/>
    <cellStyle name="Normal 2 2 2 2 3 2 5 2" xfId="17039" xr:uid="{00000000-0005-0000-0000-00008F420000}"/>
    <cellStyle name="Normal 2 2 2 2 3 2 6" xfId="17040" xr:uid="{00000000-0005-0000-0000-000090420000}"/>
    <cellStyle name="Normal 2 2 2 2 3 3" xfId="17041" xr:uid="{00000000-0005-0000-0000-000091420000}"/>
    <cellStyle name="Normal 2 2 2 2 3 3 2" xfId="17042" xr:uid="{00000000-0005-0000-0000-000092420000}"/>
    <cellStyle name="Normal 2 2 2 2 3 3 2 2" xfId="17043" xr:uid="{00000000-0005-0000-0000-000093420000}"/>
    <cellStyle name="Normal 2 2 2 2 3 3 2 2 2" xfId="17044" xr:uid="{00000000-0005-0000-0000-000094420000}"/>
    <cellStyle name="Normal 2 2 2 2 3 3 2 2 2 2" xfId="17045" xr:uid="{00000000-0005-0000-0000-000095420000}"/>
    <cellStyle name="Normal 2 2 2 2 3 3 2 2 3" xfId="17046" xr:uid="{00000000-0005-0000-0000-000096420000}"/>
    <cellStyle name="Normal 2 2 2 2 3 3 2 3" xfId="17047" xr:uid="{00000000-0005-0000-0000-000097420000}"/>
    <cellStyle name="Normal 2 2 2 2 3 3 2 3 2" xfId="17048" xr:uid="{00000000-0005-0000-0000-000098420000}"/>
    <cellStyle name="Normal 2 2 2 2 3 3 2 4" xfId="17049" xr:uid="{00000000-0005-0000-0000-000099420000}"/>
    <cellStyle name="Normal 2 2 2 2 3 3 3" xfId="17050" xr:uid="{00000000-0005-0000-0000-00009A420000}"/>
    <cellStyle name="Normal 2 2 2 2 3 3 3 2" xfId="17051" xr:uid="{00000000-0005-0000-0000-00009B420000}"/>
    <cellStyle name="Normal 2 2 2 2 3 3 3 2 2" xfId="17052" xr:uid="{00000000-0005-0000-0000-00009C420000}"/>
    <cellStyle name="Normal 2 2 2 2 3 3 3 3" xfId="17053" xr:uid="{00000000-0005-0000-0000-00009D420000}"/>
    <cellStyle name="Normal 2 2 2 2 3 3 4" xfId="17054" xr:uid="{00000000-0005-0000-0000-00009E420000}"/>
    <cellStyle name="Normal 2 2 2 2 3 3 4 2" xfId="17055" xr:uid="{00000000-0005-0000-0000-00009F420000}"/>
    <cellStyle name="Normal 2 2 2 2 3 3 5" xfId="17056" xr:uid="{00000000-0005-0000-0000-0000A0420000}"/>
    <cellStyle name="Normal 2 2 2 2 3 4" xfId="17057" xr:uid="{00000000-0005-0000-0000-0000A1420000}"/>
    <cellStyle name="Normal 2 2 2 2 3 4 2" xfId="17058" xr:uid="{00000000-0005-0000-0000-0000A2420000}"/>
    <cellStyle name="Normal 2 2 2 2 3 4 2 2" xfId="17059" xr:uid="{00000000-0005-0000-0000-0000A3420000}"/>
    <cellStyle name="Normal 2 2 2 2 3 4 2 2 2" xfId="17060" xr:uid="{00000000-0005-0000-0000-0000A4420000}"/>
    <cellStyle name="Normal 2 2 2 2 3 4 2 3" xfId="17061" xr:uid="{00000000-0005-0000-0000-0000A5420000}"/>
    <cellStyle name="Normal 2 2 2 2 3 4 3" xfId="17062" xr:uid="{00000000-0005-0000-0000-0000A6420000}"/>
    <cellStyle name="Normal 2 2 2 2 3 4 3 2" xfId="17063" xr:uid="{00000000-0005-0000-0000-0000A7420000}"/>
    <cellStyle name="Normal 2 2 2 2 3 4 4" xfId="17064" xr:uid="{00000000-0005-0000-0000-0000A8420000}"/>
    <cellStyle name="Normal 2 2 2 2 3 5" xfId="17065" xr:uid="{00000000-0005-0000-0000-0000A9420000}"/>
    <cellStyle name="Normal 2 2 2 2 3 5 2" xfId="17066" xr:uid="{00000000-0005-0000-0000-0000AA420000}"/>
    <cellStyle name="Normal 2 2 2 2 3 5 2 2" xfId="17067" xr:uid="{00000000-0005-0000-0000-0000AB420000}"/>
    <cellStyle name="Normal 2 2 2 2 3 5 3" xfId="17068" xr:uid="{00000000-0005-0000-0000-0000AC420000}"/>
    <cellStyle name="Normal 2 2 2 2 3 6" xfId="17069" xr:uid="{00000000-0005-0000-0000-0000AD420000}"/>
    <cellStyle name="Normal 2 2 2 2 3 6 2" xfId="17070" xr:uid="{00000000-0005-0000-0000-0000AE420000}"/>
    <cellStyle name="Normal 2 2 2 2 3 7" xfId="17071" xr:uid="{00000000-0005-0000-0000-0000AF420000}"/>
    <cellStyle name="Normal 2 2 2 2 4" xfId="17072" xr:uid="{00000000-0005-0000-0000-0000B0420000}"/>
    <cellStyle name="Normal 2 2 2 2 4 2" xfId="17073" xr:uid="{00000000-0005-0000-0000-0000B1420000}"/>
    <cellStyle name="Normal 2 2 2 2 4 2 2" xfId="17074" xr:uid="{00000000-0005-0000-0000-0000B2420000}"/>
    <cellStyle name="Normal 2 2 2 2 4 2 2 2" xfId="17075" xr:uid="{00000000-0005-0000-0000-0000B3420000}"/>
    <cellStyle name="Normal 2 2 2 2 4 2 2 2 2" xfId="17076" xr:uid="{00000000-0005-0000-0000-0000B4420000}"/>
    <cellStyle name="Normal 2 2 2 2 4 2 2 2 2 2" xfId="17077" xr:uid="{00000000-0005-0000-0000-0000B5420000}"/>
    <cellStyle name="Normal 2 2 2 2 4 2 2 2 2 2 2" xfId="17078" xr:uid="{00000000-0005-0000-0000-0000B6420000}"/>
    <cellStyle name="Normal 2 2 2 2 4 2 2 2 2 3" xfId="17079" xr:uid="{00000000-0005-0000-0000-0000B7420000}"/>
    <cellStyle name="Normal 2 2 2 2 4 2 2 2 3" xfId="17080" xr:uid="{00000000-0005-0000-0000-0000B8420000}"/>
    <cellStyle name="Normal 2 2 2 2 4 2 2 2 3 2" xfId="17081" xr:uid="{00000000-0005-0000-0000-0000B9420000}"/>
    <cellStyle name="Normal 2 2 2 2 4 2 2 2 4" xfId="17082" xr:uid="{00000000-0005-0000-0000-0000BA420000}"/>
    <cellStyle name="Normal 2 2 2 2 4 2 2 3" xfId="17083" xr:uid="{00000000-0005-0000-0000-0000BB420000}"/>
    <cellStyle name="Normal 2 2 2 2 4 2 2 3 2" xfId="17084" xr:uid="{00000000-0005-0000-0000-0000BC420000}"/>
    <cellStyle name="Normal 2 2 2 2 4 2 2 3 2 2" xfId="17085" xr:uid="{00000000-0005-0000-0000-0000BD420000}"/>
    <cellStyle name="Normal 2 2 2 2 4 2 2 3 3" xfId="17086" xr:uid="{00000000-0005-0000-0000-0000BE420000}"/>
    <cellStyle name="Normal 2 2 2 2 4 2 2 4" xfId="17087" xr:uid="{00000000-0005-0000-0000-0000BF420000}"/>
    <cellStyle name="Normal 2 2 2 2 4 2 2 4 2" xfId="17088" xr:uid="{00000000-0005-0000-0000-0000C0420000}"/>
    <cellStyle name="Normal 2 2 2 2 4 2 2 5" xfId="17089" xr:uid="{00000000-0005-0000-0000-0000C1420000}"/>
    <cellStyle name="Normal 2 2 2 2 4 2 3" xfId="17090" xr:uid="{00000000-0005-0000-0000-0000C2420000}"/>
    <cellStyle name="Normal 2 2 2 2 4 2 3 2" xfId="17091" xr:uid="{00000000-0005-0000-0000-0000C3420000}"/>
    <cellStyle name="Normal 2 2 2 2 4 2 3 2 2" xfId="17092" xr:uid="{00000000-0005-0000-0000-0000C4420000}"/>
    <cellStyle name="Normal 2 2 2 2 4 2 3 2 2 2" xfId="17093" xr:uid="{00000000-0005-0000-0000-0000C5420000}"/>
    <cellStyle name="Normal 2 2 2 2 4 2 3 2 3" xfId="17094" xr:uid="{00000000-0005-0000-0000-0000C6420000}"/>
    <cellStyle name="Normal 2 2 2 2 4 2 3 3" xfId="17095" xr:uid="{00000000-0005-0000-0000-0000C7420000}"/>
    <cellStyle name="Normal 2 2 2 2 4 2 3 3 2" xfId="17096" xr:uid="{00000000-0005-0000-0000-0000C8420000}"/>
    <cellStyle name="Normal 2 2 2 2 4 2 3 4" xfId="17097" xr:uid="{00000000-0005-0000-0000-0000C9420000}"/>
    <cellStyle name="Normal 2 2 2 2 4 2 4" xfId="17098" xr:uid="{00000000-0005-0000-0000-0000CA420000}"/>
    <cellStyle name="Normal 2 2 2 2 4 2 4 2" xfId="17099" xr:uid="{00000000-0005-0000-0000-0000CB420000}"/>
    <cellStyle name="Normal 2 2 2 2 4 2 4 2 2" xfId="17100" xr:uid="{00000000-0005-0000-0000-0000CC420000}"/>
    <cellStyle name="Normal 2 2 2 2 4 2 4 3" xfId="17101" xr:uid="{00000000-0005-0000-0000-0000CD420000}"/>
    <cellStyle name="Normal 2 2 2 2 4 2 5" xfId="17102" xr:uid="{00000000-0005-0000-0000-0000CE420000}"/>
    <cellStyle name="Normal 2 2 2 2 4 2 5 2" xfId="17103" xr:uid="{00000000-0005-0000-0000-0000CF420000}"/>
    <cellStyle name="Normal 2 2 2 2 4 2 6" xfId="17104" xr:uid="{00000000-0005-0000-0000-0000D0420000}"/>
    <cellStyle name="Normal 2 2 2 2 4 3" xfId="17105" xr:uid="{00000000-0005-0000-0000-0000D1420000}"/>
    <cellStyle name="Normal 2 2 2 2 4 3 2" xfId="17106" xr:uid="{00000000-0005-0000-0000-0000D2420000}"/>
    <cellStyle name="Normal 2 2 2 2 4 3 2 2" xfId="17107" xr:uid="{00000000-0005-0000-0000-0000D3420000}"/>
    <cellStyle name="Normal 2 2 2 2 4 3 2 2 2" xfId="17108" xr:uid="{00000000-0005-0000-0000-0000D4420000}"/>
    <cellStyle name="Normal 2 2 2 2 4 3 2 2 2 2" xfId="17109" xr:uid="{00000000-0005-0000-0000-0000D5420000}"/>
    <cellStyle name="Normal 2 2 2 2 4 3 2 2 3" xfId="17110" xr:uid="{00000000-0005-0000-0000-0000D6420000}"/>
    <cellStyle name="Normal 2 2 2 2 4 3 2 3" xfId="17111" xr:uid="{00000000-0005-0000-0000-0000D7420000}"/>
    <cellStyle name="Normal 2 2 2 2 4 3 2 3 2" xfId="17112" xr:uid="{00000000-0005-0000-0000-0000D8420000}"/>
    <cellStyle name="Normal 2 2 2 2 4 3 2 4" xfId="17113" xr:uid="{00000000-0005-0000-0000-0000D9420000}"/>
    <cellStyle name="Normal 2 2 2 2 4 3 3" xfId="17114" xr:uid="{00000000-0005-0000-0000-0000DA420000}"/>
    <cellStyle name="Normal 2 2 2 2 4 3 3 2" xfId="17115" xr:uid="{00000000-0005-0000-0000-0000DB420000}"/>
    <cellStyle name="Normal 2 2 2 2 4 3 3 2 2" xfId="17116" xr:uid="{00000000-0005-0000-0000-0000DC420000}"/>
    <cellStyle name="Normal 2 2 2 2 4 3 3 3" xfId="17117" xr:uid="{00000000-0005-0000-0000-0000DD420000}"/>
    <cellStyle name="Normal 2 2 2 2 4 3 4" xfId="17118" xr:uid="{00000000-0005-0000-0000-0000DE420000}"/>
    <cellStyle name="Normal 2 2 2 2 4 3 4 2" xfId="17119" xr:uid="{00000000-0005-0000-0000-0000DF420000}"/>
    <cellStyle name="Normal 2 2 2 2 4 3 5" xfId="17120" xr:uid="{00000000-0005-0000-0000-0000E0420000}"/>
    <cellStyle name="Normal 2 2 2 2 4 4" xfId="17121" xr:uid="{00000000-0005-0000-0000-0000E1420000}"/>
    <cellStyle name="Normal 2 2 2 2 4 4 2" xfId="17122" xr:uid="{00000000-0005-0000-0000-0000E2420000}"/>
    <cellStyle name="Normal 2 2 2 2 4 4 2 2" xfId="17123" xr:uid="{00000000-0005-0000-0000-0000E3420000}"/>
    <cellStyle name="Normal 2 2 2 2 4 4 2 2 2" xfId="17124" xr:uid="{00000000-0005-0000-0000-0000E4420000}"/>
    <cellStyle name="Normal 2 2 2 2 4 4 2 3" xfId="17125" xr:uid="{00000000-0005-0000-0000-0000E5420000}"/>
    <cellStyle name="Normal 2 2 2 2 4 4 3" xfId="17126" xr:uid="{00000000-0005-0000-0000-0000E6420000}"/>
    <cellStyle name="Normal 2 2 2 2 4 4 3 2" xfId="17127" xr:uid="{00000000-0005-0000-0000-0000E7420000}"/>
    <cellStyle name="Normal 2 2 2 2 4 4 4" xfId="17128" xr:uid="{00000000-0005-0000-0000-0000E8420000}"/>
    <cellStyle name="Normal 2 2 2 2 4 5" xfId="17129" xr:uid="{00000000-0005-0000-0000-0000E9420000}"/>
    <cellStyle name="Normal 2 2 2 2 4 5 2" xfId="17130" xr:uid="{00000000-0005-0000-0000-0000EA420000}"/>
    <cellStyle name="Normal 2 2 2 2 4 5 2 2" xfId="17131" xr:uid="{00000000-0005-0000-0000-0000EB420000}"/>
    <cellStyle name="Normal 2 2 2 2 4 5 3" xfId="17132" xr:uid="{00000000-0005-0000-0000-0000EC420000}"/>
    <cellStyle name="Normal 2 2 2 2 4 6" xfId="17133" xr:uid="{00000000-0005-0000-0000-0000ED420000}"/>
    <cellStyle name="Normal 2 2 2 2 4 6 2" xfId="17134" xr:uid="{00000000-0005-0000-0000-0000EE420000}"/>
    <cellStyle name="Normal 2 2 2 2 4 7" xfId="17135" xr:uid="{00000000-0005-0000-0000-0000EF420000}"/>
    <cellStyle name="Normal 2 2 2 2 5" xfId="17136" xr:uid="{00000000-0005-0000-0000-0000F0420000}"/>
    <cellStyle name="Normal 2 2 2 2 5 2" xfId="17137" xr:uid="{00000000-0005-0000-0000-0000F1420000}"/>
    <cellStyle name="Normal 2 2 2 2 5 2 2" xfId="17138" xr:uid="{00000000-0005-0000-0000-0000F2420000}"/>
    <cellStyle name="Normal 2 2 2 2 5 3" xfId="17139" xr:uid="{00000000-0005-0000-0000-0000F3420000}"/>
    <cellStyle name="Normal 2 2 2 2 6" xfId="17140" xr:uid="{00000000-0005-0000-0000-0000F4420000}"/>
    <cellStyle name="Normal 2 2 2 2 6 2" xfId="17141" xr:uid="{00000000-0005-0000-0000-0000F5420000}"/>
    <cellStyle name="Normal 2 2 2 2 6 2 2" xfId="17142" xr:uid="{00000000-0005-0000-0000-0000F6420000}"/>
    <cellStyle name="Normal 2 2 2 2 6 2 2 2" xfId="17143" xr:uid="{00000000-0005-0000-0000-0000F7420000}"/>
    <cellStyle name="Normal 2 2 2 2 6 2 2 2 2" xfId="17144" xr:uid="{00000000-0005-0000-0000-0000F8420000}"/>
    <cellStyle name="Normal 2 2 2 2 6 2 2 2 2 2" xfId="17145" xr:uid="{00000000-0005-0000-0000-0000F9420000}"/>
    <cellStyle name="Normal 2 2 2 2 6 2 2 2 3" xfId="17146" xr:uid="{00000000-0005-0000-0000-0000FA420000}"/>
    <cellStyle name="Normal 2 2 2 2 6 2 2 3" xfId="17147" xr:uid="{00000000-0005-0000-0000-0000FB420000}"/>
    <cellStyle name="Normal 2 2 2 2 6 2 2 3 2" xfId="17148" xr:uid="{00000000-0005-0000-0000-0000FC420000}"/>
    <cellStyle name="Normal 2 2 2 2 6 2 2 4" xfId="17149" xr:uid="{00000000-0005-0000-0000-0000FD420000}"/>
    <cellStyle name="Normal 2 2 2 2 6 2 3" xfId="17150" xr:uid="{00000000-0005-0000-0000-0000FE420000}"/>
    <cellStyle name="Normal 2 2 2 2 6 2 3 2" xfId="17151" xr:uid="{00000000-0005-0000-0000-0000FF420000}"/>
    <cellStyle name="Normal 2 2 2 2 6 2 3 2 2" xfId="17152" xr:uid="{00000000-0005-0000-0000-000000430000}"/>
    <cellStyle name="Normal 2 2 2 2 6 2 3 3" xfId="17153" xr:uid="{00000000-0005-0000-0000-000001430000}"/>
    <cellStyle name="Normal 2 2 2 2 6 2 4" xfId="17154" xr:uid="{00000000-0005-0000-0000-000002430000}"/>
    <cellStyle name="Normal 2 2 2 2 6 2 4 2" xfId="17155" xr:uid="{00000000-0005-0000-0000-000003430000}"/>
    <cellStyle name="Normal 2 2 2 2 6 2 5" xfId="17156" xr:uid="{00000000-0005-0000-0000-000004430000}"/>
    <cellStyle name="Normal 2 2 2 2 6 3" xfId="17157" xr:uid="{00000000-0005-0000-0000-000005430000}"/>
    <cellStyle name="Normal 2 2 2 2 6 3 2" xfId="17158" xr:uid="{00000000-0005-0000-0000-000006430000}"/>
    <cellStyle name="Normal 2 2 2 2 6 3 2 2" xfId="17159" xr:uid="{00000000-0005-0000-0000-000007430000}"/>
    <cellStyle name="Normal 2 2 2 2 6 3 2 2 2" xfId="17160" xr:uid="{00000000-0005-0000-0000-000008430000}"/>
    <cellStyle name="Normal 2 2 2 2 6 3 2 3" xfId="17161" xr:uid="{00000000-0005-0000-0000-000009430000}"/>
    <cellStyle name="Normal 2 2 2 2 6 3 3" xfId="17162" xr:uid="{00000000-0005-0000-0000-00000A430000}"/>
    <cellStyle name="Normal 2 2 2 2 6 3 3 2" xfId="17163" xr:uid="{00000000-0005-0000-0000-00000B430000}"/>
    <cellStyle name="Normal 2 2 2 2 6 3 4" xfId="17164" xr:uid="{00000000-0005-0000-0000-00000C430000}"/>
    <cellStyle name="Normal 2 2 2 2 6 4" xfId="17165" xr:uid="{00000000-0005-0000-0000-00000D430000}"/>
    <cellStyle name="Normal 2 2 2 2 6 4 2" xfId="17166" xr:uid="{00000000-0005-0000-0000-00000E430000}"/>
    <cellStyle name="Normal 2 2 2 2 6 4 2 2" xfId="17167" xr:uid="{00000000-0005-0000-0000-00000F430000}"/>
    <cellStyle name="Normal 2 2 2 2 6 4 3" xfId="17168" xr:uid="{00000000-0005-0000-0000-000010430000}"/>
    <cellStyle name="Normal 2 2 2 2 6 5" xfId="17169" xr:uid="{00000000-0005-0000-0000-000011430000}"/>
    <cellStyle name="Normal 2 2 2 2 6 5 2" xfId="17170" xr:uid="{00000000-0005-0000-0000-000012430000}"/>
    <cellStyle name="Normal 2 2 2 2 6 6" xfId="17171" xr:uid="{00000000-0005-0000-0000-000013430000}"/>
    <cellStyle name="Normal 2 2 2 2 7" xfId="17172" xr:uid="{00000000-0005-0000-0000-000014430000}"/>
    <cellStyle name="Normal 2 2 2 2 7 2" xfId="17173" xr:uid="{00000000-0005-0000-0000-000015430000}"/>
    <cellStyle name="Normal 2 2 2 2 7 2 2" xfId="17174" xr:uid="{00000000-0005-0000-0000-000016430000}"/>
    <cellStyle name="Normal 2 2 2 2 7 2 2 2" xfId="17175" xr:uid="{00000000-0005-0000-0000-000017430000}"/>
    <cellStyle name="Normal 2 2 2 2 7 2 2 2 2" xfId="17176" xr:uid="{00000000-0005-0000-0000-000018430000}"/>
    <cellStyle name="Normal 2 2 2 2 7 2 2 3" xfId="17177" xr:uid="{00000000-0005-0000-0000-000019430000}"/>
    <cellStyle name="Normal 2 2 2 2 7 2 3" xfId="17178" xr:uid="{00000000-0005-0000-0000-00001A430000}"/>
    <cellStyle name="Normal 2 2 2 2 7 2 3 2" xfId="17179" xr:uid="{00000000-0005-0000-0000-00001B430000}"/>
    <cellStyle name="Normal 2 2 2 2 7 2 4" xfId="17180" xr:uid="{00000000-0005-0000-0000-00001C430000}"/>
    <cellStyle name="Normal 2 2 2 2 7 3" xfId="17181" xr:uid="{00000000-0005-0000-0000-00001D430000}"/>
    <cellStyle name="Normal 2 2 2 2 7 3 2" xfId="17182" xr:uid="{00000000-0005-0000-0000-00001E430000}"/>
    <cellStyle name="Normal 2 2 2 2 7 3 2 2" xfId="17183" xr:uid="{00000000-0005-0000-0000-00001F430000}"/>
    <cellStyle name="Normal 2 2 2 2 7 3 3" xfId="17184" xr:uid="{00000000-0005-0000-0000-000020430000}"/>
    <cellStyle name="Normal 2 2 2 2 7 4" xfId="17185" xr:uid="{00000000-0005-0000-0000-000021430000}"/>
    <cellStyle name="Normal 2 2 2 2 7 4 2" xfId="17186" xr:uid="{00000000-0005-0000-0000-000022430000}"/>
    <cellStyle name="Normal 2 2 2 2 7 5" xfId="17187" xr:uid="{00000000-0005-0000-0000-000023430000}"/>
    <cellStyle name="Normal 2 2 2 2 8" xfId="17188" xr:uid="{00000000-0005-0000-0000-000024430000}"/>
    <cellStyle name="Normal 2 2 2 2 8 2" xfId="17189" xr:uid="{00000000-0005-0000-0000-000025430000}"/>
    <cellStyle name="Normal 2 2 2 2 8 2 2" xfId="17190" xr:uid="{00000000-0005-0000-0000-000026430000}"/>
    <cellStyle name="Normal 2 2 2 2 8 2 2 2" xfId="17191" xr:uid="{00000000-0005-0000-0000-000027430000}"/>
    <cellStyle name="Normal 2 2 2 2 8 2 3" xfId="17192" xr:uid="{00000000-0005-0000-0000-000028430000}"/>
    <cellStyle name="Normal 2 2 2 2 8 3" xfId="17193" xr:uid="{00000000-0005-0000-0000-000029430000}"/>
    <cellStyle name="Normal 2 2 2 2 8 3 2" xfId="17194" xr:uid="{00000000-0005-0000-0000-00002A430000}"/>
    <cellStyle name="Normal 2 2 2 2 8 4" xfId="17195" xr:uid="{00000000-0005-0000-0000-00002B430000}"/>
    <cellStyle name="Normal 2 2 2 2 9" xfId="17196" xr:uid="{00000000-0005-0000-0000-00002C430000}"/>
    <cellStyle name="Normal 2 2 2 2 9 2" xfId="17197" xr:uid="{00000000-0005-0000-0000-00002D430000}"/>
    <cellStyle name="Normal 2 2 2 2 9 2 2" xfId="17198" xr:uid="{00000000-0005-0000-0000-00002E430000}"/>
    <cellStyle name="Normal 2 2 2 2 9 3" xfId="17199" xr:uid="{00000000-0005-0000-0000-00002F430000}"/>
    <cellStyle name="Normal 2 2 2 20" xfId="17200" xr:uid="{00000000-0005-0000-0000-000030430000}"/>
    <cellStyle name="Normal 2 2 2 20 2" xfId="17201" xr:uid="{00000000-0005-0000-0000-000031430000}"/>
    <cellStyle name="Normal 2 2 2 20 2 2" xfId="17202" xr:uid="{00000000-0005-0000-0000-000032430000}"/>
    <cellStyle name="Normal 2 2 2 20 2 2 2" xfId="17203" xr:uid="{00000000-0005-0000-0000-000033430000}"/>
    <cellStyle name="Normal 2 2 2 20 2 2 2 2" xfId="17204" xr:uid="{00000000-0005-0000-0000-000034430000}"/>
    <cellStyle name="Normal 2 2 2 20 2 2 2 2 2" xfId="17205" xr:uid="{00000000-0005-0000-0000-000035430000}"/>
    <cellStyle name="Normal 2 2 2 20 2 2 2 2 2 2" xfId="17206" xr:uid="{00000000-0005-0000-0000-000036430000}"/>
    <cellStyle name="Normal 2 2 2 20 2 2 2 2 3" xfId="17207" xr:uid="{00000000-0005-0000-0000-000037430000}"/>
    <cellStyle name="Normal 2 2 2 20 2 2 2 3" xfId="17208" xr:uid="{00000000-0005-0000-0000-000038430000}"/>
    <cellStyle name="Normal 2 2 2 20 2 2 2 3 2" xfId="17209" xr:uid="{00000000-0005-0000-0000-000039430000}"/>
    <cellStyle name="Normal 2 2 2 20 2 2 2 4" xfId="17210" xr:uid="{00000000-0005-0000-0000-00003A430000}"/>
    <cellStyle name="Normal 2 2 2 20 2 2 3" xfId="17211" xr:uid="{00000000-0005-0000-0000-00003B430000}"/>
    <cellStyle name="Normal 2 2 2 20 2 2 3 2" xfId="17212" xr:uid="{00000000-0005-0000-0000-00003C430000}"/>
    <cellStyle name="Normal 2 2 2 20 2 2 3 2 2" xfId="17213" xr:uid="{00000000-0005-0000-0000-00003D430000}"/>
    <cellStyle name="Normal 2 2 2 20 2 2 3 3" xfId="17214" xr:uid="{00000000-0005-0000-0000-00003E430000}"/>
    <cellStyle name="Normal 2 2 2 20 2 2 4" xfId="17215" xr:uid="{00000000-0005-0000-0000-00003F430000}"/>
    <cellStyle name="Normal 2 2 2 20 2 2 4 2" xfId="17216" xr:uid="{00000000-0005-0000-0000-000040430000}"/>
    <cellStyle name="Normal 2 2 2 20 2 2 5" xfId="17217" xr:uid="{00000000-0005-0000-0000-000041430000}"/>
    <cellStyle name="Normal 2 2 2 20 2 3" xfId="17218" xr:uid="{00000000-0005-0000-0000-000042430000}"/>
    <cellStyle name="Normal 2 2 2 20 2 3 2" xfId="17219" xr:uid="{00000000-0005-0000-0000-000043430000}"/>
    <cellStyle name="Normal 2 2 2 20 2 3 2 2" xfId="17220" xr:uid="{00000000-0005-0000-0000-000044430000}"/>
    <cellStyle name="Normal 2 2 2 20 2 3 2 2 2" xfId="17221" xr:uid="{00000000-0005-0000-0000-000045430000}"/>
    <cellStyle name="Normal 2 2 2 20 2 3 2 3" xfId="17222" xr:uid="{00000000-0005-0000-0000-000046430000}"/>
    <cellStyle name="Normal 2 2 2 20 2 3 3" xfId="17223" xr:uid="{00000000-0005-0000-0000-000047430000}"/>
    <cellStyle name="Normal 2 2 2 20 2 3 3 2" xfId="17224" xr:uid="{00000000-0005-0000-0000-000048430000}"/>
    <cellStyle name="Normal 2 2 2 20 2 3 4" xfId="17225" xr:uid="{00000000-0005-0000-0000-000049430000}"/>
    <cellStyle name="Normal 2 2 2 20 2 4" xfId="17226" xr:uid="{00000000-0005-0000-0000-00004A430000}"/>
    <cellStyle name="Normal 2 2 2 20 2 4 2" xfId="17227" xr:uid="{00000000-0005-0000-0000-00004B430000}"/>
    <cellStyle name="Normal 2 2 2 20 2 4 2 2" xfId="17228" xr:uid="{00000000-0005-0000-0000-00004C430000}"/>
    <cellStyle name="Normal 2 2 2 20 2 4 3" xfId="17229" xr:uid="{00000000-0005-0000-0000-00004D430000}"/>
    <cellStyle name="Normal 2 2 2 20 2 5" xfId="17230" xr:uid="{00000000-0005-0000-0000-00004E430000}"/>
    <cellStyle name="Normal 2 2 2 20 2 5 2" xfId="17231" xr:uid="{00000000-0005-0000-0000-00004F430000}"/>
    <cellStyle name="Normal 2 2 2 20 2 6" xfId="17232" xr:uid="{00000000-0005-0000-0000-000050430000}"/>
    <cellStyle name="Normal 2 2 2 20 3" xfId="17233" xr:uid="{00000000-0005-0000-0000-000051430000}"/>
    <cellStyle name="Normal 2 2 2 20 3 2" xfId="17234" xr:uid="{00000000-0005-0000-0000-000052430000}"/>
    <cellStyle name="Normal 2 2 2 20 3 2 2" xfId="17235" xr:uid="{00000000-0005-0000-0000-000053430000}"/>
    <cellStyle name="Normal 2 2 2 20 3 2 2 2" xfId="17236" xr:uid="{00000000-0005-0000-0000-000054430000}"/>
    <cellStyle name="Normal 2 2 2 20 3 2 2 2 2" xfId="17237" xr:uid="{00000000-0005-0000-0000-000055430000}"/>
    <cellStyle name="Normal 2 2 2 20 3 2 2 3" xfId="17238" xr:uid="{00000000-0005-0000-0000-000056430000}"/>
    <cellStyle name="Normal 2 2 2 20 3 2 3" xfId="17239" xr:uid="{00000000-0005-0000-0000-000057430000}"/>
    <cellStyle name="Normal 2 2 2 20 3 2 3 2" xfId="17240" xr:uid="{00000000-0005-0000-0000-000058430000}"/>
    <cellStyle name="Normal 2 2 2 20 3 2 4" xfId="17241" xr:uid="{00000000-0005-0000-0000-000059430000}"/>
    <cellStyle name="Normal 2 2 2 20 3 3" xfId="17242" xr:uid="{00000000-0005-0000-0000-00005A430000}"/>
    <cellStyle name="Normal 2 2 2 20 3 3 2" xfId="17243" xr:uid="{00000000-0005-0000-0000-00005B430000}"/>
    <cellStyle name="Normal 2 2 2 20 3 3 2 2" xfId="17244" xr:uid="{00000000-0005-0000-0000-00005C430000}"/>
    <cellStyle name="Normal 2 2 2 20 3 3 3" xfId="17245" xr:uid="{00000000-0005-0000-0000-00005D430000}"/>
    <cellStyle name="Normal 2 2 2 20 3 4" xfId="17246" xr:uid="{00000000-0005-0000-0000-00005E430000}"/>
    <cellStyle name="Normal 2 2 2 20 3 4 2" xfId="17247" xr:uid="{00000000-0005-0000-0000-00005F430000}"/>
    <cellStyle name="Normal 2 2 2 20 3 5" xfId="17248" xr:uid="{00000000-0005-0000-0000-000060430000}"/>
    <cellStyle name="Normal 2 2 2 20 4" xfId="17249" xr:uid="{00000000-0005-0000-0000-000061430000}"/>
    <cellStyle name="Normal 2 2 2 20 4 2" xfId="17250" xr:uid="{00000000-0005-0000-0000-000062430000}"/>
    <cellStyle name="Normal 2 2 2 20 4 2 2" xfId="17251" xr:uid="{00000000-0005-0000-0000-000063430000}"/>
    <cellStyle name="Normal 2 2 2 20 4 2 2 2" xfId="17252" xr:uid="{00000000-0005-0000-0000-000064430000}"/>
    <cellStyle name="Normal 2 2 2 20 4 2 3" xfId="17253" xr:uid="{00000000-0005-0000-0000-000065430000}"/>
    <cellStyle name="Normal 2 2 2 20 4 3" xfId="17254" xr:uid="{00000000-0005-0000-0000-000066430000}"/>
    <cellStyle name="Normal 2 2 2 20 4 3 2" xfId="17255" xr:uid="{00000000-0005-0000-0000-000067430000}"/>
    <cellStyle name="Normal 2 2 2 20 4 4" xfId="17256" xr:uid="{00000000-0005-0000-0000-000068430000}"/>
    <cellStyle name="Normal 2 2 2 20 5" xfId="17257" xr:uid="{00000000-0005-0000-0000-000069430000}"/>
    <cellStyle name="Normal 2 2 2 20 5 2" xfId="17258" xr:uid="{00000000-0005-0000-0000-00006A430000}"/>
    <cellStyle name="Normal 2 2 2 20 5 2 2" xfId="17259" xr:uid="{00000000-0005-0000-0000-00006B430000}"/>
    <cellStyle name="Normal 2 2 2 20 5 3" xfId="17260" xr:uid="{00000000-0005-0000-0000-00006C430000}"/>
    <cellStyle name="Normal 2 2 2 20 6" xfId="17261" xr:uid="{00000000-0005-0000-0000-00006D430000}"/>
    <cellStyle name="Normal 2 2 2 20 6 2" xfId="17262" xr:uid="{00000000-0005-0000-0000-00006E430000}"/>
    <cellStyle name="Normal 2 2 2 20 7" xfId="17263" xr:uid="{00000000-0005-0000-0000-00006F430000}"/>
    <cellStyle name="Normal 2 2 2 21" xfId="17264" xr:uid="{00000000-0005-0000-0000-000070430000}"/>
    <cellStyle name="Normal 2 2 2 22" xfId="17265" xr:uid="{00000000-0005-0000-0000-000071430000}"/>
    <cellStyle name="Normal 2 2 2 22 2" xfId="17266" xr:uid="{00000000-0005-0000-0000-000072430000}"/>
    <cellStyle name="Normal 2 2 2 23" xfId="17267" xr:uid="{00000000-0005-0000-0000-000073430000}"/>
    <cellStyle name="Normal 2 2 2 24" xfId="17268" xr:uid="{00000000-0005-0000-0000-000074430000}"/>
    <cellStyle name="Normal 2 2 2 25" xfId="15259" xr:uid="{00000000-0005-0000-0000-00009B3B0000}"/>
    <cellStyle name="Normal 2 2 2 3" xfId="17269" xr:uid="{00000000-0005-0000-0000-000075430000}"/>
    <cellStyle name="Normal 2 2 2 3 2" xfId="17270" xr:uid="{00000000-0005-0000-0000-000076430000}"/>
    <cellStyle name="Normal 2 2 2 3 2 2" xfId="17271" xr:uid="{00000000-0005-0000-0000-000077430000}"/>
    <cellStyle name="Normal 2 2 2 3 2 2 2" xfId="17272" xr:uid="{00000000-0005-0000-0000-000078430000}"/>
    <cellStyle name="Normal 2 2 2 3 2 2 2 2" xfId="17273" xr:uid="{00000000-0005-0000-0000-000079430000}"/>
    <cellStyle name="Normal 2 2 2 3 2 2 2 2 2" xfId="17274" xr:uid="{00000000-0005-0000-0000-00007A430000}"/>
    <cellStyle name="Normal 2 2 2 3 2 2 2 2 2 2" xfId="17275" xr:uid="{00000000-0005-0000-0000-00007B430000}"/>
    <cellStyle name="Normal 2 2 2 3 2 2 2 2 2 2 2" xfId="17276" xr:uid="{00000000-0005-0000-0000-00007C430000}"/>
    <cellStyle name="Normal 2 2 2 3 2 2 2 2 2 3" xfId="17277" xr:uid="{00000000-0005-0000-0000-00007D430000}"/>
    <cellStyle name="Normal 2 2 2 3 2 2 2 2 3" xfId="17278" xr:uid="{00000000-0005-0000-0000-00007E430000}"/>
    <cellStyle name="Normal 2 2 2 3 2 2 2 2 3 2" xfId="17279" xr:uid="{00000000-0005-0000-0000-00007F430000}"/>
    <cellStyle name="Normal 2 2 2 3 2 2 2 2 4" xfId="17280" xr:uid="{00000000-0005-0000-0000-000080430000}"/>
    <cellStyle name="Normal 2 2 2 3 2 2 2 3" xfId="17281" xr:uid="{00000000-0005-0000-0000-000081430000}"/>
    <cellStyle name="Normal 2 2 2 3 2 2 2 3 2" xfId="17282" xr:uid="{00000000-0005-0000-0000-000082430000}"/>
    <cellStyle name="Normal 2 2 2 3 2 2 2 3 2 2" xfId="17283" xr:uid="{00000000-0005-0000-0000-000083430000}"/>
    <cellStyle name="Normal 2 2 2 3 2 2 2 3 3" xfId="17284" xr:uid="{00000000-0005-0000-0000-000084430000}"/>
    <cellStyle name="Normal 2 2 2 3 2 2 2 4" xfId="17285" xr:uid="{00000000-0005-0000-0000-000085430000}"/>
    <cellStyle name="Normal 2 2 2 3 2 2 2 4 2" xfId="17286" xr:uid="{00000000-0005-0000-0000-000086430000}"/>
    <cellStyle name="Normal 2 2 2 3 2 2 2 5" xfId="17287" xr:uid="{00000000-0005-0000-0000-000087430000}"/>
    <cellStyle name="Normal 2 2 2 3 2 2 3" xfId="17288" xr:uid="{00000000-0005-0000-0000-000088430000}"/>
    <cellStyle name="Normal 2 2 2 3 2 2 3 2" xfId="17289" xr:uid="{00000000-0005-0000-0000-000089430000}"/>
    <cellStyle name="Normal 2 2 2 3 2 2 3 2 2" xfId="17290" xr:uid="{00000000-0005-0000-0000-00008A430000}"/>
    <cellStyle name="Normal 2 2 2 3 2 2 3 2 2 2" xfId="17291" xr:uid="{00000000-0005-0000-0000-00008B430000}"/>
    <cellStyle name="Normal 2 2 2 3 2 2 3 2 3" xfId="17292" xr:uid="{00000000-0005-0000-0000-00008C430000}"/>
    <cellStyle name="Normal 2 2 2 3 2 2 3 3" xfId="17293" xr:uid="{00000000-0005-0000-0000-00008D430000}"/>
    <cellStyle name="Normal 2 2 2 3 2 2 3 3 2" xfId="17294" xr:uid="{00000000-0005-0000-0000-00008E430000}"/>
    <cellStyle name="Normal 2 2 2 3 2 2 3 4" xfId="17295" xr:uid="{00000000-0005-0000-0000-00008F430000}"/>
    <cellStyle name="Normal 2 2 2 3 2 2 4" xfId="17296" xr:uid="{00000000-0005-0000-0000-000090430000}"/>
    <cellStyle name="Normal 2 2 2 3 2 2 4 2" xfId="17297" xr:uid="{00000000-0005-0000-0000-000091430000}"/>
    <cellStyle name="Normal 2 2 2 3 2 2 4 2 2" xfId="17298" xr:uid="{00000000-0005-0000-0000-000092430000}"/>
    <cellStyle name="Normal 2 2 2 3 2 2 4 3" xfId="17299" xr:uid="{00000000-0005-0000-0000-000093430000}"/>
    <cellStyle name="Normal 2 2 2 3 2 2 5" xfId="17300" xr:uid="{00000000-0005-0000-0000-000094430000}"/>
    <cellStyle name="Normal 2 2 2 3 2 2 5 2" xfId="17301" xr:uid="{00000000-0005-0000-0000-000095430000}"/>
    <cellStyle name="Normal 2 2 2 3 2 2 6" xfId="17302" xr:uid="{00000000-0005-0000-0000-000096430000}"/>
    <cellStyle name="Normal 2 2 2 3 2 3" xfId="17303" xr:uid="{00000000-0005-0000-0000-000097430000}"/>
    <cellStyle name="Normal 2 2 2 3 2 3 2" xfId="17304" xr:uid="{00000000-0005-0000-0000-000098430000}"/>
    <cellStyle name="Normal 2 2 2 3 2 3 2 2" xfId="17305" xr:uid="{00000000-0005-0000-0000-000099430000}"/>
    <cellStyle name="Normal 2 2 2 3 2 3 2 2 2" xfId="17306" xr:uid="{00000000-0005-0000-0000-00009A430000}"/>
    <cellStyle name="Normal 2 2 2 3 2 3 2 2 2 2" xfId="17307" xr:uid="{00000000-0005-0000-0000-00009B430000}"/>
    <cellStyle name="Normal 2 2 2 3 2 3 2 2 3" xfId="17308" xr:uid="{00000000-0005-0000-0000-00009C430000}"/>
    <cellStyle name="Normal 2 2 2 3 2 3 2 3" xfId="17309" xr:uid="{00000000-0005-0000-0000-00009D430000}"/>
    <cellStyle name="Normal 2 2 2 3 2 3 2 3 2" xfId="17310" xr:uid="{00000000-0005-0000-0000-00009E430000}"/>
    <cellStyle name="Normal 2 2 2 3 2 3 2 4" xfId="17311" xr:uid="{00000000-0005-0000-0000-00009F430000}"/>
    <cellStyle name="Normal 2 2 2 3 2 3 3" xfId="17312" xr:uid="{00000000-0005-0000-0000-0000A0430000}"/>
    <cellStyle name="Normal 2 2 2 3 2 3 3 2" xfId="17313" xr:uid="{00000000-0005-0000-0000-0000A1430000}"/>
    <cellStyle name="Normal 2 2 2 3 2 3 3 2 2" xfId="17314" xr:uid="{00000000-0005-0000-0000-0000A2430000}"/>
    <cellStyle name="Normal 2 2 2 3 2 3 3 3" xfId="17315" xr:uid="{00000000-0005-0000-0000-0000A3430000}"/>
    <cellStyle name="Normal 2 2 2 3 2 3 4" xfId="17316" xr:uid="{00000000-0005-0000-0000-0000A4430000}"/>
    <cellStyle name="Normal 2 2 2 3 2 3 4 2" xfId="17317" xr:uid="{00000000-0005-0000-0000-0000A5430000}"/>
    <cellStyle name="Normal 2 2 2 3 2 3 5" xfId="17318" xr:uid="{00000000-0005-0000-0000-0000A6430000}"/>
    <cellStyle name="Normal 2 2 2 3 2 4" xfId="17319" xr:uid="{00000000-0005-0000-0000-0000A7430000}"/>
    <cellStyle name="Normal 2 2 2 3 2 4 2" xfId="17320" xr:uid="{00000000-0005-0000-0000-0000A8430000}"/>
    <cellStyle name="Normal 2 2 2 3 2 4 2 2" xfId="17321" xr:uid="{00000000-0005-0000-0000-0000A9430000}"/>
    <cellStyle name="Normal 2 2 2 3 2 4 2 2 2" xfId="17322" xr:uid="{00000000-0005-0000-0000-0000AA430000}"/>
    <cellStyle name="Normal 2 2 2 3 2 4 2 3" xfId="17323" xr:uid="{00000000-0005-0000-0000-0000AB430000}"/>
    <cellStyle name="Normal 2 2 2 3 2 4 3" xfId="17324" xr:uid="{00000000-0005-0000-0000-0000AC430000}"/>
    <cellStyle name="Normal 2 2 2 3 2 4 3 2" xfId="17325" xr:uid="{00000000-0005-0000-0000-0000AD430000}"/>
    <cellStyle name="Normal 2 2 2 3 2 4 4" xfId="17326" xr:uid="{00000000-0005-0000-0000-0000AE430000}"/>
    <cellStyle name="Normal 2 2 2 3 2 5" xfId="17327" xr:uid="{00000000-0005-0000-0000-0000AF430000}"/>
    <cellStyle name="Normal 2 2 2 3 2 5 2" xfId="17328" xr:uid="{00000000-0005-0000-0000-0000B0430000}"/>
    <cellStyle name="Normal 2 2 2 3 2 5 2 2" xfId="17329" xr:uid="{00000000-0005-0000-0000-0000B1430000}"/>
    <cellStyle name="Normal 2 2 2 3 2 5 3" xfId="17330" xr:uid="{00000000-0005-0000-0000-0000B2430000}"/>
    <cellStyle name="Normal 2 2 2 3 2 6" xfId="17331" xr:uid="{00000000-0005-0000-0000-0000B3430000}"/>
    <cellStyle name="Normal 2 2 2 3 2 6 2" xfId="17332" xr:uid="{00000000-0005-0000-0000-0000B4430000}"/>
    <cellStyle name="Normal 2 2 2 3 2 7" xfId="17333" xr:uid="{00000000-0005-0000-0000-0000B5430000}"/>
    <cellStyle name="Normal 2 2 2 3 3" xfId="17334" xr:uid="{00000000-0005-0000-0000-0000B6430000}"/>
    <cellStyle name="Normal 2 2 2 3 3 2" xfId="17335" xr:uid="{00000000-0005-0000-0000-0000B7430000}"/>
    <cellStyle name="Normal 2 2 2 3 3 2 2" xfId="17336" xr:uid="{00000000-0005-0000-0000-0000B8430000}"/>
    <cellStyle name="Normal 2 2 2 3 3 2 2 2" xfId="17337" xr:uid="{00000000-0005-0000-0000-0000B9430000}"/>
    <cellStyle name="Normal 2 2 2 3 3 2 2 2 2" xfId="17338" xr:uid="{00000000-0005-0000-0000-0000BA430000}"/>
    <cellStyle name="Normal 2 2 2 3 3 2 2 2 2 2" xfId="17339" xr:uid="{00000000-0005-0000-0000-0000BB430000}"/>
    <cellStyle name="Normal 2 2 2 3 3 2 2 2 2 2 2" xfId="17340" xr:uid="{00000000-0005-0000-0000-0000BC430000}"/>
    <cellStyle name="Normal 2 2 2 3 3 2 2 2 2 3" xfId="17341" xr:uid="{00000000-0005-0000-0000-0000BD430000}"/>
    <cellStyle name="Normal 2 2 2 3 3 2 2 2 3" xfId="17342" xr:uid="{00000000-0005-0000-0000-0000BE430000}"/>
    <cellStyle name="Normal 2 2 2 3 3 2 2 2 3 2" xfId="17343" xr:uid="{00000000-0005-0000-0000-0000BF430000}"/>
    <cellStyle name="Normal 2 2 2 3 3 2 2 2 4" xfId="17344" xr:uid="{00000000-0005-0000-0000-0000C0430000}"/>
    <cellStyle name="Normal 2 2 2 3 3 2 2 3" xfId="17345" xr:uid="{00000000-0005-0000-0000-0000C1430000}"/>
    <cellStyle name="Normal 2 2 2 3 3 2 2 3 2" xfId="17346" xr:uid="{00000000-0005-0000-0000-0000C2430000}"/>
    <cellStyle name="Normal 2 2 2 3 3 2 2 3 2 2" xfId="17347" xr:uid="{00000000-0005-0000-0000-0000C3430000}"/>
    <cellStyle name="Normal 2 2 2 3 3 2 2 3 3" xfId="17348" xr:uid="{00000000-0005-0000-0000-0000C4430000}"/>
    <cellStyle name="Normal 2 2 2 3 3 2 2 4" xfId="17349" xr:uid="{00000000-0005-0000-0000-0000C5430000}"/>
    <cellStyle name="Normal 2 2 2 3 3 2 2 4 2" xfId="17350" xr:uid="{00000000-0005-0000-0000-0000C6430000}"/>
    <cellStyle name="Normal 2 2 2 3 3 2 2 5" xfId="17351" xr:uid="{00000000-0005-0000-0000-0000C7430000}"/>
    <cellStyle name="Normal 2 2 2 3 3 2 3" xfId="17352" xr:uid="{00000000-0005-0000-0000-0000C8430000}"/>
    <cellStyle name="Normal 2 2 2 3 3 2 3 2" xfId="17353" xr:uid="{00000000-0005-0000-0000-0000C9430000}"/>
    <cellStyle name="Normal 2 2 2 3 3 2 3 2 2" xfId="17354" xr:uid="{00000000-0005-0000-0000-0000CA430000}"/>
    <cellStyle name="Normal 2 2 2 3 3 2 3 2 2 2" xfId="17355" xr:uid="{00000000-0005-0000-0000-0000CB430000}"/>
    <cellStyle name="Normal 2 2 2 3 3 2 3 2 3" xfId="17356" xr:uid="{00000000-0005-0000-0000-0000CC430000}"/>
    <cellStyle name="Normal 2 2 2 3 3 2 3 3" xfId="17357" xr:uid="{00000000-0005-0000-0000-0000CD430000}"/>
    <cellStyle name="Normal 2 2 2 3 3 2 3 3 2" xfId="17358" xr:uid="{00000000-0005-0000-0000-0000CE430000}"/>
    <cellStyle name="Normal 2 2 2 3 3 2 3 4" xfId="17359" xr:uid="{00000000-0005-0000-0000-0000CF430000}"/>
    <cellStyle name="Normal 2 2 2 3 3 2 4" xfId="17360" xr:uid="{00000000-0005-0000-0000-0000D0430000}"/>
    <cellStyle name="Normal 2 2 2 3 3 2 4 2" xfId="17361" xr:uid="{00000000-0005-0000-0000-0000D1430000}"/>
    <cellStyle name="Normal 2 2 2 3 3 2 4 2 2" xfId="17362" xr:uid="{00000000-0005-0000-0000-0000D2430000}"/>
    <cellStyle name="Normal 2 2 2 3 3 2 4 3" xfId="17363" xr:uid="{00000000-0005-0000-0000-0000D3430000}"/>
    <cellStyle name="Normal 2 2 2 3 3 2 5" xfId="17364" xr:uid="{00000000-0005-0000-0000-0000D4430000}"/>
    <cellStyle name="Normal 2 2 2 3 3 2 5 2" xfId="17365" xr:uid="{00000000-0005-0000-0000-0000D5430000}"/>
    <cellStyle name="Normal 2 2 2 3 3 2 6" xfId="17366" xr:uid="{00000000-0005-0000-0000-0000D6430000}"/>
    <cellStyle name="Normal 2 2 2 3 3 3" xfId="17367" xr:uid="{00000000-0005-0000-0000-0000D7430000}"/>
    <cellStyle name="Normal 2 2 2 3 3 3 2" xfId="17368" xr:uid="{00000000-0005-0000-0000-0000D8430000}"/>
    <cellStyle name="Normal 2 2 2 3 3 3 2 2" xfId="17369" xr:uid="{00000000-0005-0000-0000-0000D9430000}"/>
    <cellStyle name="Normal 2 2 2 3 3 3 2 2 2" xfId="17370" xr:uid="{00000000-0005-0000-0000-0000DA430000}"/>
    <cellStyle name="Normal 2 2 2 3 3 3 2 2 2 2" xfId="17371" xr:uid="{00000000-0005-0000-0000-0000DB430000}"/>
    <cellStyle name="Normal 2 2 2 3 3 3 2 2 3" xfId="17372" xr:uid="{00000000-0005-0000-0000-0000DC430000}"/>
    <cellStyle name="Normal 2 2 2 3 3 3 2 3" xfId="17373" xr:uid="{00000000-0005-0000-0000-0000DD430000}"/>
    <cellStyle name="Normal 2 2 2 3 3 3 2 3 2" xfId="17374" xr:uid="{00000000-0005-0000-0000-0000DE430000}"/>
    <cellStyle name="Normal 2 2 2 3 3 3 2 4" xfId="17375" xr:uid="{00000000-0005-0000-0000-0000DF430000}"/>
    <cellStyle name="Normal 2 2 2 3 3 3 3" xfId="17376" xr:uid="{00000000-0005-0000-0000-0000E0430000}"/>
    <cellStyle name="Normal 2 2 2 3 3 3 3 2" xfId="17377" xr:uid="{00000000-0005-0000-0000-0000E1430000}"/>
    <cellStyle name="Normal 2 2 2 3 3 3 3 2 2" xfId="17378" xr:uid="{00000000-0005-0000-0000-0000E2430000}"/>
    <cellStyle name="Normal 2 2 2 3 3 3 3 3" xfId="17379" xr:uid="{00000000-0005-0000-0000-0000E3430000}"/>
    <cellStyle name="Normal 2 2 2 3 3 3 4" xfId="17380" xr:uid="{00000000-0005-0000-0000-0000E4430000}"/>
    <cellStyle name="Normal 2 2 2 3 3 3 4 2" xfId="17381" xr:uid="{00000000-0005-0000-0000-0000E5430000}"/>
    <cellStyle name="Normal 2 2 2 3 3 3 5" xfId="17382" xr:uid="{00000000-0005-0000-0000-0000E6430000}"/>
    <cellStyle name="Normal 2 2 2 3 3 4" xfId="17383" xr:uid="{00000000-0005-0000-0000-0000E7430000}"/>
    <cellStyle name="Normal 2 2 2 3 3 4 2" xfId="17384" xr:uid="{00000000-0005-0000-0000-0000E8430000}"/>
    <cellStyle name="Normal 2 2 2 3 3 4 2 2" xfId="17385" xr:uid="{00000000-0005-0000-0000-0000E9430000}"/>
    <cellStyle name="Normal 2 2 2 3 3 4 2 2 2" xfId="17386" xr:uid="{00000000-0005-0000-0000-0000EA430000}"/>
    <cellStyle name="Normal 2 2 2 3 3 4 2 3" xfId="17387" xr:uid="{00000000-0005-0000-0000-0000EB430000}"/>
    <cellStyle name="Normal 2 2 2 3 3 4 3" xfId="17388" xr:uid="{00000000-0005-0000-0000-0000EC430000}"/>
    <cellStyle name="Normal 2 2 2 3 3 4 3 2" xfId="17389" xr:uid="{00000000-0005-0000-0000-0000ED430000}"/>
    <cellStyle name="Normal 2 2 2 3 3 4 4" xfId="17390" xr:uid="{00000000-0005-0000-0000-0000EE430000}"/>
    <cellStyle name="Normal 2 2 2 3 3 5" xfId="17391" xr:uid="{00000000-0005-0000-0000-0000EF430000}"/>
    <cellStyle name="Normal 2 2 2 3 3 5 2" xfId="17392" xr:uid="{00000000-0005-0000-0000-0000F0430000}"/>
    <cellStyle name="Normal 2 2 2 3 3 5 2 2" xfId="17393" xr:uid="{00000000-0005-0000-0000-0000F1430000}"/>
    <cellStyle name="Normal 2 2 2 3 3 5 3" xfId="17394" xr:uid="{00000000-0005-0000-0000-0000F2430000}"/>
    <cellStyle name="Normal 2 2 2 3 3 6" xfId="17395" xr:uid="{00000000-0005-0000-0000-0000F3430000}"/>
    <cellStyle name="Normal 2 2 2 3 3 6 2" xfId="17396" xr:uid="{00000000-0005-0000-0000-0000F4430000}"/>
    <cellStyle name="Normal 2 2 2 3 3 7" xfId="17397" xr:uid="{00000000-0005-0000-0000-0000F5430000}"/>
    <cellStyle name="Normal 2 2 2 3 4" xfId="17398" xr:uid="{00000000-0005-0000-0000-0000F6430000}"/>
    <cellStyle name="Normal 2 2 2 3 4 2" xfId="17399" xr:uid="{00000000-0005-0000-0000-0000F7430000}"/>
    <cellStyle name="Normal 2 2 2 3 4 2 2" xfId="17400" xr:uid="{00000000-0005-0000-0000-0000F8430000}"/>
    <cellStyle name="Normal 2 2 2 3 4 2 2 2" xfId="17401" xr:uid="{00000000-0005-0000-0000-0000F9430000}"/>
    <cellStyle name="Normal 2 2 2 3 4 2 2 2 2" xfId="17402" xr:uid="{00000000-0005-0000-0000-0000FA430000}"/>
    <cellStyle name="Normal 2 2 2 3 4 2 2 2 2 2" xfId="17403" xr:uid="{00000000-0005-0000-0000-0000FB430000}"/>
    <cellStyle name="Normal 2 2 2 3 4 2 2 2 3" xfId="17404" xr:uid="{00000000-0005-0000-0000-0000FC430000}"/>
    <cellStyle name="Normal 2 2 2 3 4 2 2 3" xfId="17405" xr:uid="{00000000-0005-0000-0000-0000FD430000}"/>
    <cellStyle name="Normal 2 2 2 3 4 2 2 3 2" xfId="17406" xr:uid="{00000000-0005-0000-0000-0000FE430000}"/>
    <cellStyle name="Normal 2 2 2 3 4 2 2 4" xfId="17407" xr:uid="{00000000-0005-0000-0000-0000FF430000}"/>
    <cellStyle name="Normal 2 2 2 3 4 2 3" xfId="17408" xr:uid="{00000000-0005-0000-0000-000000440000}"/>
    <cellStyle name="Normal 2 2 2 3 4 2 3 2" xfId="17409" xr:uid="{00000000-0005-0000-0000-000001440000}"/>
    <cellStyle name="Normal 2 2 2 3 4 2 3 2 2" xfId="17410" xr:uid="{00000000-0005-0000-0000-000002440000}"/>
    <cellStyle name="Normal 2 2 2 3 4 2 3 3" xfId="17411" xr:uid="{00000000-0005-0000-0000-000003440000}"/>
    <cellStyle name="Normal 2 2 2 3 4 2 4" xfId="17412" xr:uid="{00000000-0005-0000-0000-000004440000}"/>
    <cellStyle name="Normal 2 2 2 3 4 2 4 2" xfId="17413" xr:uid="{00000000-0005-0000-0000-000005440000}"/>
    <cellStyle name="Normal 2 2 2 3 4 2 5" xfId="17414" xr:uid="{00000000-0005-0000-0000-000006440000}"/>
    <cellStyle name="Normal 2 2 2 3 4 3" xfId="17415" xr:uid="{00000000-0005-0000-0000-000007440000}"/>
    <cellStyle name="Normal 2 2 2 3 4 3 2" xfId="17416" xr:uid="{00000000-0005-0000-0000-000008440000}"/>
    <cellStyle name="Normal 2 2 2 3 4 3 2 2" xfId="17417" xr:uid="{00000000-0005-0000-0000-000009440000}"/>
    <cellStyle name="Normal 2 2 2 3 4 3 2 2 2" xfId="17418" xr:uid="{00000000-0005-0000-0000-00000A440000}"/>
    <cellStyle name="Normal 2 2 2 3 4 3 2 3" xfId="17419" xr:uid="{00000000-0005-0000-0000-00000B440000}"/>
    <cellStyle name="Normal 2 2 2 3 4 3 3" xfId="17420" xr:uid="{00000000-0005-0000-0000-00000C440000}"/>
    <cellStyle name="Normal 2 2 2 3 4 3 3 2" xfId="17421" xr:uid="{00000000-0005-0000-0000-00000D440000}"/>
    <cellStyle name="Normal 2 2 2 3 4 3 4" xfId="17422" xr:uid="{00000000-0005-0000-0000-00000E440000}"/>
    <cellStyle name="Normal 2 2 2 3 4 4" xfId="17423" xr:uid="{00000000-0005-0000-0000-00000F440000}"/>
    <cellStyle name="Normal 2 2 2 3 4 4 2" xfId="17424" xr:uid="{00000000-0005-0000-0000-000010440000}"/>
    <cellStyle name="Normal 2 2 2 3 4 4 2 2" xfId="17425" xr:uid="{00000000-0005-0000-0000-000011440000}"/>
    <cellStyle name="Normal 2 2 2 3 4 4 3" xfId="17426" xr:uid="{00000000-0005-0000-0000-000012440000}"/>
    <cellStyle name="Normal 2 2 2 3 4 5" xfId="17427" xr:uid="{00000000-0005-0000-0000-000013440000}"/>
    <cellStyle name="Normal 2 2 2 3 4 5 2" xfId="17428" xr:uid="{00000000-0005-0000-0000-000014440000}"/>
    <cellStyle name="Normal 2 2 2 3 4 6" xfId="17429" xr:uid="{00000000-0005-0000-0000-000015440000}"/>
    <cellStyle name="Normal 2 2 2 3 5" xfId="17430" xr:uid="{00000000-0005-0000-0000-000016440000}"/>
    <cellStyle name="Normal 2 2 2 3 5 2" xfId="17431" xr:uid="{00000000-0005-0000-0000-000017440000}"/>
    <cellStyle name="Normal 2 2 2 3 5 2 2" xfId="17432" xr:uid="{00000000-0005-0000-0000-000018440000}"/>
    <cellStyle name="Normal 2 2 2 3 5 2 2 2" xfId="17433" xr:uid="{00000000-0005-0000-0000-000019440000}"/>
    <cellStyle name="Normal 2 2 2 3 5 2 2 2 2" xfId="17434" xr:uid="{00000000-0005-0000-0000-00001A440000}"/>
    <cellStyle name="Normal 2 2 2 3 5 2 2 3" xfId="17435" xr:uid="{00000000-0005-0000-0000-00001B440000}"/>
    <cellStyle name="Normal 2 2 2 3 5 2 3" xfId="17436" xr:uid="{00000000-0005-0000-0000-00001C440000}"/>
    <cellStyle name="Normal 2 2 2 3 5 2 3 2" xfId="17437" xr:uid="{00000000-0005-0000-0000-00001D440000}"/>
    <cellStyle name="Normal 2 2 2 3 5 2 4" xfId="17438" xr:uid="{00000000-0005-0000-0000-00001E440000}"/>
    <cellStyle name="Normal 2 2 2 3 5 3" xfId="17439" xr:uid="{00000000-0005-0000-0000-00001F440000}"/>
    <cellStyle name="Normal 2 2 2 3 5 3 2" xfId="17440" xr:uid="{00000000-0005-0000-0000-000020440000}"/>
    <cellStyle name="Normal 2 2 2 3 5 3 2 2" xfId="17441" xr:uid="{00000000-0005-0000-0000-000021440000}"/>
    <cellStyle name="Normal 2 2 2 3 5 3 3" xfId="17442" xr:uid="{00000000-0005-0000-0000-000022440000}"/>
    <cellStyle name="Normal 2 2 2 3 5 4" xfId="17443" xr:uid="{00000000-0005-0000-0000-000023440000}"/>
    <cellStyle name="Normal 2 2 2 3 5 4 2" xfId="17444" xr:uid="{00000000-0005-0000-0000-000024440000}"/>
    <cellStyle name="Normal 2 2 2 3 5 5" xfId="17445" xr:uid="{00000000-0005-0000-0000-000025440000}"/>
    <cellStyle name="Normal 2 2 2 3 6" xfId="17446" xr:uid="{00000000-0005-0000-0000-000026440000}"/>
    <cellStyle name="Normal 2 2 2 3 6 2" xfId="17447" xr:uid="{00000000-0005-0000-0000-000027440000}"/>
    <cellStyle name="Normal 2 2 2 3 6 2 2" xfId="17448" xr:uid="{00000000-0005-0000-0000-000028440000}"/>
    <cellStyle name="Normal 2 2 2 3 6 2 2 2" xfId="17449" xr:uid="{00000000-0005-0000-0000-000029440000}"/>
    <cellStyle name="Normal 2 2 2 3 6 2 3" xfId="17450" xr:uid="{00000000-0005-0000-0000-00002A440000}"/>
    <cellStyle name="Normal 2 2 2 3 6 3" xfId="17451" xr:uid="{00000000-0005-0000-0000-00002B440000}"/>
    <cellStyle name="Normal 2 2 2 3 6 3 2" xfId="17452" xr:uid="{00000000-0005-0000-0000-00002C440000}"/>
    <cellStyle name="Normal 2 2 2 3 6 4" xfId="17453" xr:uid="{00000000-0005-0000-0000-00002D440000}"/>
    <cellStyle name="Normal 2 2 2 3 7" xfId="17454" xr:uid="{00000000-0005-0000-0000-00002E440000}"/>
    <cellStyle name="Normal 2 2 2 3 7 2" xfId="17455" xr:uid="{00000000-0005-0000-0000-00002F440000}"/>
    <cellStyle name="Normal 2 2 2 3 7 2 2" xfId="17456" xr:uid="{00000000-0005-0000-0000-000030440000}"/>
    <cellStyle name="Normal 2 2 2 3 7 3" xfId="17457" xr:uid="{00000000-0005-0000-0000-000031440000}"/>
    <cellStyle name="Normal 2 2 2 3 8" xfId="17458" xr:uid="{00000000-0005-0000-0000-000032440000}"/>
    <cellStyle name="Normal 2 2 2 3 8 2" xfId="17459" xr:uid="{00000000-0005-0000-0000-000033440000}"/>
    <cellStyle name="Normal 2 2 2 3 9" xfId="17460" xr:uid="{00000000-0005-0000-0000-000034440000}"/>
    <cellStyle name="Normal 2 2 2 4" xfId="17461" xr:uid="{00000000-0005-0000-0000-000035440000}"/>
    <cellStyle name="Normal 2 2 2 4 2" xfId="17462" xr:uid="{00000000-0005-0000-0000-000036440000}"/>
    <cellStyle name="Normal 2 2 2 4 2 2" xfId="17463" xr:uid="{00000000-0005-0000-0000-000037440000}"/>
    <cellStyle name="Normal 2 2 2 4 2 2 2" xfId="17464" xr:uid="{00000000-0005-0000-0000-000038440000}"/>
    <cellStyle name="Normal 2 2 2 4 2 2 2 2" xfId="17465" xr:uid="{00000000-0005-0000-0000-000039440000}"/>
    <cellStyle name="Normal 2 2 2 4 2 2 2 2 2" xfId="17466" xr:uid="{00000000-0005-0000-0000-00003A440000}"/>
    <cellStyle name="Normal 2 2 2 4 2 2 2 2 2 2" xfId="17467" xr:uid="{00000000-0005-0000-0000-00003B440000}"/>
    <cellStyle name="Normal 2 2 2 4 2 2 2 2 2 2 2" xfId="17468" xr:uid="{00000000-0005-0000-0000-00003C440000}"/>
    <cellStyle name="Normal 2 2 2 4 2 2 2 2 2 3" xfId="17469" xr:uid="{00000000-0005-0000-0000-00003D440000}"/>
    <cellStyle name="Normal 2 2 2 4 2 2 2 2 3" xfId="17470" xr:uid="{00000000-0005-0000-0000-00003E440000}"/>
    <cellStyle name="Normal 2 2 2 4 2 2 2 2 3 2" xfId="17471" xr:uid="{00000000-0005-0000-0000-00003F440000}"/>
    <cellStyle name="Normal 2 2 2 4 2 2 2 2 4" xfId="17472" xr:uid="{00000000-0005-0000-0000-000040440000}"/>
    <cellStyle name="Normal 2 2 2 4 2 2 2 3" xfId="17473" xr:uid="{00000000-0005-0000-0000-000041440000}"/>
    <cellStyle name="Normal 2 2 2 4 2 2 2 3 2" xfId="17474" xr:uid="{00000000-0005-0000-0000-000042440000}"/>
    <cellStyle name="Normal 2 2 2 4 2 2 2 3 2 2" xfId="17475" xr:uid="{00000000-0005-0000-0000-000043440000}"/>
    <cellStyle name="Normal 2 2 2 4 2 2 2 3 3" xfId="17476" xr:uid="{00000000-0005-0000-0000-000044440000}"/>
    <cellStyle name="Normal 2 2 2 4 2 2 2 4" xfId="17477" xr:uid="{00000000-0005-0000-0000-000045440000}"/>
    <cellStyle name="Normal 2 2 2 4 2 2 2 4 2" xfId="17478" xr:uid="{00000000-0005-0000-0000-000046440000}"/>
    <cellStyle name="Normal 2 2 2 4 2 2 2 5" xfId="17479" xr:uid="{00000000-0005-0000-0000-000047440000}"/>
    <cellStyle name="Normal 2 2 2 4 2 2 3" xfId="17480" xr:uid="{00000000-0005-0000-0000-000048440000}"/>
    <cellStyle name="Normal 2 2 2 4 2 2 3 2" xfId="17481" xr:uid="{00000000-0005-0000-0000-000049440000}"/>
    <cellStyle name="Normal 2 2 2 4 2 2 3 2 2" xfId="17482" xr:uid="{00000000-0005-0000-0000-00004A440000}"/>
    <cellStyle name="Normal 2 2 2 4 2 2 3 2 2 2" xfId="17483" xr:uid="{00000000-0005-0000-0000-00004B440000}"/>
    <cellStyle name="Normal 2 2 2 4 2 2 3 2 3" xfId="17484" xr:uid="{00000000-0005-0000-0000-00004C440000}"/>
    <cellStyle name="Normal 2 2 2 4 2 2 3 3" xfId="17485" xr:uid="{00000000-0005-0000-0000-00004D440000}"/>
    <cellStyle name="Normal 2 2 2 4 2 2 3 3 2" xfId="17486" xr:uid="{00000000-0005-0000-0000-00004E440000}"/>
    <cellStyle name="Normal 2 2 2 4 2 2 3 4" xfId="17487" xr:uid="{00000000-0005-0000-0000-00004F440000}"/>
    <cellStyle name="Normal 2 2 2 4 2 2 4" xfId="17488" xr:uid="{00000000-0005-0000-0000-000050440000}"/>
    <cellStyle name="Normal 2 2 2 4 2 2 4 2" xfId="17489" xr:uid="{00000000-0005-0000-0000-000051440000}"/>
    <cellStyle name="Normal 2 2 2 4 2 2 4 2 2" xfId="17490" xr:uid="{00000000-0005-0000-0000-000052440000}"/>
    <cellStyle name="Normal 2 2 2 4 2 2 4 3" xfId="17491" xr:uid="{00000000-0005-0000-0000-000053440000}"/>
    <cellStyle name="Normal 2 2 2 4 2 2 5" xfId="17492" xr:uid="{00000000-0005-0000-0000-000054440000}"/>
    <cellStyle name="Normal 2 2 2 4 2 2 5 2" xfId="17493" xr:uid="{00000000-0005-0000-0000-000055440000}"/>
    <cellStyle name="Normal 2 2 2 4 2 2 6" xfId="17494" xr:uid="{00000000-0005-0000-0000-000056440000}"/>
    <cellStyle name="Normal 2 2 2 4 2 3" xfId="17495" xr:uid="{00000000-0005-0000-0000-000057440000}"/>
    <cellStyle name="Normal 2 2 2 4 2 3 2" xfId="17496" xr:uid="{00000000-0005-0000-0000-000058440000}"/>
    <cellStyle name="Normal 2 2 2 4 2 3 2 2" xfId="17497" xr:uid="{00000000-0005-0000-0000-000059440000}"/>
    <cellStyle name="Normal 2 2 2 4 2 3 2 2 2" xfId="17498" xr:uid="{00000000-0005-0000-0000-00005A440000}"/>
    <cellStyle name="Normal 2 2 2 4 2 3 2 2 2 2" xfId="17499" xr:uid="{00000000-0005-0000-0000-00005B440000}"/>
    <cellStyle name="Normal 2 2 2 4 2 3 2 2 3" xfId="17500" xr:uid="{00000000-0005-0000-0000-00005C440000}"/>
    <cellStyle name="Normal 2 2 2 4 2 3 2 3" xfId="17501" xr:uid="{00000000-0005-0000-0000-00005D440000}"/>
    <cellStyle name="Normal 2 2 2 4 2 3 2 3 2" xfId="17502" xr:uid="{00000000-0005-0000-0000-00005E440000}"/>
    <cellStyle name="Normal 2 2 2 4 2 3 2 4" xfId="17503" xr:uid="{00000000-0005-0000-0000-00005F440000}"/>
    <cellStyle name="Normal 2 2 2 4 2 3 3" xfId="17504" xr:uid="{00000000-0005-0000-0000-000060440000}"/>
    <cellStyle name="Normal 2 2 2 4 2 3 3 2" xfId="17505" xr:uid="{00000000-0005-0000-0000-000061440000}"/>
    <cellStyle name="Normal 2 2 2 4 2 3 3 2 2" xfId="17506" xr:uid="{00000000-0005-0000-0000-000062440000}"/>
    <cellStyle name="Normal 2 2 2 4 2 3 3 3" xfId="17507" xr:uid="{00000000-0005-0000-0000-000063440000}"/>
    <cellStyle name="Normal 2 2 2 4 2 3 4" xfId="17508" xr:uid="{00000000-0005-0000-0000-000064440000}"/>
    <cellStyle name="Normal 2 2 2 4 2 3 4 2" xfId="17509" xr:uid="{00000000-0005-0000-0000-000065440000}"/>
    <cellStyle name="Normal 2 2 2 4 2 3 5" xfId="17510" xr:uid="{00000000-0005-0000-0000-000066440000}"/>
    <cellStyle name="Normal 2 2 2 4 2 4" xfId="17511" xr:uid="{00000000-0005-0000-0000-000067440000}"/>
    <cellStyle name="Normal 2 2 2 4 2 4 2" xfId="17512" xr:uid="{00000000-0005-0000-0000-000068440000}"/>
    <cellStyle name="Normal 2 2 2 4 2 4 2 2" xfId="17513" xr:uid="{00000000-0005-0000-0000-000069440000}"/>
    <cellStyle name="Normal 2 2 2 4 2 4 2 2 2" xfId="17514" xr:uid="{00000000-0005-0000-0000-00006A440000}"/>
    <cellStyle name="Normal 2 2 2 4 2 4 2 3" xfId="17515" xr:uid="{00000000-0005-0000-0000-00006B440000}"/>
    <cellStyle name="Normal 2 2 2 4 2 4 3" xfId="17516" xr:uid="{00000000-0005-0000-0000-00006C440000}"/>
    <cellStyle name="Normal 2 2 2 4 2 4 3 2" xfId="17517" xr:uid="{00000000-0005-0000-0000-00006D440000}"/>
    <cellStyle name="Normal 2 2 2 4 2 4 4" xfId="17518" xr:uid="{00000000-0005-0000-0000-00006E440000}"/>
    <cellStyle name="Normal 2 2 2 4 2 5" xfId="17519" xr:uid="{00000000-0005-0000-0000-00006F440000}"/>
    <cellStyle name="Normal 2 2 2 4 2 5 2" xfId="17520" xr:uid="{00000000-0005-0000-0000-000070440000}"/>
    <cellStyle name="Normal 2 2 2 4 2 5 2 2" xfId="17521" xr:uid="{00000000-0005-0000-0000-000071440000}"/>
    <cellStyle name="Normal 2 2 2 4 2 5 3" xfId="17522" xr:uid="{00000000-0005-0000-0000-000072440000}"/>
    <cellStyle name="Normal 2 2 2 4 2 6" xfId="17523" xr:uid="{00000000-0005-0000-0000-000073440000}"/>
    <cellStyle name="Normal 2 2 2 4 2 6 2" xfId="17524" xr:uid="{00000000-0005-0000-0000-000074440000}"/>
    <cellStyle name="Normal 2 2 2 4 2 7" xfId="17525" xr:uid="{00000000-0005-0000-0000-000075440000}"/>
    <cellStyle name="Normal 2 2 2 4 3" xfId="17526" xr:uid="{00000000-0005-0000-0000-000076440000}"/>
    <cellStyle name="Normal 2 2 2 4 3 2" xfId="17527" xr:uid="{00000000-0005-0000-0000-000077440000}"/>
    <cellStyle name="Normal 2 2 2 4 3 2 2" xfId="17528" xr:uid="{00000000-0005-0000-0000-000078440000}"/>
    <cellStyle name="Normal 2 2 2 4 3 2 2 2" xfId="17529" xr:uid="{00000000-0005-0000-0000-000079440000}"/>
    <cellStyle name="Normal 2 2 2 4 3 2 2 2 2" xfId="17530" xr:uid="{00000000-0005-0000-0000-00007A440000}"/>
    <cellStyle name="Normal 2 2 2 4 3 2 2 2 2 2" xfId="17531" xr:uid="{00000000-0005-0000-0000-00007B440000}"/>
    <cellStyle name="Normal 2 2 2 4 3 2 2 2 2 2 2" xfId="17532" xr:uid="{00000000-0005-0000-0000-00007C440000}"/>
    <cellStyle name="Normal 2 2 2 4 3 2 2 2 2 3" xfId="17533" xr:uid="{00000000-0005-0000-0000-00007D440000}"/>
    <cellStyle name="Normal 2 2 2 4 3 2 2 2 3" xfId="17534" xr:uid="{00000000-0005-0000-0000-00007E440000}"/>
    <cellStyle name="Normal 2 2 2 4 3 2 2 2 3 2" xfId="17535" xr:uid="{00000000-0005-0000-0000-00007F440000}"/>
    <cellStyle name="Normal 2 2 2 4 3 2 2 2 4" xfId="17536" xr:uid="{00000000-0005-0000-0000-000080440000}"/>
    <cellStyle name="Normal 2 2 2 4 3 2 2 3" xfId="17537" xr:uid="{00000000-0005-0000-0000-000081440000}"/>
    <cellStyle name="Normal 2 2 2 4 3 2 2 3 2" xfId="17538" xr:uid="{00000000-0005-0000-0000-000082440000}"/>
    <cellStyle name="Normal 2 2 2 4 3 2 2 3 2 2" xfId="17539" xr:uid="{00000000-0005-0000-0000-000083440000}"/>
    <cellStyle name="Normal 2 2 2 4 3 2 2 3 3" xfId="17540" xr:uid="{00000000-0005-0000-0000-000084440000}"/>
    <cellStyle name="Normal 2 2 2 4 3 2 2 4" xfId="17541" xr:uid="{00000000-0005-0000-0000-000085440000}"/>
    <cellStyle name="Normal 2 2 2 4 3 2 2 4 2" xfId="17542" xr:uid="{00000000-0005-0000-0000-000086440000}"/>
    <cellStyle name="Normal 2 2 2 4 3 2 2 5" xfId="17543" xr:uid="{00000000-0005-0000-0000-000087440000}"/>
    <cellStyle name="Normal 2 2 2 4 3 2 3" xfId="17544" xr:uid="{00000000-0005-0000-0000-000088440000}"/>
    <cellStyle name="Normal 2 2 2 4 3 2 3 2" xfId="17545" xr:uid="{00000000-0005-0000-0000-000089440000}"/>
    <cellStyle name="Normal 2 2 2 4 3 2 3 2 2" xfId="17546" xr:uid="{00000000-0005-0000-0000-00008A440000}"/>
    <cellStyle name="Normal 2 2 2 4 3 2 3 2 2 2" xfId="17547" xr:uid="{00000000-0005-0000-0000-00008B440000}"/>
    <cellStyle name="Normal 2 2 2 4 3 2 3 2 3" xfId="17548" xr:uid="{00000000-0005-0000-0000-00008C440000}"/>
    <cellStyle name="Normal 2 2 2 4 3 2 3 3" xfId="17549" xr:uid="{00000000-0005-0000-0000-00008D440000}"/>
    <cellStyle name="Normal 2 2 2 4 3 2 3 3 2" xfId="17550" xr:uid="{00000000-0005-0000-0000-00008E440000}"/>
    <cellStyle name="Normal 2 2 2 4 3 2 3 4" xfId="17551" xr:uid="{00000000-0005-0000-0000-00008F440000}"/>
    <cellStyle name="Normal 2 2 2 4 3 2 4" xfId="17552" xr:uid="{00000000-0005-0000-0000-000090440000}"/>
    <cellStyle name="Normal 2 2 2 4 3 2 4 2" xfId="17553" xr:uid="{00000000-0005-0000-0000-000091440000}"/>
    <cellStyle name="Normal 2 2 2 4 3 2 4 2 2" xfId="17554" xr:uid="{00000000-0005-0000-0000-000092440000}"/>
    <cellStyle name="Normal 2 2 2 4 3 2 4 3" xfId="17555" xr:uid="{00000000-0005-0000-0000-000093440000}"/>
    <cellStyle name="Normal 2 2 2 4 3 2 5" xfId="17556" xr:uid="{00000000-0005-0000-0000-000094440000}"/>
    <cellStyle name="Normal 2 2 2 4 3 2 5 2" xfId="17557" xr:uid="{00000000-0005-0000-0000-000095440000}"/>
    <cellStyle name="Normal 2 2 2 4 3 2 6" xfId="17558" xr:uid="{00000000-0005-0000-0000-000096440000}"/>
    <cellStyle name="Normal 2 2 2 4 3 3" xfId="17559" xr:uid="{00000000-0005-0000-0000-000097440000}"/>
    <cellStyle name="Normal 2 2 2 4 3 3 2" xfId="17560" xr:uid="{00000000-0005-0000-0000-000098440000}"/>
    <cellStyle name="Normal 2 2 2 4 3 3 2 2" xfId="17561" xr:uid="{00000000-0005-0000-0000-000099440000}"/>
    <cellStyle name="Normal 2 2 2 4 3 3 2 2 2" xfId="17562" xr:uid="{00000000-0005-0000-0000-00009A440000}"/>
    <cellStyle name="Normal 2 2 2 4 3 3 2 2 2 2" xfId="17563" xr:uid="{00000000-0005-0000-0000-00009B440000}"/>
    <cellStyle name="Normal 2 2 2 4 3 3 2 2 3" xfId="17564" xr:uid="{00000000-0005-0000-0000-00009C440000}"/>
    <cellStyle name="Normal 2 2 2 4 3 3 2 3" xfId="17565" xr:uid="{00000000-0005-0000-0000-00009D440000}"/>
    <cellStyle name="Normal 2 2 2 4 3 3 2 3 2" xfId="17566" xr:uid="{00000000-0005-0000-0000-00009E440000}"/>
    <cellStyle name="Normal 2 2 2 4 3 3 2 4" xfId="17567" xr:uid="{00000000-0005-0000-0000-00009F440000}"/>
    <cellStyle name="Normal 2 2 2 4 3 3 3" xfId="17568" xr:uid="{00000000-0005-0000-0000-0000A0440000}"/>
    <cellStyle name="Normal 2 2 2 4 3 3 3 2" xfId="17569" xr:uid="{00000000-0005-0000-0000-0000A1440000}"/>
    <cellStyle name="Normal 2 2 2 4 3 3 3 2 2" xfId="17570" xr:uid="{00000000-0005-0000-0000-0000A2440000}"/>
    <cellStyle name="Normal 2 2 2 4 3 3 3 3" xfId="17571" xr:uid="{00000000-0005-0000-0000-0000A3440000}"/>
    <cellStyle name="Normal 2 2 2 4 3 3 4" xfId="17572" xr:uid="{00000000-0005-0000-0000-0000A4440000}"/>
    <cellStyle name="Normal 2 2 2 4 3 3 4 2" xfId="17573" xr:uid="{00000000-0005-0000-0000-0000A5440000}"/>
    <cellStyle name="Normal 2 2 2 4 3 3 5" xfId="17574" xr:uid="{00000000-0005-0000-0000-0000A6440000}"/>
    <cellStyle name="Normal 2 2 2 4 3 4" xfId="17575" xr:uid="{00000000-0005-0000-0000-0000A7440000}"/>
    <cellStyle name="Normal 2 2 2 4 3 4 2" xfId="17576" xr:uid="{00000000-0005-0000-0000-0000A8440000}"/>
    <cellStyle name="Normal 2 2 2 4 3 4 2 2" xfId="17577" xr:uid="{00000000-0005-0000-0000-0000A9440000}"/>
    <cellStyle name="Normal 2 2 2 4 3 4 2 2 2" xfId="17578" xr:uid="{00000000-0005-0000-0000-0000AA440000}"/>
    <cellStyle name="Normal 2 2 2 4 3 4 2 3" xfId="17579" xr:uid="{00000000-0005-0000-0000-0000AB440000}"/>
    <cellStyle name="Normal 2 2 2 4 3 4 3" xfId="17580" xr:uid="{00000000-0005-0000-0000-0000AC440000}"/>
    <cellStyle name="Normal 2 2 2 4 3 4 3 2" xfId="17581" xr:uid="{00000000-0005-0000-0000-0000AD440000}"/>
    <cellStyle name="Normal 2 2 2 4 3 4 4" xfId="17582" xr:uid="{00000000-0005-0000-0000-0000AE440000}"/>
    <cellStyle name="Normal 2 2 2 4 3 5" xfId="17583" xr:uid="{00000000-0005-0000-0000-0000AF440000}"/>
    <cellStyle name="Normal 2 2 2 4 3 5 2" xfId="17584" xr:uid="{00000000-0005-0000-0000-0000B0440000}"/>
    <cellStyle name="Normal 2 2 2 4 3 5 2 2" xfId="17585" xr:uid="{00000000-0005-0000-0000-0000B1440000}"/>
    <cellStyle name="Normal 2 2 2 4 3 5 3" xfId="17586" xr:uid="{00000000-0005-0000-0000-0000B2440000}"/>
    <cellStyle name="Normal 2 2 2 4 3 6" xfId="17587" xr:uid="{00000000-0005-0000-0000-0000B3440000}"/>
    <cellStyle name="Normal 2 2 2 4 3 6 2" xfId="17588" xr:uid="{00000000-0005-0000-0000-0000B4440000}"/>
    <cellStyle name="Normal 2 2 2 4 3 7" xfId="17589" xr:uid="{00000000-0005-0000-0000-0000B5440000}"/>
    <cellStyle name="Normal 2 2 2 4 4" xfId="17590" xr:uid="{00000000-0005-0000-0000-0000B6440000}"/>
    <cellStyle name="Normal 2 2 2 4 4 2" xfId="17591" xr:uid="{00000000-0005-0000-0000-0000B7440000}"/>
    <cellStyle name="Normal 2 2 2 4 4 2 2" xfId="17592" xr:uid="{00000000-0005-0000-0000-0000B8440000}"/>
    <cellStyle name="Normal 2 2 2 4 4 2 2 2" xfId="17593" xr:uid="{00000000-0005-0000-0000-0000B9440000}"/>
    <cellStyle name="Normal 2 2 2 4 4 2 2 2 2" xfId="17594" xr:uid="{00000000-0005-0000-0000-0000BA440000}"/>
    <cellStyle name="Normal 2 2 2 4 4 2 2 2 2 2" xfId="17595" xr:uid="{00000000-0005-0000-0000-0000BB440000}"/>
    <cellStyle name="Normal 2 2 2 4 4 2 2 2 3" xfId="17596" xr:uid="{00000000-0005-0000-0000-0000BC440000}"/>
    <cellStyle name="Normal 2 2 2 4 4 2 2 3" xfId="17597" xr:uid="{00000000-0005-0000-0000-0000BD440000}"/>
    <cellStyle name="Normal 2 2 2 4 4 2 2 3 2" xfId="17598" xr:uid="{00000000-0005-0000-0000-0000BE440000}"/>
    <cellStyle name="Normal 2 2 2 4 4 2 2 4" xfId="17599" xr:uid="{00000000-0005-0000-0000-0000BF440000}"/>
    <cellStyle name="Normal 2 2 2 4 4 2 3" xfId="17600" xr:uid="{00000000-0005-0000-0000-0000C0440000}"/>
    <cellStyle name="Normal 2 2 2 4 4 2 3 2" xfId="17601" xr:uid="{00000000-0005-0000-0000-0000C1440000}"/>
    <cellStyle name="Normal 2 2 2 4 4 2 3 2 2" xfId="17602" xr:uid="{00000000-0005-0000-0000-0000C2440000}"/>
    <cellStyle name="Normal 2 2 2 4 4 2 3 3" xfId="17603" xr:uid="{00000000-0005-0000-0000-0000C3440000}"/>
    <cellStyle name="Normal 2 2 2 4 4 2 4" xfId="17604" xr:uid="{00000000-0005-0000-0000-0000C4440000}"/>
    <cellStyle name="Normal 2 2 2 4 4 2 4 2" xfId="17605" xr:uid="{00000000-0005-0000-0000-0000C5440000}"/>
    <cellStyle name="Normal 2 2 2 4 4 2 5" xfId="17606" xr:uid="{00000000-0005-0000-0000-0000C6440000}"/>
    <cellStyle name="Normal 2 2 2 4 4 3" xfId="17607" xr:uid="{00000000-0005-0000-0000-0000C7440000}"/>
    <cellStyle name="Normal 2 2 2 4 4 3 2" xfId="17608" xr:uid="{00000000-0005-0000-0000-0000C8440000}"/>
    <cellStyle name="Normal 2 2 2 4 4 3 2 2" xfId="17609" xr:uid="{00000000-0005-0000-0000-0000C9440000}"/>
    <cellStyle name="Normal 2 2 2 4 4 3 2 2 2" xfId="17610" xr:uid="{00000000-0005-0000-0000-0000CA440000}"/>
    <cellStyle name="Normal 2 2 2 4 4 3 2 3" xfId="17611" xr:uid="{00000000-0005-0000-0000-0000CB440000}"/>
    <cellStyle name="Normal 2 2 2 4 4 3 3" xfId="17612" xr:uid="{00000000-0005-0000-0000-0000CC440000}"/>
    <cellStyle name="Normal 2 2 2 4 4 3 3 2" xfId="17613" xr:uid="{00000000-0005-0000-0000-0000CD440000}"/>
    <cellStyle name="Normal 2 2 2 4 4 3 4" xfId="17614" xr:uid="{00000000-0005-0000-0000-0000CE440000}"/>
    <cellStyle name="Normal 2 2 2 4 4 4" xfId="17615" xr:uid="{00000000-0005-0000-0000-0000CF440000}"/>
    <cellStyle name="Normal 2 2 2 4 4 4 2" xfId="17616" xr:uid="{00000000-0005-0000-0000-0000D0440000}"/>
    <cellStyle name="Normal 2 2 2 4 4 4 2 2" xfId="17617" xr:uid="{00000000-0005-0000-0000-0000D1440000}"/>
    <cellStyle name="Normal 2 2 2 4 4 4 3" xfId="17618" xr:uid="{00000000-0005-0000-0000-0000D2440000}"/>
    <cellStyle name="Normal 2 2 2 4 4 5" xfId="17619" xr:uid="{00000000-0005-0000-0000-0000D3440000}"/>
    <cellStyle name="Normal 2 2 2 4 4 5 2" xfId="17620" xr:uid="{00000000-0005-0000-0000-0000D4440000}"/>
    <cellStyle name="Normal 2 2 2 4 4 6" xfId="17621" xr:uid="{00000000-0005-0000-0000-0000D5440000}"/>
    <cellStyle name="Normal 2 2 2 4 5" xfId="17622" xr:uid="{00000000-0005-0000-0000-0000D6440000}"/>
    <cellStyle name="Normal 2 2 2 4 5 2" xfId="17623" xr:uid="{00000000-0005-0000-0000-0000D7440000}"/>
    <cellStyle name="Normal 2 2 2 4 5 2 2" xfId="17624" xr:uid="{00000000-0005-0000-0000-0000D8440000}"/>
    <cellStyle name="Normal 2 2 2 4 5 2 2 2" xfId="17625" xr:uid="{00000000-0005-0000-0000-0000D9440000}"/>
    <cellStyle name="Normal 2 2 2 4 5 2 2 2 2" xfId="17626" xr:uid="{00000000-0005-0000-0000-0000DA440000}"/>
    <cellStyle name="Normal 2 2 2 4 5 2 2 3" xfId="17627" xr:uid="{00000000-0005-0000-0000-0000DB440000}"/>
    <cellStyle name="Normal 2 2 2 4 5 2 3" xfId="17628" xr:uid="{00000000-0005-0000-0000-0000DC440000}"/>
    <cellStyle name="Normal 2 2 2 4 5 2 3 2" xfId="17629" xr:uid="{00000000-0005-0000-0000-0000DD440000}"/>
    <cellStyle name="Normal 2 2 2 4 5 2 4" xfId="17630" xr:uid="{00000000-0005-0000-0000-0000DE440000}"/>
    <cellStyle name="Normal 2 2 2 4 5 3" xfId="17631" xr:uid="{00000000-0005-0000-0000-0000DF440000}"/>
    <cellStyle name="Normal 2 2 2 4 5 3 2" xfId="17632" xr:uid="{00000000-0005-0000-0000-0000E0440000}"/>
    <cellStyle name="Normal 2 2 2 4 5 3 2 2" xfId="17633" xr:uid="{00000000-0005-0000-0000-0000E1440000}"/>
    <cellStyle name="Normal 2 2 2 4 5 3 3" xfId="17634" xr:uid="{00000000-0005-0000-0000-0000E2440000}"/>
    <cellStyle name="Normal 2 2 2 4 5 4" xfId="17635" xr:uid="{00000000-0005-0000-0000-0000E3440000}"/>
    <cellStyle name="Normal 2 2 2 4 5 4 2" xfId="17636" xr:uid="{00000000-0005-0000-0000-0000E4440000}"/>
    <cellStyle name="Normal 2 2 2 4 5 5" xfId="17637" xr:uid="{00000000-0005-0000-0000-0000E5440000}"/>
    <cellStyle name="Normal 2 2 2 4 6" xfId="17638" xr:uid="{00000000-0005-0000-0000-0000E6440000}"/>
    <cellStyle name="Normal 2 2 2 4 6 2" xfId="17639" xr:uid="{00000000-0005-0000-0000-0000E7440000}"/>
    <cellStyle name="Normal 2 2 2 4 6 2 2" xfId="17640" xr:uid="{00000000-0005-0000-0000-0000E8440000}"/>
    <cellStyle name="Normal 2 2 2 4 6 2 2 2" xfId="17641" xr:uid="{00000000-0005-0000-0000-0000E9440000}"/>
    <cellStyle name="Normal 2 2 2 4 6 2 3" xfId="17642" xr:uid="{00000000-0005-0000-0000-0000EA440000}"/>
    <cellStyle name="Normal 2 2 2 4 6 3" xfId="17643" xr:uid="{00000000-0005-0000-0000-0000EB440000}"/>
    <cellStyle name="Normal 2 2 2 4 6 3 2" xfId="17644" xr:uid="{00000000-0005-0000-0000-0000EC440000}"/>
    <cellStyle name="Normal 2 2 2 4 6 4" xfId="17645" xr:uid="{00000000-0005-0000-0000-0000ED440000}"/>
    <cellStyle name="Normal 2 2 2 4 7" xfId="17646" xr:uid="{00000000-0005-0000-0000-0000EE440000}"/>
    <cellStyle name="Normal 2 2 2 4 7 2" xfId="17647" xr:uid="{00000000-0005-0000-0000-0000EF440000}"/>
    <cellStyle name="Normal 2 2 2 4 7 2 2" xfId="17648" xr:uid="{00000000-0005-0000-0000-0000F0440000}"/>
    <cellStyle name="Normal 2 2 2 4 7 3" xfId="17649" xr:uid="{00000000-0005-0000-0000-0000F1440000}"/>
    <cellStyle name="Normal 2 2 2 4 8" xfId="17650" xr:uid="{00000000-0005-0000-0000-0000F2440000}"/>
    <cellStyle name="Normal 2 2 2 4 8 2" xfId="17651" xr:uid="{00000000-0005-0000-0000-0000F3440000}"/>
    <cellStyle name="Normal 2 2 2 4 9" xfId="17652" xr:uid="{00000000-0005-0000-0000-0000F4440000}"/>
    <cellStyle name="Normal 2 2 2 5" xfId="17653" xr:uid="{00000000-0005-0000-0000-0000F5440000}"/>
    <cellStyle name="Normal 2 2 2 5 2" xfId="17654" xr:uid="{00000000-0005-0000-0000-0000F6440000}"/>
    <cellStyle name="Normal 2 2 2 5 2 2" xfId="17655" xr:uid="{00000000-0005-0000-0000-0000F7440000}"/>
    <cellStyle name="Normal 2 2 2 5 2 2 2" xfId="17656" xr:uid="{00000000-0005-0000-0000-0000F8440000}"/>
    <cellStyle name="Normal 2 2 2 5 2 2 2 2" xfId="17657" xr:uid="{00000000-0005-0000-0000-0000F9440000}"/>
    <cellStyle name="Normal 2 2 2 5 2 2 2 2 2" xfId="17658" xr:uid="{00000000-0005-0000-0000-0000FA440000}"/>
    <cellStyle name="Normal 2 2 2 5 2 2 2 2 2 2" xfId="17659" xr:uid="{00000000-0005-0000-0000-0000FB440000}"/>
    <cellStyle name="Normal 2 2 2 5 2 2 2 2 2 2 2" xfId="17660" xr:uid="{00000000-0005-0000-0000-0000FC440000}"/>
    <cellStyle name="Normal 2 2 2 5 2 2 2 2 2 3" xfId="17661" xr:uid="{00000000-0005-0000-0000-0000FD440000}"/>
    <cellStyle name="Normal 2 2 2 5 2 2 2 2 3" xfId="17662" xr:uid="{00000000-0005-0000-0000-0000FE440000}"/>
    <cellStyle name="Normal 2 2 2 5 2 2 2 2 3 2" xfId="17663" xr:uid="{00000000-0005-0000-0000-0000FF440000}"/>
    <cellStyle name="Normal 2 2 2 5 2 2 2 2 4" xfId="17664" xr:uid="{00000000-0005-0000-0000-000000450000}"/>
    <cellStyle name="Normal 2 2 2 5 2 2 2 3" xfId="17665" xr:uid="{00000000-0005-0000-0000-000001450000}"/>
    <cellStyle name="Normal 2 2 2 5 2 2 2 3 2" xfId="17666" xr:uid="{00000000-0005-0000-0000-000002450000}"/>
    <cellStyle name="Normal 2 2 2 5 2 2 2 3 2 2" xfId="17667" xr:uid="{00000000-0005-0000-0000-000003450000}"/>
    <cellStyle name="Normal 2 2 2 5 2 2 2 3 3" xfId="17668" xr:uid="{00000000-0005-0000-0000-000004450000}"/>
    <cellStyle name="Normal 2 2 2 5 2 2 2 4" xfId="17669" xr:uid="{00000000-0005-0000-0000-000005450000}"/>
    <cellStyle name="Normal 2 2 2 5 2 2 2 4 2" xfId="17670" xr:uid="{00000000-0005-0000-0000-000006450000}"/>
    <cellStyle name="Normal 2 2 2 5 2 2 2 5" xfId="17671" xr:uid="{00000000-0005-0000-0000-000007450000}"/>
    <cellStyle name="Normal 2 2 2 5 2 2 3" xfId="17672" xr:uid="{00000000-0005-0000-0000-000008450000}"/>
    <cellStyle name="Normal 2 2 2 5 2 2 3 2" xfId="17673" xr:uid="{00000000-0005-0000-0000-000009450000}"/>
    <cellStyle name="Normal 2 2 2 5 2 2 3 2 2" xfId="17674" xr:uid="{00000000-0005-0000-0000-00000A450000}"/>
    <cellStyle name="Normal 2 2 2 5 2 2 3 2 2 2" xfId="17675" xr:uid="{00000000-0005-0000-0000-00000B450000}"/>
    <cellStyle name="Normal 2 2 2 5 2 2 3 2 3" xfId="17676" xr:uid="{00000000-0005-0000-0000-00000C450000}"/>
    <cellStyle name="Normal 2 2 2 5 2 2 3 3" xfId="17677" xr:uid="{00000000-0005-0000-0000-00000D450000}"/>
    <cellStyle name="Normal 2 2 2 5 2 2 3 3 2" xfId="17678" xr:uid="{00000000-0005-0000-0000-00000E450000}"/>
    <cellStyle name="Normal 2 2 2 5 2 2 3 4" xfId="17679" xr:uid="{00000000-0005-0000-0000-00000F450000}"/>
    <cellStyle name="Normal 2 2 2 5 2 2 4" xfId="17680" xr:uid="{00000000-0005-0000-0000-000010450000}"/>
    <cellStyle name="Normal 2 2 2 5 2 2 4 2" xfId="17681" xr:uid="{00000000-0005-0000-0000-000011450000}"/>
    <cellStyle name="Normal 2 2 2 5 2 2 4 2 2" xfId="17682" xr:uid="{00000000-0005-0000-0000-000012450000}"/>
    <cellStyle name="Normal 2 2 2 5 2 2 4 3" xfId="17683" xr:uid="{00000000-0005-0000-0000-000013450000}"/>
    <cellStyle name="Normal 2 2 2 5 2 2 5" xfId="17684" xr:uid="{00000000-0005-0000-0000-000014450000}"/>
    <cellStyle name="Normal 2 2 2 5 2 2 5 2" xfId="17685" xr:uid="{00000000-0005-0000-0000-000015450000}"/>
    <cellStyle name="Normal 2 2 2 5 2 2 6" xfId="17686" xr:uid="{00000000-0005-0000-0000-000016450000}"/>
    <cellStyle name="Normal 2 2 2 5 2 3" xfId="17687" xr:uid="{00000000-0005-0000-0000-000017450000}"/>
    <cellStyle name="Normal 2 2 2 5 2 3 2" xfId="17688" xr:uid="{00000000-0005-0000-0000-000018450000}"/>
    <cellStyle name="Normal 2 2 2 5 2 3 2 2" xfId="17689" xr:uid="{00000000-0005-0000-0000-000019450000}"/>
    <cellStyle name="Normal 2 2 2 5 2 3 2 2 2" xfId="17690" xr:uid="{00000000-0005-0000-0000-00001A450000}"/>
    <cellStyle name="Normal 2 2 2 5 2 3 2 2 2 2" xfId="17691" xr:uid="{00000000-0005-0000-0000-00001B450000}"/>
    <cellStyle name="Normal 2 2 2 5 2 3 2 2 3" xfId="17692" xr:uid="{00000000-0005-0000-0000-00001C450000}"/>
    <cellStyle name="Normal 2 2 2 5 2 3 2 3" xfId="17693" xr:uid="{00000000-0005-0000-0000-00001D450000}"/>
    <cellStyle name="Normal 2 2 2 5 2 3 2 3 2" xfId="17694" xr:uid="{00000000-0005-0000-0000-00001E450000}"/>
    <cellStyle name="Normal 2 2 2 5 2 3 2 4" xfId="17695" xr:uid="{00000000-0005-0000-0000-00001F450000}"/>
    <cellStyle name="Normal 2 2 2 5 2 3 3" xfId="17696" xr:uid="{00000000-0005-0000-0000-000020450000}"/>
    <cellStyle name="Normal 2 2 2 5 2 3 3 2" xfId="17697" xr:uid="{00000000-0005-0000-0000-000021450000}"/>
    <cellStyle name="Normal 2 2 2 5 2 3 3 2 2" xfId="17698" xr:uid="{00000000-0005-0000-0000-000022450000}"/>
    <cellStyle name="Normal 2 2 2 5 2 3 3 3" xfId="17699" xr:uid="{00000000-0005-0000-0000-000023450000}"/>
    <cellStyle name="Normal 2 2 2 5 2 3 4" xfId="17700" xr:uid="{00000000-0005-0000-0000-000024450000}"/>
    <cellStyle name="Normal 2 2 2 5 2 3 4 2" xfId="17701" xr:uid="{00000000-0005-0000-0000-000025450000}"/>
    <cellStyle name="Normal 2 2 2 5 2 3 5" xfId="17702" xr:uid="{00000000-0005-0000-0000-000026450000}"/>
    <cellStyle name="Normal 2 2 2 5 2 4" xfId="17703" xr:uid="{00000000-0005-0000-0000-000027450000}"/>
    <cellStyle name="Normal 2 2 2 5 2 4 2" xfId="17704" xr:uid="{00000000-0005-0000-0000-000028450000}"/>
    <cellStyle name="Normal 2 2 2 5 2 4 2 2" xfId="17705" xr:uid="{00000000-0005-0000-0000-000029450000}"/>
    <cellStyle name="Normal 2 2 2 5 2 4 2 2 2" xfId="17706" xr:uid="{00000000-0005-0000-0000-00002A450000}"/>
    <cellStyle name="Normal 2 2 2 5 2 4 2 3" xfId="17707" xr:uid="{00000000-0005-0000-0000-00002B450000}"/>
    <cellStyle name="Normal 2 2 2 5 2 4 3" xfId="17708" xr:uid="{00000000-0005-0000-0000-00002C450000}"/>
    <cellStyle name="Normal 2 2 2 5 2 4 3 2" xfId="17709" xr:uid="{00000000-0005-0000-0000-00002D450000}"/>
    <cellStyle name="Normal 2 2 2 5 2 4 4" xfId="17710" xr:uid="{00000000-0005-0000-0000-00002E450000}"/>
    <cellStyle name="Normal 2 2 2 5 2 5" xfId="17711" xr:uid="{00000000-0005-0000-0000-00002F450000}"/>
    <cellStyle name="Normal 2 2 2 5 2 5 2" xfId="17712" xr:uid="{00000000-0005-0000-0000-000030450000}"/>
    <cellStyle name="Normal 2 2 2 5 2 5 2 2" xfId="17713" xr:uid="{00000000-0005-0000-0000-000031450000}"/>
    <cellStyle name="Normal 2 2 2 5 2 5 3" xfId="17714" xr:uid="{00000000-0005-0000-0000-000032450000}"/>
    <cellStyle name="Normal 2 2 2 5 2 6" xfId="17715" xr:uid="{00000000-0005-0000-0000-000033450000}"/>
    <cellStyle name="Normal 2 2 2 5 2 6 2" xfId="17716" xr:uid="{00000000-0005-0000-0000-000034450000}"/>
    <cellStyle name="Normal 2 2 2 5 2 7" xfId="17717" xr:uid="{00000000-0005-0000-0000-000035450000}"/>
    <cellStyle name="Normal 2 2 2 5 3" xfId="17718" xr:uid="{00000000-0005-0000-0000-000036450000}"/>
    <cellStyle name="Normal 2 2 2 5 3 2" xfId="17719" xr:uid="{00000000-0005-0000-0000-000037450000}"/>
    <cellStyle name="Normal 2 2 2 5 3 2 2" xfId="17720" xr:uid="{00000000-0005-0000-0000-000038450000}"/>
    <cellStyle name="Normal 2 2 2 5 3 2 2 2" xfId="17721" xr:uid="{00000000-0005-0000-0000-000039450000}"/>
    <cellStyle name="Normal 2 2 2 5 3 2 2 2 2" xfId="17722" xr:uid="{00000000-0005-0000-0000-00003A450000}"/>
    <cellStyle name="Normal 2 2 2 5 3 2 2 2 2 2" xfId="17723" xr:uid="{00000000-0005-0000-0000-00003B450000}"/>
    <cellStyle name="Normal 2 2 2 5 3 2 2 2 2 2 2" xfId="17724" xr:uid="{00000000-0005-0000-0000-00003C450000}"/>
    <cellStyle name="Normal 2 2 2 5 3 2 2 2 2 3" xfId="17725" xr:uid="{00000000-0005-0000-0000-00003D450000}"/>
    <cellStyle name="Normal 2 2 2 5 3 2 2 2 3" xfId="17726" xr:uid="{00000000-0005-0000-0000-00003E450000}"/>
    <cellStyle name="Normal 2 2 2 5 3 2 2 2 3 2" xfId="17727" xr:uid="{00000000-0005-0000-0000-00003F450000}"/>
    <cellStyle name="Normal 2 2 2 5 3 2 2 2 4" xfId="17728" xr:uid="{00000000-0005-0000-0000-000040450000}"/>
    <cellStyle name="Normal 2 2 2 5 3 2 2 3" xfId="17729" xr:uid="{00000000-0005-0000-0000-000041450000}"/>
    <cellStyle name="Normal 2 2 2 5 3 2 2 3 2" xfId="17730" xr:uid="{00000000-0005-0000-0000-000042450000}"/>
    <cellStyle name="Normal 2 2 2 5 3 2 2 3 2 2" xfId="17731" xr:uid="{00000000-0005-0000-0000-000043450000}"/>
    <cellStyle name="Normal 2 2 2 5 3 2 2 3 3" xfId="17732" xr:uid="{00000000-0005-0000-0000-000044450000}"/>
    <cellStyle name="Normal 2 2 2 5 3 2 2 4" xfId="17733" xr:uid="{00000000-0005-0000-0000-000045450000}"/>
    <cellStyle name="Normal 2 2 2 5 3 2 2 4 2" xfId="17734" xr:uid="{00000000-0005-0000-0000-000046450000}"/>
    <cellStyle name="Normal 2 2 2 5 3 2 2 5" xfId="17735" xr:uid="{00000000-0005-0000-0000-000047450000}"/>
    <cellStyle name="Normal 2 2 2 5 3 2 3" xfId="17736" xr:uid="{00000000-0005-0000-0000-000048450000}"/>
    <cellStyle name="Normal 2 2 2 5 3 2 3 2" xfId="17737" xr:uid="{00000000-0005-0000-0000-000049450000}"/>
    <cellStyle name="Normal 2 2 2 5 3 2 3 2 2" xfId="17738" xr:uid="{00000000-0005-0000-0000-00004A450000}"/>
    <cellStyle name="Normal 2 2 2 5 3 2 3 2 2 2" xfId="17739" xr:uid="{00000000-0005-0000-0000-00004B450000}"/>
    <cellStyle name="Normal 2 2 2 5 3 2 3 2 3" xfId="17740" xr:uid="{00000000-0005-0000-0000-00004C450000}"/>
    <cellStyle name="Normal 2 2 2 5 3 2 3 3" xfId="17741" xr:uid="{00000000-0005-0000-0000-00004D450000}"/>
    <cellStyle name="Normal 2 2 2 5 3 2 3 3 2" xfId="17742" xr:uid="{00000000-0005-0000-0000-00004E450000}"/>
    <cellStyle name="Normal 2 2 2 5 3 2 3 4" xfId="17743" xr:uid="{00000000-0005-0000-0000-00004F450000}"/>
    <cellStyle name="Normal 2 2 2 5 3 2 4" xfId="17744" xr:uid="{00000000-0005-0000-0000-000050450000}"/>
    <cellStyle name="Normal 2 2 2 5 3 2 4 2" xfId="17745" xr:uid="{00000000-0005-0000-0000-000051450000}"/>
    <cellStyle name="Normal 2 2 2 5 3 2 4 2 2" xfId="17746" xr:uid="{00000000-0005-0000-0000-000052450000}"/>
    <cellStyle name="Normal 2 2 2 5 3 2 4 3" xfId="17747" xr:uid="{00000000-0005-0000-0000-000053450000}"/>
    <cellStyle name="Normal 2 2 2 5 3 2 5" xfId="17748" xr:uid="{00000000-0005-0000-0000-000054450000}"/>
    <cellStyle name="Normal 2 2 2 5 3 2 5 2" xfId="17749" xr:uid="{00000000-0005-0000-0000-000055450000}"/>
    <cellStyle name="Normal 2 2 2 5 3 2 6" xfId="17750" xr:uid="{00000000-0005-0000-0000-000056450000}"/>
    <cellStyle name="Normal 2 2 2 5 3 3" xfId="17751" xr:uid="{00000000-0005-0000-0000-000057450000}"/>
    <cellStyle name="Normal 2 2 2 5 3 3 2" xfId="17752" xr:uid="{00000000-0005-0000-0000-000058450000}"/>
    <cellStyle name="Normal 2 2 2 5 3 3 2 2" xfId="17753" xr:uid="{00000000-0005-0000-0000-000059450000}"/>
    <cellStyle name="Normal 2 2 2 5 3 3 2 2 2" xfId="17754" xr:uid="{00000000-0005-0000-0000-00005A450000}"/>
    <cellStyle name="Normal 2 2 2 5 3 3 2 2 2 2" xfId="17755" xr:uid="{00000000-0005-0000-0000-00005B450000}"/>
    <cellStyle name="Normal 2 2 2 5 3 3 2 2 3" xfId="17756" xr:uid="{00000000-0005-0000-0000-00005C450000}"/>
    <cellStyle name="Normal 2 2 2 5 3 3 2 3" xfId="17757" xr:uid="{00000000-0005-0000-0000-00005D450000}"/>
    <cellStyle name="Normal 2 2 2 5 3 3 2 3 2" xfId="17758" xr:uid="{00000000-0005-0000-0000-00005E450000}"/>
    <cellStyle name="Normal 2 2 2 5 3 3 2 4" xfId="17759" xr:uid="{00000000-0005-0000-0000-00005F450000}"/>
    <cellStyle name="Normal 2 2 2 5 3 3 3" xfId="17760" xr:uid="{00000000-0005-0000-0000-000060450000}"/>
    <cellStyle name="Normal 2 2 2 5 3 3 3 2" xfId="17761" xr:uid="{00000000-0005-0000-0000-000061450000}"/>
    <cellStyle name="Normal 2 2 2 5 3 3 3 2 2" xfId="17762" xr:uid="{00000000-0005-0000-0000-000062450000}"/>
    <cellStyle name="Normal 2 2 2 5 3 3 3 3" xfId="17763" xr:uid="{00000000-0005-0000-0000-000063450000}"/>
    <cellStyle name="Normal 2 2 2 5 3 3 4" xfId="17764" xr:uid="{00000000-0005-0000-0000-000064450000}"/>
    <cellStyle name="Normal 2 2 2 5 3 3 4 2" xfId="17765" xr:uid="{00000000-0005-0000-0000-000065450000}"/>
    <cellStyle name="Normal 2 2 2 5 3 3 5" xfId="17766" xr:uid="{00000000-0005-0000-0000-000066450000}"/>
    <cellStyle name="Normal 2 2 2 5 3 4" xfId="17767" xr:uid="{00000000-0005-0000-0000-000067450000}"/>
    <cellStyle name="Normal 2 2 2 5 3 4 2" xfId="17768" xr:uid="{00000000-0005-0000-0000-000068450000}"/>
    <cellStyle name="Normal 2 2 2 5 3 4 2 2" xfId="17769" xr:uid="{00000000-0005-0000-0000-000069450000}"/>
    <cellStyle name="Normal 2 2 2 5 3 4 2 2 2" xfId="17770" xr:uid="{00000000-0005-0000-0000-00006A450000}"/>
    <cellStyle name="Normal 2 2 2 5 3 4 2 3" xfId="17771" xr:uid="{00000000-0005-0000-0000-00006B450000}"/>
    <cellStyle name="Normal 2 2 2 5 3 4 3" xfId="17772" xr:uid="{00000000-0005-0000-0000-00006C450000}"/>
    <cellStyle name="Normal 2 2 2 5 3 4 3 2" xfId="17773" xr:uid="{00000000-0005-0000-0000-00006D450000}"/>
    <cellStyle name="Normal 2 2 2 5 3 4 4" xfId="17774" xr:uid="{00000000-0005-0000-0000-00006E450000}"/>
    <cellStyle name="Normal 2 2 2 5 3 5" xfId="17775" xr:uid="{00000000-0005-0000-0000-00006F450000}"/>
    <cellStyle name="Normal 2 2 2 5 3 5 2" xfId="17776" xr:uid="{00000000-0005-0000-0000-000070450000}"/>
    <cellStyle name="Normal 2 2 2 5 3 5 2 2" xfId="17777" xr:uid="{00000000-0005-0000-0000-000071450000}"/>
    <cellStyle name="Normal 2 2 2 5 3 5 3" xfId="17778" xr:uid="{00000000-0005-0000-0000-000072450000}"/>
    <cellStyle name="Normal 2 2 2 5 3 6" xfId="17779" xr:uid="{00000000-0005-0000-0000-000073450000}"/>
    <cellStyle name="Normal 2 2 2 5 3 6 2" xfId="17780" xr:uid="{00000000-0005-0000-0000-000074450000}"/>
    <cellStyle name="Normal 2 2 2 5 3 7" xfId="17781" xr:uid="{00000000-0005-0000-0000-000075450000}"/>
    <cellStyle name="Normal 2 2 2 5 4" xfId="17782" xr:uid="{00000000-0005-0000-0000-000076450000}"/>
    <cellStyle name="Normal 2 2 2 5 4 2" xfId="17783" xr:uid="{00000000-0005-0000-0000-000077450000}"/>
    <cellStyle name="Normal 2 2 2 5 4 2 2" xfId="17784" xr:uid="{00000000-0005-0000-0000-000078450000}"/>
    <cellStyle name="Normal 2 2 2 5 4 2 2 2" xfId="17785" xr:uid="{00000000-0005-0000-0000-000079450000}"/>
    <cellStyle name="Normal 2 2 2 5 4 2 2 2 2" xfId="17786" xr:uid="{00000000-0005-0000-0000-00007A450000}"/>
    <cellStyle name="Normal 2 2 2 5 4 2 2 2 2 2" xfId="17787" xr:uid="{00000000-0005-0000-0000-00007B450000}"/>
    <cellStyle name="Normal 2 2 2 5 4 2 2 2 3" xfId="17788" xr:uid="{00000000-0005-0000-0000-00007C450000}"/>
    <cellStyle name="Normal 2 2 2 5 4 2 2 3" xfId="17789" xr:uid="{00000000-0005-0000-0000-00007D450000}"/>
    <cellStyle name="Normal 2 2 2 5 4 2 2 3 2" xfId="17790" xr:uid="{00000000-0005-0000-0000-00007E450000}"/>
    <cellStyle name="Normal 2 2 2 5 4 2 2 4" xfId="17791" xr:uid="{00000000-0005-0000-0000-00007F450000}"/>
    <cellStyle name="Normal 2 2 2 5 4 2 3" xfId="17792" xr:uid="{00000000-0005-0000-0000-000080450000}"/>
    <cellStyle name="Normal 2 2 2 5 4 2 3 2" xfId="17793" xr:uid="{00000000-0005-0000-0000-000081450000}"/>
    <cellStyle name="Normal 2 2 2 5 4 2 3 2 2" xfId="17794" xr:uid="{00000000-0005-0000-0000-000082450000}"/>
    <cellStyle name="Normal 2 2 2 5 4 2 3 3" xfId="17795" xr:uid="{00000000-0005-0000-0000-000083450000}"/>
    <cellStyle name="Normal 2 2 2 5 4 2 4" xfId="17796" xr:uid="{00000000-0005-0000-0000-000084450000}"/>
    <cellStyle name="Normal 2 2 2 5 4 2 4 2" xfId="17797" xr:uid="{00000000-0005-0000-0000-000085450000}"/>
    <cellStyle name="Normal 2 2 2 5 4 2 5" xfId="17798" xr:uid="{00000000-0005-0000-0000-000086450000}"/>
    <cellStyle name="Normal 2 2 2 5 4 3" xfId="17799" xr:uid="{00000000-0005-0000-0000-000087450000}"/>
    <cellStyle name="Normal 2 2 2 5 4 3 2" xfId="17800" xr:uid="{00000000-0005-0000-0000-000088450000}"/>
    <cellStyle name="Normal 2 2 2 5 4 3 2 2" xfId="17801" xr:uid="{00000000-0005-0000-0000-000089450000}"/>
    <cellStyle name="Normal 2 2 2 5 4 3 2 2 2" xfId="17802" xr:uid="{00000000-0005-0000-0000-00008A450000}"/>
    <cellStyle name="Normal 2 2 2 5 4 3 2 3" xfId="17803" xr:uid="{00000000-0005-0000-0000-00008B450000}"/>
    <cellStyle name="Normal 2 2 2 5 4 3 3" xfId="17804" xr:uid="{00000000-0005-0000-0000-00008C450000}"/>
    <cellStyle name="Normal 2 2 2 5 4 3 3 2" xfId="17805" xr:uid="{00000000-0005-0000-0000-00008D450000}"/>
    <cellStyle name="Normal 2 2 2 5 4 3 4" xfId="17806" xr:uid="{00000000-0005-0000-0000-00008E450000}"/>
    <cellStyle name="Normal 2 2 2 5 4 4" xfId="17807" xr:uid="{00000000-0005-0000-0000-00008F450000}"/>
    <cellStyle name="Normal 2 2 2 5 4 4 2" xfId="17808" xr:uid="{00000000-0005-0000-0000-000090450000}"/>
    <cellStyle name="Normal 2 2 2 5 4 4 2 2" xfId="17809" xr:uid="{00000000-0005-0000-0000-000091450000}"/>
    <cellStyle name="Normal 2 2 2 5 4 4 3" xfId="17810" xr:uid="{00000000-0005-0000-0000-000092450000}"/>
    <cellStyle name="Normal 2 2 2 5 4 5" xfId="17811" xr:uid="{00000000-0005-0000-0000-000093450000}"/>
    <cellStyle name="Normal 2 2 2 5 4 5 2" xfId="17812" xr:uid="{00000000-0005-0000-0000-000094450000}"/>
    <cellStyle name="Normal 2 2 2 5 4 6" xfId="17813" xr:uid="{00000000-0005-0000-0000-000095450000}"/>
    <cellStyle name="Normal 2 2 2 5 5" xfId="17814" xr:uid="{00000000-0005-0000-0000-000096450000}"/>
    <cellStyle name="Normal 2 2 2 5 5 2" xfId="17815" xr:uid="{00000000-0005-0000-0000-000097450000}"/>
    <cellStyle name="Normal 2 2 2 5 5 2 2" xfId="17816" xr:uid="{00000000-0005-0000-0000-000098450000}"/>
    <cellStyle name="Normal 2 2 2 5 5 2 2 2" xfId="17817" xr:uid="{00000000-0005-0000-0000-000099450000}"/>
    <cellStyle name="Normal 2 2 2 5 5 2 2 2 2" xfId="17818" xr:uid="{00000000-0005-0000-0000-00009A450000}"/>
    <cellStyle name="Normal 2 2 2 5 5 2 2 3" xfId="17819" xr:uid="{00000000-0005-0000-0000-00009B450000}"/>
    <cellStyle name="Normal 2 2 2 5 5 2 3" xfId="17820" xr:uid="{00000000-0005-0000-0000-00009C450000}"/>
    <cellStyle name="Normal 2 2 2 5 5 2 3 2" xfId="17821" xr:uid="{00000000-0005-0000-0000-00009D450000}"/>
    <cellStyle name="Normal 2 2 2 5 5 2 4" xfId="17822" xr:uid="{00000000-0005-0000-0000-00009E450000}"/>
    <cellStyle name="Normal 2 2 2 5 5 3" xfId="17823" xr:uid="{00000000-0005-0000-0000-00009F450000}"/>
    <cellStyle name="Normal 2 2 2 5 5 3 2" xfId="17824" xr:uid="{00000000-0005-0000-0000-0000A0450000}"/>
    <cellStyle name="Normal 2 2 2 5 5 3 2 2" xfId="17825" xr:uid="{00000000-0005-0000-0000-0000A1450000}"/>
    <cellStyle name="Normal 2 2 2 5 5 3 3" xfId="17826" xr:uid="{00000000-0005-0000-0000-0000A2450000}"/>
    <cellStyle name="Normal 2 2 2 5 5 4" xfId="17827" xr:uid="{00000000-0005-0000-0000-0000A3450000}"/>
    <cellStyle name="Normal 2 2 2 5 5 4 2" xfId="17828" xr:uid="{00000000-0005-0000-0000-0000A4450000}"/>
    <cellStyle name="Normal 2 2 2 5 5 5" xfId="17829" xr:uid="{00000000-0005-0000-0000-0000A5450000}"/>
    <cellStyle name="Normal 2 2 2 5 6" xfId="17830" xr:uid="{00000000-0005-0000-0000-0000A6450000}"/>
    <cellStyle name="Normal 2 2 2 5 6 2" xfId="17831" xr:uid="{00000000-0005-0000-0000-0000A7450000}"/>
    <cellStyle name="Normal 2 2 2 5 6 2 2" xfId="17832" xr:uid="{00000000-0005-0000-0000-0000A8450000}"/>
    <cellStyle name="Normal 2 2 2 5 6 2 2 2" xfId="17833" xr:uid="{00000000-0005-0000-0000-0000A9450000}"/>
    <cellStyle name="Normal 2 2 2 5 6 2 3" xfId="17834" xr:uid="{00000000-0005-0000-0000-0000AA450000}"/>
    <cellStyle name="Normal 2 2 2 5 6 3" xfId="17835" xr:uid="{00000000-0005-0000-0000-0000AB450000}"/>
    <cellStyle name="Normal 2 2 2 5 6 3 2" xfId="17836" xr:uid="{00000000-0005-0000-0000-0000AC450000}"/>
    <cellStyle name="Normal 2 2 2 5 6 4" xfId="17837" xr:uid="{00000000-0005-0000-0000-0000AD450000}"/>
    <cellStyle name="Normal 2 2 2 5 7" xfId="17838" xr:uid="{00000000-0005-0000-0000-0000AE450000}"/>
    <cellStyle name="Normal 2 2 2 5 7 2" xfId="17839" xr:uid="{00000000-0005-0000-0000-0000AF450000}"/>
    <cellStyle name="Normal 2 2 2 5 7 2 2" xfId="17840" xr:uid="{00000000-0005-0000-0000-0000B0450000}"/>
    <cellStyle name="Normal 2 2 2 5 7 3" xfId="17841" xr:uid="{00000000-0005-0000-0000-0000B1450000}"/>
    <cellStyle name="Normal 2 2 2 5 8" xfId="17842" xr:uid="{00000000-0005-0000-0000-0000B2450000}"/>
    <cellStyle name="Normal 2 2 2 5 8 2" xfId="17843" xr:uid="{00000000-0005-0000-0000-0000B3450000}"/>
    <cellStyle name="Normal 2 2 2 5 9" xfId="17844" xr:uid="{00000000-0005-0000-0000-0000B4450000}"/>
    <cellStyle name="Normal 2 2 2 6" xfId="17845" xr:uid="{00000000-0005-0000-0000-0000B5450000}"/>
    <cellStyle name="Normal 2 2 2 6 2" xfId="17846" xr:uid="{00000000-0005-0000-0000-0000B6450000}"/>
    <cellStyle name="Normal 2 2 2 6 2 2" xfId="17847" xr:uid="{00000000-0005-0000-0000-0000B7450000}"/>
    <cellStyle name="Normal 2 2 2 6 2 2 2" xfId="17848" xr:uid="{00000000-0005-0000-0000-0000B8450000}"/>
    <cellStyle name="Normal 2 2 2 6 2 2 2 2" xfId="17849" xr:uid="{00000000-0005-0000-0000-0000B9450000}"/>
    <cellStyle name="Normal 2 2 2 6 2 2 2 2 2" xfId="17850" xr:uid="{00000000-0005-0000-0000-0000BA450000}"/>
    <cellStyle name="Normal 2 2 2 6 2 2 2 2 2 2" xfId="17851" xr:uid="{00000000-0005-0000-0000-0000BB450000}"/>
    <cellStyle name="Normal 2 2 2 6 2 2 2 2 2 2 2" xfId="17852" xr:uid="{00000000-0005-0000-0000-0000BC450000}"/>
    <cellStyle name="Normal 2 2 2 6 2 2 2 2 2 3" xfId="17853" xr:uid="{00000000-0005-0000-0000-0000BD450000}"/>
    <cellStyle name="Normal 2 2 2 6 2 2 2 2 3" xfId="17854" xr:uid="{00000000-0005-0000-0000-0000BE450000}"/>
    <cellStyle name="Normal 2 2 2 6 2 2 2 2 3 2" xfId="17855" xr:uid="{00000000-0005-0000-0000-0000BF450000}"/>
    <cellStyle name="Normal 2 2 2 6 2 2 2 2 4" xfId="17856" xr:uid="{00000000-0005-0000-0000-0000C0450000}"/>
    <cellStyle name="Normal 2 2 2 6 2 2 2 3" xfId="17857" xr:uid="{00000000-0005-0000-0000-0000C1450000}"/>
    <cellStyle name="Normal 2 2 2 6 2 2 2 3 2" xfId="17858" xr:uid="{00000000-0005-0000-0000-0000C2450000}"/>
    <cellStyle name="Normal 2 2 2 6 2 2 2 3 2 2" xfId="17859" xr:uid="{00000000-0005-0000-0000-0000C3450000}"/>
    <cellStyle name="Normal 2 2 2 6 2 2 2 3 3" xfId="17860" xr:uid="{00000000-0005-0000-0000-0000C4450000}"/>
    <cellStyle name="Normal 2 2 2 6 2 2 2 4" xfId="17861" xr:uid="{00000000-0005-0000-0000-0000C5450000}"/>
    <cellStyle name="Normal 2 2 2 6 2 2 2 4 2" xfId="17862" xr:uid="{00000000-0005-0000-0000-0000C6450000}"/>
    <cellStyle name="Normal 2 2 2 6 2 2 2 5" xfId="17863" xr:uid="{00000000-0005-0000-0000-0000C7450000}"/>
    <cellStyle name="Normal 2 2 2 6 2 2 3" xfId="17864" xr:uid="{00000000-0005-0000-0000-0000C8450000}"/>
    <cellStyle name="Normal 2 2 2 6 2 2 3 2" xfId="17865" xr:uid="{00000000-0005-0000-0000-0000C9450000}"/>
    <cellStyle name="Normal 2 2 2 6 2 2 3 2 2" xfId="17866" xr:uid="{00000000-0005-0000-0000-0000CA450000}"/>
    <cellStyle name="Normal 2 2 2 6 2 2 3 2 2 2" xfId="17867" xr:uid="{00000000-0005-0000-0000-0000CB450000}"/>
    <cellStyle name="Normal 2 2 2 6 2 2 3 2 3" xfId="17868" xr:uid="{00000000-0005-0000-0000-0000CC450000}"/>
    <cellStyle name="Normal 2 2 2 6 2 2 3 3" xfId="17869" xr:uid="{00000000-0005-0000-0000-0000CD450000}"/>
    <cellStyle name="Normal 2 2 2 6 2 2 3 3 2" xfId="17870" xr:uid="{00000000-0005-0000-0000-0000CE450000}"/>
    <cellStyle name="Normal 2 2 2 6 2 2 3 4" xfId="17871" xr:uid="{00000000-0005-0000-0000-0000CF450000}"/>
    <cellStyle name="Normal 2 2 2 6 2 2 4" xfId="17872" xr:uid="{00000000-0005-0000-0000-0000D0450000}"/>
    <cellStyle name="Normal 2 2 2 6 2 2 4 2" xfId="17873" xr:uid="{00000000-0005-0000-0000-0000D1450000}"/>
    <cellStyle name="Normal 2 2 2 6 2 2 4 2 2" xfId="17874" xr:uid="{00000000-0005-0000-0000-0000D2450000}"/>
    <cellStyle name="Normal 2 2 2 6 2 2 4 3" xfId="17875" xr:uid="{00000000-0005-0000-0000-0000D3450000}"/>
    <cellStyle name="Normal 2 2 2 6 2 2 5" xfId="17876" xr:uid="{00000000-0005-0000-0000-0000D4450000}"/>
    <cellStyle name="Normal 2 2 2 6 2 2 5 2" xfId="17877" xr:uid="{00000000-0005-0000-0000-0000D5450000}"/>
    <cellStyle name="Normal 2 2 2 6 2 2 6" xfId="17878" xr:uid="{00000000-0005-0000-0000-0000D6450000}"/>
    <cellStyle name="Normal 2 2 2 6 2 3" xfId="17879" xr:uid="{00000000-0005-0000-0000-0000D7450000}"/>
    <cellStyle name="Normal 2 2 2 6 2 3 2" xfId="17880" xr:uid="{00000000-0005-0000-0000-0000D8450000}"/>
    <cellStyle name="Normal 2 2 2 6 2 3 2 2" xfId="17881" xr:uid="{00000000-0005-0000-0000-0000D9450000}"/>
    <cellStyle name="Normal 2 2 2 6 2 3 2 2 2" xfId="17882" xr:uid="{00000000-0005-0000-0000-0000DA450000}"/>
    <cellStyle name="Normal 2 2 2 6 2 3 2 2 2 2" xfId="17883" xr:uid="{00000000-0005-0000-0000-0000DB450000}"/>
    <cellStyle name="Normal 2 2 2 6 2 3 2 2 3" xfId="17884" xr:uid="{00000000-0005-0000-0000-0000DC450000}"/>
    <cellStyle name="Normal 2 2 2 6 2 3 2 3" xfId="17885" xr:uid="{00000000-0005-0000-0000-0000DD450000}"/>
    <cellStyle name="Normal 2 2 2 6 2 3 2 3 2" xfId="17886" xr:uid="{00000000-0005-0000-0000-0000DE450000}"/>
    <cellStyle name="Normal 2 2 2 6 2 3 2 4" xfId="17887" xr:uid="{00000000-0005-0000-0000-0000DF450000}"/>
    <cellStyle name="Normal 2 2 2 6 2 3 3" xfId="17888" xr:uid="{00000000-0005-0000-0000-0000E0450000}"/>
    <cellStyle name="Normal 2 2 2 6 2 3 3 2" xfId="17889" xr:uid="{00000000-0005-0000-0000-0000E1450000}"/>
    <cellStyle name="Normal 2 2 2 6 2 3 3 2 2" xfId="17890" xr:uid="{00000000-0005-0000-0000-0000E2450000}"/>
    <cellStyle name="Normal 2 2 2 6 2 3 3 3" xfId="17891" xr:uid="{00000000-0005-0000-0000-0000E3450000}"/>
    <cellStyle name="Normal 2 2 2 6 2 3 4" xfId="17892" xr:uid="{00000000-0005-0000-0000-0000E4450000}"/>
    <cellStyle name="Normal 2 2 2 6 2 3 4 2" xfId="17893" xr:uid="{00000000-0005-0000-0000-0000E5450000}"/>
    <cellStyle name="Normal 2 2 2 6 2 3 5" xfId="17894" xr:uid="{00000000-0005-0000-0000-0000E6450000}"/>
    <cellStyle name="Normal 2 2 2 6 2 4" xfId="17895" xr:uid="{00000000-0005-0000-0000-0000E7450000}"/>
    <cellStyle name="Normal 2 2 2 6 2 4 2" xfId="17896" xr:uid="{00000000-0005-0000-0000-0000E8450000}"/>
    <cellStyle name="Normal 2 2 2 6 2 4 2 2" xfId="17897" xr:uid="{00000000-0005-0000-0000-0000E9450000}"/>
    <cellStyle name="Normal 2 2 2 6 2 4 2 2 2" xfId="17898" xr:uid="{00000000-0005-0000-0000-0000EA450000}"/>
    <cellStyle name="Normal 2 2 2 6 2 4 2 3" xfId="17899" xr:uid="{00000000-0005-0000-0000-0000EB450000}"/>
    <cellStyle name="Normal 2 2 2 6 2 4 3" xfId="17900" xr:uid="{00000000-0005-0000-0000-0000EC450000}"/>
    <cellStyle name="Normal 2 2 2 6 2 4 3 2" xfId="17901" xr:uid="{00000000-0005-0000-0000-0000ED450000}"/>
    <cellStyle name="Normal 2 2 2 6 2 4 4" xfId="17902" xr:uid="{00000000-0005-0000-0000-0000EE450000}"/>
    <cellStyle name="Normal 2 2 2 6 2 5" xfId="17903" xr:uid="{00000000-0005-0000-0000-0000EF450000}"/>
    <cellStyle name="Normal 2 2 2 6 2 5 2" xfId="17904" xr:uid="{00000000-0005-0000-0000-0000F0450000}"/>
    <cellStyle name="Normal 2 2 2 6 2 5 2 2" xfId="17905" xr:uid="{00000000-0005-0000-0000-0000F1450000}"/>
    <cellStyle name="Normal 2 2 2 6 2 5 3" xfId="17906" xr:uid="{00000000-0005-0000-0000-0000F2450000}"/>
    <cellStyle name="Normal 2 2 2 6 2 6" xfId="17907" xr:uid="{00000000-0005-0000-0000-0000F3450000}"/>
    <cellStyle name="Normal 2 2 2 6 2 6 2" xfId="17908" xr:uid="{00000000-0005-0000-0000-0000F4450000}"/>
    <cellStyle name="Normal 2 2 2 6 2 7" xfId="17909" xr:uid="{00000000-0005-0000-0000-0000F5450000}"/>
    <cellStyle name="Normal 2 2 2 6 3" xfId="17910" xr:uid="{00000000-0005-0000-0000-0000F6450000}"/>
    <cellStyle name="Normal 2 2 2 6 3 2" xfId="17911" xr:uid="{00000000-0005-0000-0000-0000F7450000}"/>
    <cellStyle name="Normal 2 2 2 6 3 2 2" xfId="17912" xr:uid="{00000000-0005-0000-0000-0000F8450000}"/>
    <cellStyle name="Normal 2 2 2 6 3 2 2 2" xfId="17913" xr:uid="{00000000-0005-0000-0000-0000F9450000}"/>
    <cellStyle name="Normal 2 2 2 6 3 2 2 2 2" xfId="17914" xr:uid="{00000000-0005-0000-0000-0000FA450000}"/>
    <cellStyle name="Normal 2 2 2 6 3 2 2 2 2 2" xfId="17915" xr:uid="{00000000-0005-0000-0000-0000FB450000}"/>
    <cellStyle name="Normal 2 2 2 6 3 2 2 2 2 2 2" xfId="17916" xr:uid="{00000000-0005-0000-0000-0000FC450000}"/>
    <cellStyle name="Normal 2 2 2 6 3 2 2 2 2 3" xfId="17917" xr:uid="{00000000-0005-0000-0000-0000FD450000}"/>
    <cellStyle name="Normal 2 2 2 6 3 2 2 2 3" xfId="17918" xr:uid="{00000000-0005-0000-0000-0000FE450000}"/>
    <cellStyle name="Normal 2 2 2 6 3 2 2 2 3 2" xfId="17919" xr:uid="{00000000-0005-0000-0000-0000FF450000}"/>
    <cellStyle name="Normal 2 2 2 6 3 2 2 2 4" xfId="17920" xr:uid="{00000000-0005-0000-0000-000000460000}"/>
    <cellStyle name="Normal 2 2 2 6 3 2 2 3" xfId="17921" xr:uid="{00000000-0005-0000-0000-000001460000}"/>
    <cellStyle name="Normal 2 2 2 6 3 2 2 3 2" xfId="17922" xr:uid="{00000000-0005-0000-0000-000002460000}"/>
    <cellStyle name="Normal 2 2 2 6 3 2 2 3 2 2" xfId="17923" xr:uid="{00000000-0005-0000-0000-000003460000}"/>
    <cellStyle name="Normal 2 2 2 6 3 2 2 3 3" xfId="17924" xr:uid="{00000000-0005-0000-0000-000004460000}"/>
    <cellStyle name="Normal 2 2 2 6 3 2 2 4" xfId="17925" xr:uid="{00000000-0005-0000-0000-000005460000}"/>
    <cellStyle name="Normal 2 2 2 6 3 2 2 4 2" xfId="17926" xr:uid="{00000000-0005-0000-0000-000006460000}"/>
    <cellStyle name="Normal 2 2 2 6 3 2 2 5" xfId="17927" xr:uid="{00000000-0005-0000-0000-000007460000}"/>
    <cellStyle name="Normal 2 2 2 6 3 2 3" xfId="17928" xr:uid="{00000000-0005-0000-0000-000008460000}"/>
    <cellStyle name="Normal 2 2 2 6 3 2 3 2" xfId="17929" xr:uid="{00000000-0005-0000-0000-000009460000}"/>
    <cellStyle name="Normal 2 2 2 6 3 2 3 2 2" xfId="17930" xr:uid="{00000000-0005-0000-0000-00000A460000}"/>
    <cellStyle name="Normal 2 2 2 6 3 2 3 2 2 2" xfId="17931" xr:uid="{00000000-0005-0000-0000-00000B460000}"/>
    <cellStyle name="Normal 2 2 2 6 3 2 3 2 3" xfId="17932" xr:uid="{00000000-0005-0000-0000-00000C460000}"/>
    <cellStyle name="Normal 2 2 2 6 3 2 3 3" xfId="17933" xr:uid="{00000000-0005-0000-0000-00000D460000}"/>
    <cellStyle name="Normal 2 2 2 6 3 2 3 3 2" xfId="17934" xr:uid="{00000000-0005-0000-0000-00000E460000}"/>
    <cellStyle name="Normal 2 2 2 6 3 2 3 4" xfId="17935" xr:uid="{00000000-0005-0000-0000-00000F460000}"/>
    <cellStyle name="Normal 2 2 2 6 3 2 4" xfId="17936" xr:uid="{00000000-0005-0000-0000-000010460000}"/>
    <cellStyle name="Normal 2 2 2 6 3 2 4 2" xfId="17937" xr:uid="{00000000-0005-0000-0000-000011460000}"/>
    <cellStyle name="Normal 2 2 2 6 3 2 4 2 2" xfId="17938" xr:uid="{00000000-0005-0000-0000-000012460000}"/>
    <cellStyle name="Normal 2 2 2 6 3 2 4 3" xfId="17939" xr:uid="{00000000-0005-0000-0000-000013460000}"/>
    <cellStyle name="Normal 2 2 2 6 3 2 5" xfId="17940" xr:uid="{00000000-0005-0000-0000-000014460000}"/>
    <cellStyle name="Normal 2 2 2 6 3 2 5 2" xfId="17941" xr:uid="{00000000-0005-0000-0000-000015460000}"/>
    <cellStyle name="Normal 2 2 2 6 3 2 6" xfId="17942" xr:uid="{00000000-0005-0000-0000-000016460000}"/>
    <cellStyle name="Normal 2 2 2 6 3 3" xfId="17943" xr:uid="{00000000-0005-0000-0000-000017460000}"/>
    <cellStyle name="Normal 2 2 2 6 3 3 2" xfId="17944" xr:uid="{00000000-0005-0000-0000-000018460000}"/>
    <cellStyle name="Normal 2 2 2 6 3 3 2 2" xfId="17945" xr:uid="{00000000-0005-0000-0000-000019460000}"/>
    <cellStyle name="Normal 2 2 2 6 3 3 2 2 2" xfId="17946" xr:uid="{00000000-0005-0000-0000-00001A460000}"/>
    <cellStyle name="Normal 2 2 2 6 3 3 2 2 2 2" xfId="17947" xr:uid="{00000000-0005-0000-0000-00001B460000}"/>
    <cellStyle name="Normal 2 2 2 6 3 3 2 2 3" xfId="17948" xr:uid="{00000000-0005-0000-0000-00001C460000}"/>
    <cellStyle name="Normal 2 2 2 6 3 3 2 3" xfId="17949" xr:uid="{00000000-0005-0000-0000-00001D460000}"/>
    <cellStyle name="Normal 2 2 2 6 3 3 2 3 2" xfId="17950" xr:uid="{00000000-0005-0000-0000-00001E460000}"/>
    <cellStyle name="Normal 2 2 2 6 3 3 2 4" xfId="17951" xr:uid="{00000000-0005-0000-0000-00001F460000}"/>
    <cellStyle name="Normal 2 2 2 6 3 3 3" xfId="17952" xr:uid="{00000000-0005-0000-0000-000020460000}"/>
    <cellStyle name="Normal 2 2 2 6 3 3 3 2" xfId="17953" xr:uid="{00000000-0005-0000-0000-000021460000}"/>
    <cellStyle name="Normal 2 2 2 6 3 3 3 2 2" xfId="17954" xr:uid="{00000000-0005-0000-0000-000022460000}"/>
    <cellStyle name="Normal 2 2 2 6 3 3 3 3" xfId="17955" xr:uid="{00000000-0005-0000-0000-000023460000}"/>
    <cellStyle name="Normal 2 2 2 6 3 3 4" xfId="17956" xr:uid="{00000000-0005-0000-0000-000024460000}"/>
    <cellStyle name="Normal 2 2 2 6 3 3 4 2" xfId="17957" xr:uid="{00000000-0005-0000-0000-000025460000}"/>
    <cellStyle name="Normal 2 2 2 6 3 3 5" xfId="17958" xr:uid="{00000000-0005-0000-0000-000026460000}"/>
    <cellStyle name="Normal 2 2 2 6 3 4" xfId="17959" xr:uid="{00000000-0005-0000-0000-000027460000}"/>
    <cellStyle name="Normal 2 2 2 6 3 4 2" xfId="17960" xr:uid="{00000000-0005-0000-0000-000028460000}"/>
    <cellStyle name="Normal 2 2 2 6 3 4 2 2" xfId="17961" xr:uid="{00000000-0005-0000-0000-000029460000}"/>
    <cellStyle name="Normal 2 2 2 6 3 4 2 2 2" xfId="17962" xr:uid="{00000000-0005-0000-0000-00002A460000}"/>
    <cellStyle name="Normal 2 2 2 6 3 4 2 3" xfId="17963" xr:uid="{00000000-0005-0000-0000-00002B460000}"/>
    <cellStyle name="Normal 2 2 2 6 3 4 3" xfId="17964" xr:uid="{00000000-0005-0000-0000-00002C460000}"/>
    <cellStyle name="Normal 2 2 2 6 3 4 3 2" xfId="17965" xr:uid="{00000000-0005-0000-0000-00002D460000}"/>
    <cellStyle name="Normal 2 2 2 6 3 4 4" xfId="17966" xr:uid="{00000000-0005-0000-0000-00002E460000}"/>
    <cellStyle name="Normal 2 2 2 6 3 5" xfId="17967" xr:uid="{00000000-0005-0000-0000-00002F460000}"/>
    <cellStyle name="Normal 2 2 2 6 3 5 2" xfId="17968" xr:uid="{00000000-0005-0000-0000-000030460000}"/>
    <cellStyle name="Normal 2 2 2 6 3 5 2 2" xfId="17969" xr:uid="{00000000-0005-0000-0000-000031460000}"/>
    <cellStyle name="Normal 2 2 2 6 3 5 3" xfId="17970" xr:uid="{00000000-0005-0000-0000-000032460000}"/>
    <cellStyle name="Normal 2 2 2 6 3 6" xfId="17971" xr:uid="{00000000-0005-0000-0000-000033460000}"/>
    <cellStyle name="Normal 2 2 2 6 3 6 2" xfId="17972" xr:uid="{00000000-0005-0000-0000-000034460000}"/>
    <cellStyle name="Normal 2 2 2 6 3 7" xfId="17973" xr:uid="{00000000-0005-0000-0000-000035460000}"/>
    <cellStyle name="Normal 2 2 2 6 4" xfId="17974" xr:uid="{00000000-0005-0000-0000-000036460000}"/>
    <cellStyle name="Normal 2 2 2 6 4 2" xfId="17975" xr:uid="{00000000-0005-0000-0000-000037460000}"/>
    <cellStyle name="Normal 2 2 2 6 4 2 2" xfId="17976" xr:uid="{00000000-0005-0000-0000-000038460000}"/>
    <cellStyle name="Normal 2 2 2 6 4 2 2 2" xfId="17977" xr:uid="{00000000-0005-0000-0000-000039460000}"/>
    <cellStyle name="Normal 2 2 2 6 4 2 2 2 2" xfId="17978" xr:uid="{00000000-0005-0000-0000-00003A460000}"/>
    <cellStyle name="Normal 2 2 2 6 4 2 2 2 2 2" xfId="17979" xr:uid="{00000000-0005-0000-0000-00003B460000}"/>
    <cellStyle name="Normal 2 2 2 6 4 2 2 2 3" xfId="17980" xr:uid="{00000000-0005-0000-0000-00003C460000}"/>
    <cellStyle name="Normal 2 2 2 6 4 2 2 3" xfId="17981" xr:uid="{00000000-0005-0000-0000-00003D460000}"/>
    <cellStyle name="Normal 2 2 2 6 4 2 2 3 2" xfId="17982" xr:uid="{00000000-0005-0000-0000-00003E460000}"/>
    <cellStyle name="Normal 2 2 2 6 4 2 2 4" xfId="17983" xr:uid="{00000000-0005-0000-0000-00003F460000}"/>
    <cellStyle name="Normal 2 2 2 6 4 2 3" xfId="17984" xr:uid="{00000000-0005-0000-0000-000040460000}"/>
    <cellStyle name="Normal 2 2 2 6 4 2 3 2" xfId="17985" xr:uid="{00000000-0005-0000-0000-000041460000}"/>
    <cellStyle name="Normal 2 2 2 6 4 2 3 2 2" xfId="17986" xr:uid="{00000000-0005-0000-0000-000042460000}"/>
    <cellStyle name="Normal 2 2 2 6 4 2 3 3" xfId="17987" xr:uid="{00000000-0005-0000-0000-000043460000}"/>
    <cellStyle name="Normal 2 2 2 6 4 2 4" xfId="17988" xr:uid="{00000000-0005-0000-0000-000044460000}"/>
    <cellStyle name="Normal 2 2 2 6 4 2 4 2" xfId="17989" xr:uid="{00000000-0005-0000-0000-000045460000}"/>
    <cellStyle name="Normal 2 2 2 6 4 2 5" xfId="17990" xr:uid="{00000000-0005-0000-0000-000046460000}"/>
    <cellStyle name="Normal 2 2 2 6 4 3" xfId="17991" xr:uid="{00000000-0005-0000-0000-000047460000}"/>
    <cellStyle name="Normal 2 2 2 6 4 3 2" xfId="17992" xr:uid="{00000000-0005-0000-0000-000048460000}"/>
    <cellStyle name="Normal 2 2 2 6 4 3 2 2" xfId="17993" xr:uid="{00000000-0005-0000-0000-000049460000}"/>
    <cellStyle name="Normal 2 2 2 6 4 3 2 2 2" xfId="17994" xr:uid="{00000000-0005-0000-0000-00004A460000}"/>
    <cellStyle name="Normal 2 2 2 6 4 3 2 3" xfId="17995" xr:uid="{00000000-0005-0000-0000-00004B460000}"/>
    <cellStyle name="Normal 2 2 2 6 4 3 3" xfId="17996" xr:uid="{00000000-0005-0000-0000-00004C460000}"/>
    <cellStyle name="Normal 2 2 2 6 4 3 3 2" xfId="17997" xr:uid="{00000000-0005-0000-0000-00004D460000}"/>
    <cellStyle name="Normal 2 2 2 6 4 3 4" xfId="17998" xr:uid="{00000000-0005-0000-0000-00004E460000}"/>
    <cellStyle name="Normal 2 2 2 6 4 4" xfId="17999" xr:uid="{00000000-0005-0000-0000-00004F460000}"/>
    <cellStyle name="Normal 2 2 2 6 4 4 2" xfId="18000" xr:uid="{00000000-0005-0000-0000-000050460000}"/>
    <cellStyle name="Normal 2 2 2 6 4 4 2 2" xfId="18001" xr:uid="{00000000-0005-0000-0000-000051460000}"/>
    <cellStyle name="Normal 2 2 2 6 4 4 3" xfId="18002" xr:uid="{00000000-0005-0000-0000-000052460000}"/>
    <cellStyle name="Normal 2 2 2 6 4 5" xfId="18003" xr:uid="{00000000-0005-0000-0000-000053460000}"/>
    <cellStyle name="Normal 2 2 2 6 4 5 2" xfId="18004" xr:uid="{00000000-0005-0000-0000-000054460000}"/>
    <cellStyle name="Normal 2 2 2 6 4 6" xfId="18005" xr:uid="{00000000-0005-0000-0000-000055460000}"/>
    <cellStyle name="Normal 2 2 2 6 5" xfId="18006" xr:uid="{00000000-0005-0000-0000-000056460000}"/>
    <cellStyle name="Normal 2 2 2 6 5 2" xfId="18007" xr:uid="{00000000-0005-0000-0000-000057460000}"/>
    <cellStyle name="Normal 2 2 2 6 5 2 2" xfId="18008" xr:uid="{00000000-0005-0000-0000-000058460000}"/>
    <cellStyle name="Normal 2 2 2 6 5 2 2 2" xfId="18009" xr:uid="{00000000-0005-0000-0000-000059460000}"/>
    <cellStyle name="Normal 2 2 2 6 5 2 2 2 2" xfId="18010" xr:uid="{00000000-0005-0000-0000-00005A460000}"/>
    <cellStyle name="Normal 2 2 2 6 5 2 2 3" xfId="18011" xr:uid="{00000000-0005-0000-0000-00005B460000}"/>
    <cellStyle name="Normal 2 2 2 6 5 2 3" xfId="18012" xr:uid="{00000000-0005-0000-0000-00005C460000}"/>
    <cellStyle name="Normal 2 2 2 6 5 2 3 2" xfId="18013" xr:uid="{00000000-0005-0000-0000-00005D460000}"/>
    <cellStyle name="Normal 2 2 2 6 5 2 4" xfId="18014" xr:uid="{00000000-0005-0000-0000-00005E460000}"/>
    <cellStyle name="Normal 2 2 2 6 5 3" xfId="18015" xr:uid="{00000000-0005-0000-0000-00005F460000}"/>
    <cellStyle name="Normal 2 2 2 6 5 3 2" xfId="18016" xr:uid="{00000000-0005-0000-0000-000060460000}"/>
    <cellStyle name="Normal 2 2 2 6 5 3 2 2" xfId="18017" xr:uid="{00000000-0005-0000-0000-000061460000}"/>
    <cellStyle name="Normal 2 2 2 6 5 3 3" xfId="18018" xr:uid="{00000000-0005-0000-0000-000062460000}"/>
    <cellStyle name="Normal 2 2 2 6 5 4" xfId="18019" xr:uid="{00000000-0005-0000-0000-000063460000}"/>
    <cellStyle name="Normal 2 2 2 6 5 4 2" xfId="18020" xr:uid="{00000000-0005-0000-0000-000064460000}"/>
    <cellStyle name="Normal 2 2 2 6 5 5" xfId="18021" xr:uid="{00000000-0005-0000-0000-000065460000}"/>
    <cellStyle name="Normal 2 2 2 6 6" xfId="18022" xr:uid="{00000000-0005-0000-0000-000066460000}"/>
    <cellStyle name="Normal 2 2 2 6 6 2" xfId="18023" xr:uid="{00000000-0005-0000-0000-000067460000}"/>
    <cellStyle name="Normal 2 2 2 6 6 2 2" xfId="18024" xr:uid="{00000000-0005-0000-0000-000068460000}"/>
    <cellStyle name="Normal 2 2 2 6 6 2 2 2" xfId="18025" xr:uid="{00000000-0005-0000-0000-000069460000}"/>
    <cellStyle name="Normal 2 2 2 6 6 2 3" xfId="18026" xr:uid="{00000000-0005-0000-0000-00006A460000}"/>
    <cellStyle name="Normal 2 2 2 6 6 3" xfId="18027" xr:uid="{00000000-0005-0000-0000-00006B460000}"/>
    <cellStyle name="Normal 2 2 2 6 6 3 2" xfId="18028" xr:uid="{00000000-0005-0000-0000-00006C460000}"/>
    <cellStyle name="Normal 2 2 2 6 6 4" xfId="18029" xr:uid="{00000000-0005-0000-0000-00006D460000}"/>
    <cellStyle name="Normal 2 2 2 6 7" xfId="18030" xr:uid="{00000000-0005-0000-0000-00006E460000}"/>
    <cellStyle name="Normal 2 2 2 6 7 2" xfId="18031" xr:uid="{00000000-0005-0000-0000-00006F460000}"/>
    <cellStyle name="Normal 2 2 2 6 7 2 2" xfId="18032" xr:uid="{00000000-0005-0000-0000-000070460000}"/>
    <cellStyle name="Normal 2 2 2 6 7 3" xfId="18033" xr:uid="{00000000-0005-0000-0000-000071460000}"/>
    <cellStyle name="Normal 2 2 2 6 8" xfId="18034" xr:uid="{00000000-0005-0000-0000-000072460000}"/>
    <cellStyle name="Normal 2 2 2 6 8 2" xfId="18035" xr:uid="{00000000-0005-0000-0000-000073460000}"/>
    <cellStyle name="Normal 2 2 2 6 9" xfId="18036" xr:uid="{00000000-0005-0000-0000-000074460000}"/>
    <cellStyle name="Normal 2 2 2 7" xfId="18037" xr:uid="{00000000-0005-0000-0000-000075460000}"/>
    <cellStyle name="Normal 2 2 2 7 2" xfId="18038" xr:uid="{00000000-0005-0000-0000-000076460000}"/>
    <cellStyle name="Normal 2 2 2 7 2 2" xfId="18039" xr:uid="{00000000-0005-0000-0000-000077460000}"/>
    <cellStyle name="Normal 2 2 2 7 2 2 2" xfId="18040" xr:uid="{00000000-0005-0000-0000-000078460000}"/>
    <cellStyle name="Normal 2 2 2 7 2 2 2 2" xfId="18041" xr:uid="{00000000-0005-0000-0000-000079460000}"/>
    <cellStyle name="Normal 2 2 2 7 2 2 2 2 2" xfId="18042" xr:uid="{00000000-0005-0000-0000-00007A460000}"/>
    <cellStyle name="Normal 2 2 2 7 2 2 2 2 2 2" xfId="18043" xr:uid="{00000000-0005-0000-0000-00007B460000}"/>
    <cellStyle name="Normal 2 2 2 7 2 2 2 2 2 2 2" xfId="18044" xr:uid="{00000000-0005-0000-0000-00007C460000}"/>
    <cellStyle name="Normal 2 2 2 7 2 2 2 2 2 3" xfId="18045" xr:uid="{00000000-0005-0000-0000-00007D460000}"/>
    <cellStyle name="Normal 2 2 2 7 2 2 2 2 3" xfId="18046" xr:uid="{00000000-0005-0000-0000-00007E460000}"/>
    <cellStyle name="Normal 2 2 2 7 2 2 2 2 3 2" xfId="18047" xr:uid="{00000000-0005-0000-0000-00007F460000}"/>
    <cellStyle name="Normal 2 2 2 7 2 2 2 2 4" xfId="18048" xr:uid="{00000000-0005-0000-0000-000080460000}"/>
    <cellStyle name="Normal 2 2 2 7 2 2 2 3" xfId="18049" xr:uid="{00000000-0005-0000-0000-000081460000}"/>
    <cellStyle name="Normal 2 2 2 7 2 2 2 3 2" xfId="18050" xr:uid="{00000000-0005-0000-0000-000082460000}"/>
    <cellStyle name="Normal 2 2 2 7 2 2 2 3 2 2" xfId="18051" xr:uid="{00000000-0005-0000-0000-000083460000}"/>
    <cellStyle name="Normal 2 2 2 7 2 2 2 3 3" xfId="18052" xr:uid="{00000000-0005-0000-0000-000084460000}"/>
    <cellStyle name="Normal 2 2 2 7 2 2 2 4" xfId="18053" xr:uid="{00000000-0005-0000-0000-000085460000}"/>
    <cellStyle name="Normal 2 2 2 7 2 2 2 4 2" xfId="18054" xr:uid="{00000000-0005-0000-0000-000086460000}"/>
    <cellStyle name="Normal 2 2 2 7 2 2 2 5" xfId="18055" xr:uid="{00000000-0005-0000-0000-000087460000}"/>
    <cellStyle name="Normal 2 2 2 7 2 2 3" xfId="18056" xr:uid="{00000000-0005-0000-0000-000088460000}"/>
    <cellStyle name="Normal 2 2 2 7 2 2 3 2" xfId="18057" xr:uid="{00000000-0005-0000-0000-000089460000}"/>
    <cellStyle name="Normal 2 2 2 7 2 2 3 2 2" xfId="18058" xr:uid="{00000000-0005-0000-0000-00008A460000}"/>
    <cellStyle name="Normal 2 2 2 7 2 2 3 2 2 2" xfId="18059" xr:uid="{00000000-0005-0000-0000-00008B460000}"/>
    <cellStyle name="Normal 2 2 2 7 2 2 3 2 3" xfId="18060" xr:uid="{00000000-0005-0000-0000-00008C460000}"/>
    <cellStyle name="Normal 2 2 2 7 2 2 3 3" xfId="18061" xr:uid="{00000000-0005-0000-0000-00008D460000}"/>
    <cellStyle name="Normal 2 2 2 7 2 2 3 3 2" xfId="18062" xr:uid="{00000000-0005-0000-0000-00008E460000}"/>
    <cellStyle name="Normal 2 2 2 7 2 2 3 4" xfId="18063" xr:uid="{00000000-0005-0000-0000-00008F460000}"/>
    <cellStyle name="Normal 2 2 2 7 2 2 4" xfId="18064" xr:uid="{00000000-0005-0000-0000-000090460000}"/>
    <cellStyle name="Normal 2 2 2 7 2 2 4 2" xfId="18065" xr:uid="{00000000-0005-0000-0000-000091460000}"/>
    <cellStyle name="Normal 2 2 2 7 2 2 4 2 2" xfId="18066" xr:uid="{00000000-0005-0000-0000-000092460000}"/>
    <cellStyle name="Normal 2 2 2 7 2 2 4 3" xfId="18067" xr:uid="{00000000-0005-0000-0000-000093460000}"/>
    <cellStyle name="Normal 2 2 2 7 2 2 5" xfId="18068" xr:uid="{00000000-0005-0000-0000-000094460000}"/>
    <cellStyle name="Normal 2 2 2 7 2 2 5 2" xfId="18069" xr:uid="{00000000-0005-0000-0000-000095460000}"/>
    <cellStyle name="Normal 2 2 2 7 2 2 6" xfId="18070" xr:uid="{00000000-0005-0000-0000-000096460000}"/>
    <cellStyle name="Normal 2 2 2 7 2 3" xfId="18071" xr:uid="{00000000-0005-0000-0000-000097460000}"/>
    <cellStyle name="Normal 2 2 2 7 2 3 2" xfId="18072" xr:uid="{00000000-0005-0000-0000-000098460000}"/>
    <cellStyle name="Normal 2 2 2 7 2 3 2 2" xfId="18073" xr:uid="{00000000-0005-0000-0000-000099460000}"/>
    <cellStyle name="Normal 2 2 2 7 2 3 2 2 2" xfId="18074" xr:uid="{00000000-0005-0000-0000-00009A460000}"/>
    <cellStyle name="Normal 2 2 2 7 2 3 2 2 2 2" xfId="18075" xr:uid="{00000000-0005-0000-0000-00009B460000}"/>
    <cellStyle name="Normal 2 2 2 7 2 3 2 2 3" xfId="18076" xr:uid="{00000000-0005-0000-0000-00009C460000}"/>
    <cellStyle name="Normal 2 2 2 7 2 3 2 3" xfId="18077" xr:uid="{00000000-0005-0000-0000-00009D460000}"/>
    <cellStyle name="Normal 2 2 2 7 2 3 2 3 2" xfId="18078" xr:uid="{00000000-0005-0000-0000-00009E460000}"/>
    <cellStyle name="Normal 2 2 2 7 2 3 2 4" xfId="18079" xr:uid="{00000000-0005-0000-0000-00009F460000}"/>
    <cellStyle name="Normal 2 2 2 7 2 3 3" xfId="18080" xr:uid="{00000000-0005-0000-0000-0000A0460000}"/>
    <cellStyle name="Normal 2 2 2 7 2 3 3 2" xfId="18081" xr:uid="{00000000-0005-0000-0000-0000A1460000}"/>
    <cellStyle name="Normal 2 2 2 7 2 3 3 2 2" xfId="18082" xr:uid="{00000000-0005-0000-0000-0000A2460000}"/>
    <cellStyle name="Normal 2 2 2 7 2 3 3 3" xfId="18083" xr:uid="{00000000-0005-0000-0000-0000A3460000}"/>
    <cellStyle name="Normal 2 2 2 7 2 3 4" xfId="18084" xr:uid="{00000000-0005-0000-0000-0000A4460000}"/>
    <cellStyle name="Normal 2 2 2 7 2 3 4 2" xfId="18085" xr:uid="{00000000-0005-0000-0000-0000A5460000}"/>
    <cellStyle name="Normal 2 2 2 7 2 3 5" xfId="18086" xr:uid="{00000000-0005-0000-0000-0000A6460000}"/>
    <cellStyle name="Normal 2 2 2 7 2 4" xfId="18087" xr:uid="{00000000-0005-0000-0000-0000A7460000}"/>
    <cellStyle name="Normal 2 2 2 7 2 4 2" xfId="18088" xr:uid="{00000000-0005-0000-0000-0000A8460000}"/>
    <cellStyle name="Normal 2 2 2 7 2 4 2 2" xfId="18089" xr:uid="{00000000-0005-0000-0000-0000A9460000}"/>
    <cellStyle name="Normal 2 2 2 7 2 4 2 2 2" xfId="18090" xr:uid="{00000000-0005-0000-0000-0000AA460000}"/>
    <cellStyle name="Normal 2 2 2 7 2 4 2 3" xfId="18091" xr:uid="{00000000-0005-0000-0000-0000AB460000}"/>
    <cellStyle name="Normal 2 2 2 7 2 4 3" xfId="18092" xr:uid="{00000000-0005-0000-0000-0000AC460000}"/>
    <cellStyle name="Normal 2 2 2 7 2 4 3 2" xfId="18093" xr:uid="{00000000-0005-0000-0000-0000AD460000}"/>
    <cellStyle name="Normal 2 2 2 7 2 4 4" xfId="18094" xr:uid="{00000000-0005-0000-0000-0000AE460000}"/>
    <cellStyle name="Normal 2 2 2 7 2 5" xfId="18095" xr:uid="{00000000-0005-0000-0000-0000AF460000}"/>
    <cellStyle name="Normal 2 2 2 7 2 5 2" xfId="18096" xr:uid="{00000000-0005-0000-0000-0000B0460000}"/>
    <cellStyle name="Normal 2 2 2 7 2 5 2 2" xfId="18097" xr:uid="{00000000-0005-0000-0000-0000B1460000}"/>
    <cellStyle name="Normal 2 2 2 7 2 5 3" xfId="18098" xr:uid="{00000000-0005-0000-0000-0000B2460000}"/>
    <cellStyle name="Normal 2 2 2 7 2 6" xfId="18099" xr:uid="{00000000-0005-0000-0000-0000B3460000}"/>
    <cellStyle name="Normal 2 2 2 7 2 6 2" xfId="18100" xr:uid="{00000000-0005-0000-0000-0000B4460000}"/>
    <cellStyle name="Normal 2 2 2 7 2 7" xfId="18101" xr:uid="{00000000-0005-0000-0000-0000B5460000}"/>
    <cellStyle name="Normal 2 2 2 7 3" xfId="18102" xr:uid="{00000000-0005-0000-0000-0000B6460000}"/>
    <cellStyle name="Normal 2 2 2 7 3 2" xfId="18103" xr:uid="{00000000-0005-0000-0000-0000B7460000}"/>
    <cellStyle name="Normal 2 2 2 7 3 2 2" xfId="18104" xr:uid="{00000000-0005-0000-0000-0000B8460000}"/>
    <cellStyle name="Normal 2 2 2 7 3 2 2 2" xfId="18105" xr:uid="{00000000-0005-0000-0000-0000B9460000}"/>
    <cellStyle name="Normal 2 2 2 7 3 2 2 2 2" xfId="18106" xr:uid="{00000000-0005-0000-0000-0000BA460000}"/>
    <cellStyle name="Normal 2 2 2 7 3 2 2 2 2 2" xfId="18107" xr:uid="{00000000-0005-0000-0000-0000BB460000}"/>
    <cellStyle name="Normal 2 2 2 7 3 2 2 2 2 2 2" xfId="18108" xr:uid="{00000000-0005-0000-0000-0000BC460000}"/>
    <cellStyle name="Normal 2 2 2 7 3 2 2 2 2 3" xfId="18109" xr:uid="{00000000-0005-0000-0000-0000BD460000}"/>
    <cellStyle name="Normal 2 2 2 7 3 2 2 2 3" xfId="18110" xr:uid="{00000000-0005-0000-0000-0000BE460000}"/>
    <cellStyle name="Normal 2 2 2 7 3 2 2 2 3 2" xfId="18111" xr:uid="{00000000-0005-0000-0000-0000BF460000}"/>
    <cellStyle name="Normal 2 2 2 7 3 2 2 2 4" xfId="18112" xr:uid="{00000000-0005-0000-0000-0000C0460000}"/>
    <cellStyle name="Normal 2 2 2 7 3 2 2 3" xfId="18113" xr:uid="{00000000-0005-0000-0000-0000C1460000}"/>
    <cellStyle name="Normal 2 2 2 7 3 2 2 3 2" xfId="18114" xr:uid="{00000000-0005-0000-0000-0000C2460000}"/>
    <cellStyle name="Normal 2 2 2 7 3 2 2 3 2 2" xfId="18115" xr:uid="{00000000-0005-0000-0000-0000C3460000}"/>
    <cellStyle name="Normal 2 2 2 7 3 2 2 3 3" xfId="18116" xr:uid="{00000000-0005-0000-0000-0000C4460000}"/>
    <cellStyle name="Normal 2 2 2 7 3 2 2 4" xfId="18117" xr:uid="{00000000-0005-0000-0000-0000C5460000}"/>
    <cellStyle name="Normal 2 2 2 7 3 2 2 4 2" xfId="18118" xr:uid="{00000000-0005-0000-0000-0000C6460000}"/>
    <cellStyle name="Normal 2 2 2 7 3 2 2 5" xfId="18119" xr:uid="{00000000-0005-0000-0000-0000C7460000}"/>
    <cellStyle name="Normal 2 2 2 7 3 2 3" xfId="18120" xr:uid="{00000000-0005-0000-0000-0000C8460000}"/>
    <cellStyle name="Normal 2 2 2 7 3 2 3 2" xfId="18121" xr:uid="{00000000-0005-0000-0000-0000C9460000}"/>
    <cellStyle name="Normal 2 2 2 7 3 2 3 2 2" xfId="18122" xr:uid="{00000000-0005-0000-0000-0000CA460000}"/>
    <cellStyle name="Normal 2 2 2 7 3 2 3 2 2 2" xfId="18123" xr:uid="{00000000-0005-0000-0000-0000CB460000}"/>
    <cellStyle name="Normal 2 2 2 7 3 2 3 2 3" xfId="18124" xr:uid="{00000000-0005-0000-0000-0000CC460000}"/>
    <cellStyle name="Normal 2 2 2 7 3 2 3 3" xfId="18125" xr:uid="{00000000-0005-0000-0000-0000CD460000}"/>
    <cellStyle name="Normal 2 2 2 7 3 2 3 3 2" xfId="18126" xr:uid="{00000000-0005-0000-0000-0000CE460000}"/>
    <cellStyle name="Normal 2 2 2 7 3 2 3 4" xfId="18127" xr:uid="{00000000-0005-0000-0000-0000CF460000}"/>
    <cellStyle name="Normal 2 2 2 7 3 2 4" xfId="18128" xr:uid="{00000000-0005-0000-0000-0000D0460000}"/>
    <cellStyle name="Normal 2 2 2 7 3 2 4 2" xfId="18129" xr:uid="{00000000-0005-0000-0000-0000D1460000}"/>
    <cellStyle name="Normal 2 2 2 7 3 2 4 2 2" xfId="18130" xr:uid="{00000000-0005-0000-0000-0000D2460000}"/>
    <cellStyle name="Normal 2 2 2 7 3 2 4 3" xfId="18131" xr:uid="{00000000-0005-0000-0000-0000D3460000}"/>
    <cellStyle name="Normal 2 2 2 7 3 2 5" xfId="18132" xr:uid="{00000000-0005-0000-0000-0000D4460000}"/>
    <cellStyle name="Normal 2 2 2 7 3 2 5 2" xfId="18133" xr:uid="{00000000-0005-0000-0000-0000D5460000}"/>
    <cellStyle name="Normal 2 2 2 7 3 2 6" xfId="18134" xr:uid="{00000000-0005-0000-0000-0000D6460000}"/>
    <cellStyle name="Normal 2 2 2 7 3 3" xfId="18135" xr:uid="{00000000-0005-0000-0000-0000D7460000}"/>
    <cellStyle name="Normal 2 2 2 7 3 3 2" xfId="18136" xr:uid="{00000000-0005-0000-0000-0000D8460000}"/>
    <cellStyle name="Normal 2 2 2 7 3 3 2 2" xfId="18137" xr:uid="{00000000-0005-0000-0000-0000D9460000}"/>
    <cellStyle name="Normal 2 2 2 7 3 3 2 2 2" xfId="18138" xr:uid="{00000000-0005-0000-0000-0000DA460000}"/>
    <cellStyle name="Normal 2 2 2 7 3 3 2 2 2 2" xfId="18139" xr:uid="{00000000-0005-0000-0000-0000DB460000}"/>
    <cellStyle name="Normal 2 2 2 7 3 3 2 2 3" xfId="18140" xr:uid="{00000000-0005-0000-0000-0000DC460000}"/>
    <cellStyle name="Normal 2 2 2 7 3 3 2 3" xfId="18141" xr:uid="{00000000-0005-0000-0000-0000DD460000}"/>
    <cellStyle name="Normal 2 2 2 7 3 3 2 3 2" xfId="18142" xr:uid="{00000000-0005-0000-0000-0000DE460000}"/>
    <cellStyle name="Normal 2 2 2 7 3 3 2 4" xfId="18143" xr:uid="{00000000-0005-0000-0000-0000DF460000}"/>
    <cellStyle name="Normal 2 2 2 7 3 3 3" xfId="18144" xr:uid="{00000000-0005-0000-0000-0000E0460000}"/>
    <cellStyle name="Normal 2 2 2 7 3 3 3 2" xfId="18145" xr:uid="{00000000-0005-0000-0000-0000E1460000}"/>
    <cellStyle name="Normal 2 2 2 7 3 3 3 2 2" xfId="18146" xr:uid="{00000000-0005-0000-0000-0000E2460000}"/>
    <cellStyle name="Normal 2 2 2 7 3 3 3 3" xfId="18147" xr:uid="{00000000-0005-0000-0000-0000E3460000}"/>
    <cellStyle name="Normal 2 2 2 7 3 3 4" xfId="18148" xr:uid="{00000000-0005-0000-0000-0000E4460000}"/>
    <cellStyle name="Normal 2 2 2 7 3 3 4 2" xfId="18149" xr:uid="{00000000-0005-0000-0000-0000E5460000}"/>
    <cellStyle name="Normal 2 2 2 7 3 3 5" xfId="18150" xr:uid="{00000000-0005-0000-0000-0000E6460000}"/>
    <cellStyle name="Normal 2 2 2 7 3 4" xfId="18151" xr:uid="{00000000-0005-0000-0000-0000E7460000}"/>
    <cellStyle name="Normal 2 2 2 7 3 4 2" xfId="18152" xr:uid="{00000000-0005-0000-0000-0000E8460000}"/>
    <cellStyle name="Normal 2 2 2 7 3 4 2 2" xfId="18153" xr:uid="{00000000-0005-0000-0000-0000E9460000}"/>
    <cellStyle name="Normal 2 2 2 7 3 4 2 2 2" xfId="18154" xr:uid="{00000000-0005-0000-0000-0000EA460000}"/>
    <cellStyle name="Normal 2 2 2 7 3 4 2 3" xfId="18155" xr:uid="{00000000-0005-0000-0000-0000EB460000}"/>
    <cellStyle name="Normal 2 2 2 7 3 4 3" xfId="18156" xr:uid="{00000000-0005-0000-0000-0000EC460000}"/>
    <cellStyle name="Normal 2 2 2 7 3 4 3 2" xfId="18157" xr:uid="{00000000-0005-0000-0000-0000ED460000}"/>
    <cellStyle name="Normal 2 2 2 7 3 4 4" xfId="18158" xr:uid="{00000000-0005-0000-0000-0000EE460000}"/>
    <cellStyle name="Normal 2 2 2 7 3 5" xfId="18159" xr:uid="{00000000-0005-0000-0000-0000EF460000}"/>
    <cellStyle name="Normal 2 2 2 7 3 5 2" xfId="18160" xr:uid="{00000000-0005-0000-0000-0000F0460000}"/>
    <cellStyle name="Normal 2 2 2 7 3 5 2 2" xfId="18161" xr:uid="{00000000-0005-0000-0000-0000F1460000}"/>
    <cellStyle name="Normal 2 2 2 7 3 5 3" xfId="18162" xr:uid="{00000000-0005-0000-0000-0000F2460000}"/>
    <cellStyle name="Normal 2 2 2 7 3 6" xfId="18163" xr:uid="{00000000-0005-0000-0000-0000F3460000}"/>
    <cellStyle name="Normal 2 2 2 7 3 6 2" xfId="18164" xr:uid="{00000000-0005-0000-0000-0000F4460000}"/>
    <cellStyle name="Normal 2 2 2 7 3 7" xfId="18165" xr:uid="{00000000-0005-0000-0000-0000F5460000}"/>
    <cellStyle name="Normal 2 2 2 7 4" xfId="18166" xr:uid="{00000000-0005-0000-0000-0000F6460000}"/>
    <cellStyle name="Normal 2 2 2 7 4 2" xfId="18167" xr:uid="{00000000-0005-0000-0000-0000F7460000}"/>
    <cellStyle name="Normal 2 2 2 7 4 2 2" xfId="18168" xr:uid="{00000000-0005-0000-0000-0000F8460000}"/>
    <cellStyle name="Normal 2 2 2 7 4 2 2 2" xfId="18169" xr:uid="{00000000-0005-0000-0000-0000F9460000}"/>
    <cellStyle name="Normal 2 2 2 7 4 2 2 2 2" xfId="18170" xr:uid="{00000000-0005-0000-0000-0000FA460000}"/>
    <cellStyle name="Normal 2 2 2 7 4 2 2 2 2 2" xfId="18171" xr:uid="{00000000-0005-0000-0000-0000FB460000}"/>
    <cellStyle name="Normal 2 2 2 7 4 2 2 2 3" xfId="18172" xr:uid="{00000000-0005-0000-0000-0000FC460000}"/>
    <cellStyle name="Normal 2 2 2 7 4 2 2 3" xfId="18173" xr:uid="{00000000-0005-0000-0000-0000FD460000}"/>
    <cellStyle name="Normal 2 2 2 7 4 2 2 3 2" xfId="18174" xr:uid="{00000000-0005-0000-0000-0000FE460000}"/>
    <cellStyle name="Normal 2 2 2 7 4 2 2 4" xfId="18175" xr:uid="{00000000-0005-0000-0000-0000FF460000}"/>
    <cellStyle name="Normal 2 2 2 7 4 2 3" xfId="18176" xr:uid="{00000000-0005-0000-0000-000000470000}"/>
    <cellStyle name="Normal 2 2 2 7 4 2 3 2" xfId="18177" xr:uid="{00000000-0005-0000-0000-000001470000}"/>
    <cellStyle name="Normal 2 2 2 7 4 2 3 2 2" xfId="18178" xr:uid="{00000000-0005-0000-0000-000002470000}"/>
    <cellStyle name="Normal 2 2 2 7 4 2 3 3" xfId="18179" xr:uid="{00000000-0005-0000-0000-000003470000}"/>
    <cellStyle name="Normal 2 2 2 7 4 2 4" xfId="18180" xr:uid="{00000000-0005-0000-0000-000004470000}"/>
    <cellStyle name="Normal 2 2 2 7 4 2 4 2" xfId="18181" xr:uid="{00000000-0005-0000-0000-000005470000}"/>
    <cellStyle name="Normal 2 2 2 7 4 2 5" xfId="18182" xr:uid="{00000000-0005-0000-0000-000006470000}"/>
    <cellStyle name="Normal 2 2 2 7 4 3" xfId="18183" xr:uid="{00000000-0005-0000-0000-000007470000}"/>
    <cellStyle name="Normal 2 2 2 7 4 3 2" xfId="18184" xr:uid="{00000000-0005-0000-0000-000008470000}"/>
    <cellStyle name="Normal 2 2 2 7 4 3 2 2" xfId="18185" xr:uid="{00000000-0005-0000-0000-000009470000}"/>
    <cellStyle name="Normal 2 2 2 7 4 3 2 2 2" xfId="18186" xr:uid="{00000000-0005-0000-0000-00000A470000}"/>
    <cellStyle name="Normal 2 2 2 7 4 3 2 3" xfId="18187" xr:uid="{00000000-0005-0000-0000-00000B470000}"/>
    <cellStyle name="Normal 2 2 2 7 4 3 3" xfId="18188" xr:uid="{00000000-0005-0000-0000-00000C470000}"/>
    <cellStyle name="Normal 2 2 2 7 4 3 3 2" xfId="18189" xr:uid="{00000000-0005-0000-0000-00000D470000}"/>
    <cellStyle name="Normal 2 2 2 7 4 3 4" xfId="18190" xr:uid="{00000000-0005-0000-0000-00000E470000}"/>
    <cellStyle name="Normal 2 2 2 7 4 4" xfId="18191" xr:uid="{00000000-0005-0000-0000-00000F470000}"/>
    <cellStyle name="Normal 2 2 2 7 4 4 2" xfId="18192" xr:uid="{00000000-0005-0000-0000-000010470000}"/>
    <cellStyle name="Normal 2 2 2 7 4 4 2 2" xfId="18193" xr:uid="{00000000-0005-0000-0000-000011470000}"/>
    <cellStyle name="Normal 2 2 2 7 4 4 3" xfId="18194" xr:uid="{00000000-0005-0000-0000-000012470000}"/>
    <cellStyle name="Normal 2 2 2 7 4 5" xfId="18195" xr:uid="{00000000-0005-0000-0000-000013470000}"/>
    <cellStyle name="Normal 2 2 2 7 4 5 2" xfId="18196" xr:uid="{00000000-0005-0000-0000-000014470000}"/>
    <cellStyle name="Normal 2 2 2 7 4 6" xfId="18197" xr:uid="{00000000-0005-0000-0000-000015470000}"/>
    <cellStyle name="Normal 2 2 2 7 5" xfId="18198" xr:uid="{00000000-0005-0000-0000-000016470000}"/>
    <cellStyle name="Normal 2 2 2 7 5 2" xfId="18199" xr:uid="{00000000-0005-0000-0000-000017470000}"/>
    <cellStyle name="Normal 2 2 2 7 5 2 2" xfId="18200" xr:uid="{00000000-0005-0000-0000-000018470000}"/>
    <cellStyle name="Normal 2 2 2 7 5 2 2 2" xfId="18201" xr:uid="{00000000-0005-0000-0000-000019470000}"/>
    <cellStyle name="Normal 2 2 2 7 5 2 2 2 2" xfId="18202" xr:uid="{00000000-0005-0000-0000-00001A470000}"/>
    <cellStyle name="Normal 2 2 2 7 5 2 2 3" xfId="18203" xr:uid="{00000000-0005-0000-0000-00001B470000}"/>
    <cellStyle name="Normal 2 2 2 7 5 2 3" xfId="18204" xr:uid="{00000000-0005-0000-0000-00001C470000}"/>
    <cellStyle name="Normal 2 2 2 7 5 2 3 2" xfId="18205" xr:uid="{00000000-0005-0000-0000-00001D470000}"/>
    <cellStyle name="Normal 2 2 2 7 5 2 4" xfId="18206" xr:uid="{00000000-0005-0000-0000-00001E470000}"/>
    <cellStyle name="Normal 2 2 2 7 5 3" xfId="18207" xr:uid="{00000000-0005-0000-0000-00001F470000}"/>
    <cellStyle name="Normal 2 2 2 7 5 3 2" xfId="18208" xr:uid="{00000000-0005-0000-0000-000020470000}"/>
    <cellStyle name="Normal 2 2 2 7 5 3 2 2" xfId="18209" xr:uid="{00000000-0005-0000-0000-000021470000}"/>
    <cellStyle name="Normal 2 2 2 7 5 3 3" xfId="18210" xr:uid="{00000000-0005-0000-0000-000022470000}"/>
    <cellStyle name="Normal 2 2 2 7 5 4" xfId="18211" xr:uid="{00000000-0005-0000-0000-000023470000}"/>
    <cellStyle name="Normal 2 2 2 7 5 4 2" xfId="18212" xr:uid="{00000000-0005-0000-0000-000024470000}"/>
    <cellStyle name="Normal 2 2 2 7 5 5" xfId="18213" xr:uid="{00000000-0005-0000-0000-000025470000}"/>
    <cellStyle name="Normal 2 2 2 7 6" xfId="18214" xr:uid="{00000000-0005-0000-0000-000026470000}"/>
    <cellStyle name="Normal 2 2 2 7 6 2" xfId="18215" xr:uid="{00000000-0005-0000-0000-000027470000}"/>
    <cellStyle name="Normal 2 2 2 7 6 2 2" xfId="18216" xr:uid="{00000000-0005-0000-0000-000028470000}"/>
    <cellStyle name="Normal 2 2 2 7 6 2 2 2" xfId="18217" xr:uid="{00000000-0005-0000-0000-000029470000}"/>
    <cellStyle name="Normal 2 2 2 7 6 2 3" xfId="18218" xr:uid="{00000000-0005-0000-0000-00002A470000}"/>
    <cellStyle name="Normal 2 2 2 7 6 3" xfId="18219" xr:uid="{00000000-0005-0000-0000-00002B470000}"/>
    <cellStyle name="Normal 2 2 2 7 6 3 2" xfId="18220" xr:uid="{00000000-0005-0000-0000-00002C470000}"/>
    <cellStyle name="Normal 2 2 2 7 6 4" xfId="18221" xr:uid="{00000000-0005-0000-0000-00002D470000}"/>
    <cellStyle name="Normal 2 2 2 7 7" xfId="18222" xr:uid="{00000000-0005-0000-0000-00002E470000}"/>
    <cellStyle name="Normal 2 2 2 7 7 2" xfId="18223" xr:uid="{00000000-0005-0000-0000-00002F470000}"/>
    <cellStyle name="Normal 2 2 2 7 7 2 2" xfId="18224" xr:uid="{00000000-0005-0000-0000-000030470000}"/>
    <cellStyle name="Normal 2 2 2 7 7 3" xfId="18225" xr:uid="{00000000-0005-0000-0000-000031470000}"/>
    <cellStyle name="Normal 2 2 2 7 8" xfId="18226" xr:uid="{00000000-0005-0000-0000-000032470000}"/>
    <cellStyle name="Normal 2 2 2 7 8 2" xfId="18227" xr:uid="{00000000-0005-0000-0000-000033470000}"/>
    <cellStyle name="Normal 2 2 2 7 9" xfId="18228" xr:uid="{00000000-0005-0000-0000-000034470000}"/>
    <cellStyle name="Normal 2 2 2 8" xfId="18229" xr:uid="{00000000-0005-0000-0000-000035470000}"/>
    <cellStyle name="Normal 2 2 2 8 2" xfId="18230" xr:uid="{00000000-0005-0000-0000-000036470000}"/>
    <cellStyle name="Normal 2 2 2 8 2 2" xfId="18231" xr:uid="{00000000-0005-0000-0000-000037470000}"/>
    <cellStyle name="Normal 2 2 2 8 2 2 2" xfId="18232" xr:uid="{00000000-0005-0000-0000-000038470000}"/>
    <cellStyle name="Normal 2 2 2 8 2 2 2 2" xfId="18233" xr:uid="{00000000-0005-0000-0000-000039470000}"/>
    <cellStyle name="Normal 2 2 2 8 2 2 2 2 2" xfId="18234" xr:uid="{00000000-0005-0000-0000-00003A470000}"/>
    <cellStyle name="Normal 2 2 2 8 2 2 2 2 2 2" xfId="18235" xr:uid="{00000000-0005-0000-0000-00003B470000}"/>
    <cellStyle name="Normal 2 2 2 8 2 2 2 2 2 2 2" xfId="18236" xr:uid="{00000000-0005-0000-0000-00003C470000}"/>
    <cellStyle name="Normal 2 2 2 8 2 2 2 2 2 3" xfId="18237" xr:uid="{00000000-0005-0000-0000-00003D470000}"/>
    <cellStyle name="Normal 2 2 2 8 2 2 2 2 3" xfId="18238" xr:uid="{00000000-0005-0000-0000-00003E470000}"/>
    <cellStyle name="Normal 2 2 2 8 2 2 2 2 3 2" xfId="18239" xr:uid="{00000000-0005-0000-0000-00003F470000}"/>
    <cellStyle name="Normal 2 2 2 8 2 2 2 2 4" xfId="18240" xr:uid="{00000000-0005-0000-0000-000040470000}"/>
    <cellStyle name="Normal 2 2 2 8 2 2 2 3" xfId="18241" xr:uid="{00000000-0005-0000-0000-000041470000}"/>
    <cellStyle name="Normal 2 2 2 8 2 2 2 3 2" xfId="18242" xr:uid="{00000000-0005-0000-0000-000042470000}"/>
    <cellStyle name="Normal 2 2 2 8 2 2 2 3 2 2" xfId="18243" xr:uid="{00000000-0005-0000-0000-000043470000}"/>
    <cellStyle name="Normal 2 2 2 8 2 2 2 3 3" xfId="18244" xr:uid="{00000000-0005-0000-0000-000044470000}"/>
    <cellStyle name="Normal 2 2 2 8 2 2 2 4" xfId="18245" xr:uid="{00000000-0005-0000-0000-000045470000}"/>
    <cellStyle name="Normal 2 2 2 8 2 2 2 4 2" xfId="18246" xr:uid="{00000000-0005-0000-0000-000046470000}"/>
    <cellStyle name="Normal 2 2 2 8 2 2 2 5" xfId="18247" xr:uid="{00000000-0005-0000-0000-000047470000}"/>
    <cellStyle name="Normal 2 2 2 8 2 2 3" xfId="18248" xr:uid="{00000000-0005-0000-0000-000048470000}"/>
    <cellStyle name="Normal 2 2 2 8 2 2 3 2" xfId="18249" xr:uid="{00000000-0005-0000-0000-000049470000}"/>
    <cellStyle name="Normal 2 2 2 8 2 2 3 2 2" xfId="18250" xr:uid="{00000000-0005-0000-0000-00004A470000}"/>
    <cellStyle name="Normal 2 2 2 8 2 2 3 2 2 2" xfId="18251" xr:uid="{00000000-0005-0000-0000-00004B470000}"/>
    <cellStyle name="Normal 2 2 2 8 2 2 3 2 3" xfId="18252" xr:uid="{00000000-0005-0000-0000-00004C470000}"/>
    <cellStyle name="Normal 2 2 2 8 2 2 3 3" xfId="18253" xr:uid="{00000000-0005-0000-0000-00004D470000}"/>
    <cellStyle name="Normal 2 2 2 8 2 2 3 3 2" xfId="18254" xr:uid="{00000000-0005-0000-0000-00004E470000}"/>
    <cellStyle name="Normal 2 2 2 8 2 2 3 4" xfId="18255" xr:uid="{00000000-0005-0000-0000-00004F470000}"/>
    <cellStyle name="Normal 2 2 2 8 2 2 4" xfId="18256" xr:uid="{00000000-0005-0000-0000-000050470000}"/>
    <cellStyle name="Normal 2 2 2 8 2 2 4 2" xfId="18257" xr:uid="{00000000-0005-0000-0000-000051470000}"/>
    <cellStyle name="Normal 2 2 2 8 2 2 4 2 2" xfId="18258" xr:uid="{00000000-0005-0000-0000-000052470000}"/>
    <cellStyle name="Normal 2 2 2 8 2 2 4 3" xfId="18259" xr:uid="{00000000-0005-0000-0000-000053470000}"/>
    <cellStyle name="Normal 2 2 2 8 2 2 5" xfId="18260" xr:uid="{00000000-0005-0000-0000-000054470000}"/>
    <cellStyle name="Normal 2 2 2 8 2 2 5 2" xfId="18261" xr:uid="{00000000-0005-0000-0000-000055470000}"/>
    <cellStyle name="Normal 2 2 2 8 2 2 6" xfId="18262" xr:uid="{00000000-0005-0000-0000-000056470000}"/>
    <cellStyle name="Normal 2 2 2 8 2 3" xfId="18263" xr:uid="{00000000-0005-0000-0000-000057470000}"/>
    <cellStyle name="Normal 2 2 2 8 2 3 2" xfId="18264" xr:uid="{00000000-0005-0000-0000-000058470000}"/>
    <cellStyle name="Normal 2 2 2 8 2 3 2 2" xfId="18265" xr:uid="{00000000-0005-0000-0000-000059470000}"/>
    <cellStyle name="Normal 2 2 2 8 2 3 2 2 2" xfId="18266" xr:uid="{00000000-0005-0000-0000-00005A470000}"/>
    <cellStyle name="Normal 2 2 2 8 2 3 2 2 2 2" xfId="18267" xr:uid="{00000000-0005-0000-0000-00005B470000}"/>
    <cellStyle name="Normal 2 2 2 8 2 3 2 2 3" xfId="18268" xr:uid="{00000000-0005-0000-0000-00005C470000}"/>
    <cellStyle name="Normal 2 2 2 8 2 3 2 3" xfId="18269" xr:uid="{00000000-0005-0000-0000-00005D470000}"/>
    <cellStyle name="Normal 2 2 2 8 2 3 2 3 2" xfId="18270" xr:uid="{00000000-0005-0000-0000-00005E470000}"/>
    <cellStyle name="Normal 2 2 2 8 2 3 2 4" xfId="18271" xr:uid="{00000000-0005-0000-0000-00005F470000}"/>
    <cellStyle name="Normal 2 2 2 8 2 3 3" xfId="18272" xr:uid="{00000000-0005-0000-0000-000060470000}"/>
    <cellStyle name="Normal 2 2 2 8 2 3 3 2" xfId="18273" xr:uid="{00000000-0005-0000-0000-000061470000}"/>
    <cellStyle name="Normal 2 2 2 8 2 3 3 2 2" xfId="18274" xr:uid="{00000000-0005-0000-0000-000062470000}"/>
    <cellStyle name="Normal 2 2 2 8 2 3 3 3" xfId="18275" xr:uid="{00000000-0005-0000-0000-000063470000}"/>
    <cellStyle name="Normal 2 2 2 8 2 3 4" xfId="18276" xr:uid="{00000000-0005-0000-0000-000064470000}"/>
    <cellStyle name="Normal 2 2 2 8 2 3 4 2" xfId="18277" xr:uid="{00000000-0005-0000-0000-000065470000}"/>
    <cellStyle name="Normal 2 2 2 8 2 3 5" xfId="18278" xr:uid="{00000000-0005-0000-0000-000066470000}"/>
    <cellStyle name="Normal 2 2 2 8 2 4" xfId="18279" xr:uid="{00000000-0005-0000-0000-000067470000}"/>
    <cellStyle name="Normal 2 2 2 8 2 4 2" xfId="18280" xr:uid="{00000000-0005-0000-0000-000068470000}"/>
    <cellStyle name="Normal 2 2 2 8 2 4 2 2" xfId="18281" xr:uid="{00000000-0005-0000-0000-000069470000}"/>
    <cellStyle name="Normal 2 2 2 8 2 4 2 2 2" xfId="18282" xr:uid="{00000000-0005-0000-0000-00006A470000}"/>
    <cellStyle name="Normal 2 2 2 8 2 4 2 3" xfId="18283" xr:uid="{00000000-0005-0000-0000-00006B470000}"/>
    <cellStyle name="Normal 2 2 2 8 2 4 3" xfId="18284" xr:uid="{00000000-0005-0000-0000-00006C470000}"/>
    <cellStyle name="Normal 2 2 2 8 2 4 3 2" xfId="18285" xr:uid="{00000000-0005-0000-0000-00006D470000}"/>
    <cellStyle name="Normal 2 2 2 8 2 4 4" xfId="18286" xr:uid="{00000000-0005-0000-0000-00006E470000}"/>
    <cellStyle name="Normal 2 2 2 8 2 5" xfId="18287" xr:uid="{00000000-0005-0000-0000-00006F470000}"/>
    <cellStyle name="Normal 2 2 2 8 2 5 2" xfId="18288" xr:uid="{00000000-0005-0000-0000-000070470000}"/>
    <cellStyle name="Normal 2 2 2 8 2 5 2 2" xfId="18289" xr:uid="{00000000-0005-0000-0000-000071470000}"/>
    <cellStyle name="Normal 2 2 2 8 2 5 3" xfId="18290" xr:uid="{00000000-0005-0000-0000-000072470000}"/>
    <cellStyle name="Normal 2 2 2 8 2 6" xfId="18291" xr:uid="{00000000-0005-0000-0000-000073470000}"/>
    <cellStyle name="Normal 2 2 2 8 2 6 2" xfId="18292" xr:uid="{00000000-0005-0000-0000-000074470000}"/>
    <cellStyle name="Normal 2 2 2 8 2 7" xfId="18293" xr:uid="{00000000-0005-0000-0000-000075470000}"/>
    <cellStyle name="Normal 2 2 2 8 3" xfId="18294" xr:uid="{00000000-0005-0000-0000-000076470000}"/>
    <cellStyle name="Normal 2 2 2 8 3 2" xfId="18295" xr:uid="{00000000-0005-0000-0000-000077470000}"/>
    <cellStyle name="Normal 2 2 2 8 3 2 2" xfId="18296" xr:uid="{00000000-0005-0000-0000-000078470000}"/>
    <cellStyle name="Normal 2 2 2 8 3 2 2 2" xfId="18297" xr:uid="{00000000-0005-0000-0000-000079470000}"/>
    <cellStyle name="Normal 2 2 2 8 3 2 2 2 2" xfId="18298" xr:uid="{00000000-0005-0000-0000-00007A470000}"/>
    <cellStyle name="Normal 2 2 2 8 3 2 2 2 2 2" xfId="18299" xr:uid="{00000000-0005-0000-0000-00007B470000}"/>
    <cellStyle name="Normal 2 2 2 8 3 2 2 2 2 2 2" xfId="18300" xr:uid="{00000000-0005-0000-0000-00007C470000}"/>
    <cellStyle name="Normal 2 2 2 8 3 2 2 2 2 3" xfId="18301" xr:uid="{00000000-0005-0000-0000-00007D470000}"/>
    <cellStyle name="Normal 2 2 2 8 3 2 2 2 3" xfId="18302" xr:uid="{00000000-0005-0000-0000-00007E470000}"/>
    <cellStyle name="Normal 2 2 2 8 3 2 2 2 3 2" xfId="18303" xr:uid="{00000000-0005-0000-0000-00007F470000}"/>
    <cellStyle name="Normal 2 2 2 8 3 2 2 2 4" xfId="18304" xr:uid="{00000000-0005-0000-0000-000080470000}"/>
    <cellStyle name="Normal 2 2 2 8 3 2 2 3" xfId="18305" xr:uid="{00000000-0005-0000-0000-000081470000}"/>
    <cellStyle name="Normal 2 2 2 8 3 2 2 3 2" xfId="18306" xr:uid="{00000000-0005-0000-0000-000082470000}"/>
    <cellStyle name="Normal 2 2 2 8 3 2 2 3 2 2" xfId="18307" xr:uid="{00000000-0005-0000-0000-000083470000}"/>
    <cellStyle name="Normal 2 2 2 8 3 2 2 3 3" xfId="18308" xr:uid="{00000000-0005-0000-0000-000084470000}"/>
    <cellStyle name="Normal 2 2 2 8 3 2 2 4" xfId="18309" xr:uid="{00000000-0005-0000-0000-000085470000}"/>
    <cellStyle name="Normal 2 2 2 8 3 2 2 4 2" xfId="18310" xr:uid="{00000000-0005-0000-0000-000086470000}"/>
    <cellStyle name="Normal 2 2 2 8 3 2 2 5" xfId="18311" xr:uid="{00000000-0005-0000-0000-000087470000}"/>
    <cellStyle name="Normal 2 2 2 8 3 2 3" xfId="18312" xr:uid="{00000000-0005-0000-0000-000088470000}"/>
    <cellStyle name="Normal 2 2 2 8 3 2 3 2" xfId="18313" xr:uid="{00000000-0005-0000-0000-000089470000}"/>
    <cellStyle name="Normal 2 2 2 8 3 2 3 2 2" xfId="18314" xr:uid="{00000000-0005-0000-0000-00008A470000}"/>
    <cellStyle name="Normal 2 2 2 8 3 2 3 2 2 2" xfId="18315" xr:uid="{00000000-0005-0000-0000-00008B470000}"/>
    <cellStyle name="Normal 2 2 2 8 3 2 3 2 3" xfId="18316" xr:uid="{00000000-0005-0000-0000-00008C470000}"/>
    <cellStyle name="Normal 2 2 2 8 3 2 3 3" xfId="18317" xr:uid="{00000000-0005-0000-0000-00008D470000}"/>
    <cellStyle name="Normal 2 2 2 8 3 2 3 3 2" xfId="18318" xr:uid="{00000000-0005-0000-0000-00008E470000}"/>
    <cellStyle name="Normal 2 2 2 8 3 2 3 4" xfId="18319" xr:uid="{00000000-0005-0000-0000-00008F470000}"/>
    <cellStyle name="Normal 2 2 2 8 3 2 4" xfId="18320" xr:uid="{00000000-0005-0000-0000-000090470000}"/>
    <cellStyle name="Normal 2 2 2 8 3 2 4 2" xfId="18321" xr:uid="{00000000-0005-0000-0000-000091470000}"/>
    <cellStyle name="Normal 2 2 2 8 3 2 4 2 2" xfId="18322" xr:uid="{00000000-0005-0000-0000-000092470000}"/>
    <cellStyle name="Normal 2 2 2 8 3 2 4 3" xfId="18323" xr:uid="{00000000-0005-0000-0000-000093470000}"/>
    <cellStyle name="Normal 2 2 2 8 3 2 5" xfId="18324" xr:uid="{00000000-0005-0000-0000-000094470000}"/>
    <cellStyle name="Normal 2 2 2 8 3 2 5 2" xfId="18325" xr:uid="{00000000-0005-0000-0000-000095470000}"/>
    <cellStyle name="Normal 2 2 2 8 3 2 6" xfId="18326" xr:uid="{00000000-0005-0000-0000-000096470000}"/>
    <cellStyle name="Normal 2 2 2 8 3 3" xfId="18327" xr:uid="{00000000-0005-0000-0000-000097470000}"/>
    <cellStyle name="Normal 2 2 2 8 3 3 2" xfId="18328" xr:uid="{00000000-0005-0000-0000-000098470000}"/>
    <cellStyle name="Normal 2 2 2 8 3 3 2 2" xfId="18329" xr:uid="{00000000-0005-0000-0000-000099470000}"/>
    <cellStyle name="Normal 2 2 2 8 3 3 2 2 2" xfId="18330" xr:uid="{00000000-0005-0000-0000-00009A470000}"/>
    <cellStyle name="Normal 2 2 2 8 3 3 2 2 2 2" xfId="18331" xr:uid="{00000000-0005-0000-0000-00009B470000}"/>
    <cellStyle name="Normal 2 2 2 8 3 3 2 2 3" xfId="18332" xr:uid="{00000000-0005-0000-0000-00009C470000}"/>
    <cellStyle name="Normal 2 2 2 8 3 3 2 3" xfId="18333" xr:uid="{00000000-0005-0000-0000-00009D470000}"/>
    <cellStyle name="Normal 2 2 2 8 3 3 2 3 2" xfId="18334" xr:uid="{00000000-0005-0000-0000-00009E470000}"/>
    <cellStyle name="Normal 2 2 2 8 3 3 2 4" xfId="18335" xr:uid="{00000000-0005-0000-0000-00009F470000}"/>
    <cellStyle name="Normal 2 2 2 8 3 3 3" xfId="18336" xr:uid="{00000000-0005-0000-0000-0000A0470000}"/>
    <cellStyle name="Normal 2 2 2 8 3 3 3 2" xfId="18337" xr:uid="{00000000-0005-0000-0000-0000A1470000}"/>
    <cellStyle name="Normal 2 2 2 8 3 3 3 2 2" xfId="18338" xr:uid="{00000000-0005-0000-0000-0000A2470000}"/>
    <cellStyle name="Normal 2 2 2 8 3 3 3 3" xfId="18339" xr:uid="{00000000-0005-0000-0000-0000A3470000}"/>
    <cellStyle name="Normal 2 2 2 8 3 3 4" xfId="18340" xr:uid="{00000000-0005-0000-0000-0000A4470000}"/>
    <cellStyle name="Normal 2 2 2 8 3 3 4 2" xfId="18341" xr:uid="{00000000-0005-0000-0000-0000A5470000}"/>
    <cellStyle name="Normal 2 2 2 8 3 3 5" xfId="18342" xr:uid="{00000000-0005-0000-0000-0000A6470000}"/>
    <cellStyle name="Normal 2 2 2 8 3 4" xfId="18343" xr:uid="{00000000-0005-0000-0000-0000A7470000}"/>
    <cellStyle name="Normal 2 2 2 8 3 4 2" xfId="18344" xr:uid="{00000000-0005-0000-0000-0000A8470000}"/>
    <cellStyle name="Normal 2 2 2 8 3 4 2 2" xfId="18345" xr:uid="{00000000-0005-0000-0000-0000A9470000}"/>
    <cellStyle name="Normal 2 2 2 8 3 4 2 2 2" xfId="18346" xr:uid="{00000000-0005-0000-0000-0000AA470000}"/>
    <cellStyle name="Normal 2 2 2 8 3 4 2 3" xfId="18347" xr:uid="{00000000-0005-0000-0000-0000AB470000}"/>
    <cellStyle name="Normal 2 2 2 8 3 4 3" xfId="18348" xr:uid="{00000000-0005-0000-0000-0000AC470000}"/>
    <cellStyle name="Normal 2 2 2 8 3 4 3 2" xfId="18349" xr:uid="{00000000-0005-0000-0000-0000AD470000}"/>
    <cellStyle name="Normal 2 2 2 8 3 4 4" xfId="18350" xr:uid="{00000000-0005-0000-0000-0000AE470000}"/>
    <cellStyle name="Normal 2 2 2 8 3 5" xfId="18351" xr:uid="{00000000-0005-0000-0000-0000AF470000}"/>
    <cellStyle name="Normal 2 2 2 8 3 5 2" xfId="18352" xr:uid="{00000000-0005-0000-0000-0000B0470000}"/>
    <cellStyle name="Normal 2 2 2 8 3 5 2 2" xfId="18353" xr:uid="{00000000-0005-0000-0000-0000B1470000}"/>
    <cellStyle name="Normal 2 2 2 8 3 5 3" xfId="18354" xr:uid="{00000000-0005-0000-0000-0000B2470000}"/>
    <cellStyle name="Normal 2 2 2 8 3 6" xfId="18355" xr:uid="{00000000-0005-0000-0000-0000B3470000}"/>
    <cellStyle name="Normal 2 2 2 8 3 6 2" xfId="18356" xr:uid="{00000000-0005-0000-0000-0000B4470000}"/>
    <cellStyle name="Normal 2 2 2 8 3 7" xfId="18357" xr:uid="{00000000-0005-0000-0000-0000B5470000}"/>
    <cellStyle name="Normal 2 2 2 8 4" xfId="18358" xr:uid="{00000000-0005-0000-0000-0000B6470000}"/>
    <cellStyle name="Normal 2 2 2 8 4 2" xfId="18359" xr:uid="{00000000-0005-0000-0000-0000B7470000}"/>
    <cellStyle name="Normal 2 2 2 8 4 2 2" xfId="18360" xr:uid="{00000000-0005-0000-0000-0000B8470000}"/>
    <cellStyle name="Normal 2 2 2 8 4 2 2 2" xfId="18361" xr:uid="{00000000-0005-0000-0000-0000B9470000}"/>
    <cellStyle name="Normal 2 2 2 8 4 2 2 2 2" xfId="18362" xr:uid="{00000000-0005-0000-0000-0000BA470000}"/>
    <cellStyle name="Normal 2 2 2 8 4 2 2 2 2 2" xfId="18363" xr:uid="{00000000-0005-0000-0000-0000BB470000}"/>
    <cellStyle name="Normal 2 2 2 8 4 2 2 2 3" xfId="18364" xr:uid="{00000000-0005-0000-0000-0000BC470000}"/>
    <cellStyle name="Normal 2 2 2 8 4 2 2 3" xfId="18365" xr:uid="{00000000-0005-0000-0000-0000BD470000}"/>
    <cellStyle name="Normal 2 2 2 8 4 2 2 3 2" xfId="18366" xr:uid="{00000000-0005-0000-0000-0000BE470000}"/>
    <cellStyle name="Normal 2 2 2 8 4 2 2 4" xfId="18367" xr:uid="{00000000-0005-0000-0000-0000BF470000}"/>
    <cellStyle name="Normal 2 2 2 8 4 2 3" xfId="18368" xr:uid="{00000000-0005-0000-0000-0000C0470000}"/>
    <cellStyle name="Normal 2 2 2 8 4 2 3 2" xfId="18369" xr:uid="{00000000-0005-0000-0000-0000C1470000}"/>
    <cellStyle name="Normal 2 2 2 8 4 2 3 2 2" xfId="18370" xr:uid="{00000000-0005-0000-0000-0000C2470000}"/>
    <cellStyle name="Normal 2 2 2 8 4 2 3 3" xfId="18371" xr:uid="{00000000-0005-0000-0000-0000C3470000}"/>
    <cellStyle name="Normal 2 2 2 8 4 2 4" xfId="18372" xr:uid="{00000000-0005-0000-0000-0000C4470000}"/>
    <cellStyle name="Normal 2 2 2 8 4 2 4 2" xfId="18373" xr:uid="{00000000-0005-0000-0000-0000C5470000}"/>
    <cellStyle name="Normal 2 2 2 8 4 2 5" xfId="18374" xr:uid="{00000000-0005-0000-0000-0000C6470000}"/>
    <cellStyle name="Normal 2 2 2 8 4 3" xfId="18375" xr:uid="{00000000-0005-0000-0000-0000C7470000}"/>
    <cellStyle name="Normal 2 2 2 8 4 3 2" xfId="18376" xr:uid="{00000000-0005-0000-0000-0000C8470000}"/>
    <cellStyle name="Normal 2 2 2 8 4 3 2 2" xfId="18377" xr:uid="{00000000-0005-0000-0000-0000C9470000}"/>
    <cellStyle name="Normal 2 2 2 8 4 3 2 2 2" xfId="18378" xr:uid="{00000000-0005-0000-0000-0000CA470000}"/>
    <cellStyle name="Normal 2 2 2 8 4 3 2 3" xfId="18379" xr:uid="{00000000-0005-0000-0000-0000CB470000}"/>
    <cellStyle name="Normal 2 2 2 8 4 3 3" xfId="18380" xr:uid="{00000000-0005-0000-0000-0000CC470000}"/>
    <cellStyle name="Normal 2 2 2 8 4 3 3 2" xfId="18381" xr:uid="{00000000-0005-0000-0000-0000CD470000}"/>
    <cellStyle name="Normal 2 2 2 8 4 3 4" xfId="18382" xr:uid="{00000000-0005-0000-0000-0000CE470000}"/>
    <cellStyle name="Normal 2 2 2 8 4 4" xfId="18383" xr:uid="{00000000-0005-0000-0000-0000CF470000}"/>
    <cellStyle name="Normal 2 2 2 8 4 4 2" xfId="18384" xr:uid="{00000000-0005-0000-0000-0000D0470000}"/>
    <cellStyle name="Normal 2 2 2 8 4 4 2 2" xfId="18385" xr:uid="{00000000-0005-0000-0000-0000D1470000}"/>
    <cellStyle name="Normal 2 2 2 8 4 4 3" xfId="18386" xr:uid="{00000000-0005-0000-0000-0000D2470000}"/>
    <cellStyle name="Normal 2 2 2 8 4 5" xfId="18387" xr:uid="{00000000-0005-0000-0000-0000D3470000}"/>
    <cellStyle name="Normal 2 2 2 8 4 5 2" xfId="18388" xr:uid="{00000000-0005-0000-0000-0000D4470000}"/>
    <cellStyle name="Normal 2 2 2 8 4 6" xfId="18389" xr:uid="{00000000-0005-0000-0000-0000D5470000}"/>
    <cellStyle name="Normal 2 2 2 8 5" xfId="18390" xr:uid="{00000000-0005-0000-0000-0000D6470000}"/>
    <cellStyle name="Normal 2 2 2 8 5 2" xfId="18391" xr:uid="{00000000-0005-0000-0000-0000D7470000}"/>
    <cellStyle name="Normal 2 2 2 8 5 2 2" xfId="18392" xr:uid="{00000000-0005-0000-0000-0000D8470000}"/>
    <cellStyle name="Normal 2 2 2 8 5 2 2 2" xfId="18393" xr:uid="{00000000-0005-0000-0000-0000D9470000}"/>
    <cellStyle name="Normal 2 2 2 8 5 2 2 2 2" xfId="18394" xr:uid="{00000000-0005-0000-0000-0000DA470000}"/>
    <cellStyle name="Normal 2 2 2 8 5 2 2 3" xfId="18395" xr:uid="{00000000-0005-0000-0000-0000DB470000}"/>
    <cellStyle name="Normal 2 2 2 8 5 2 3" xfId="18396" xr:uid="{00000000-0005-0000-0000-0000DC470000}"/>
    <cellStyle name="Normal 2 2 2 8 5 2 3 2" xfId="18397" xr:uid="{00000000-0005-0000-0000-0000DD470000}"/>
    <cellStyle name="Normal 2 2 2 8 5 2 4" xfId="18398" xr:uid="{00000000-0005-0000-0000-0000DE470000}"/>
    <cellStyle name="Normal 2 2 2 8 5 3" xfId="18399" xr:uid="{00000000-0005-0000-0000-0000DF470000}"/>
    <cellStyle name="Normal 2 2 2 8 5 3 2" xfId="18400" xr:uid="{00000000-0005-0000-0000-0000E0470000}"/>
    <cellStyle name="Normal 2 2 2 8 5 3 2 2" xfId="18401" xr:uid="{00000000-0005-0000-0000-0000E1470000}"/>
    <cellStyle name="Normal 2 2 2 8 5 3 3" xfId="18402" xr:uid="{00000000-0005-0000-0000-0000E2470000}"/>
    <cellStyle name="Normal 2 2 2 8 5 4" xfId="18403" xr:uid="{00000000-0005-0000-0000-0000E3470000}"/>
    <cellStyle name="Normal 2 2 2 8 5 4 2" xfId="18404" xr:uid="{00000000-0005-0000-0000-0000E4470000}"/>
    <cellStyle name="Normal 2 2 2 8 5 5" xfId="18405" xr:uid="{00000000-0005-0000-0000-0000E5470000}"/>
    <cellStyle name="Normal 2 2 2 8 6" xfId="18406" xr:uid="{00000000-0005-0000-0000-0000E6470000}"/>
    <cellStyle name="Normal 2 2 2 8 6 2" xfId="18407" xr:uid="{00000000-0005-0000-0000-0000E7470000}"/>
    <cellStyle name="Normal 2 2 2 8 6 2 2" xfId="18408" xr:uid="{00000000-0005-0000-0000-0000E8470000}"/>
    <cellStyle name="Normal 2 2 2 8 6 2 2 2" xfId="18409" xr:uid="{00000000-0005-0000-0000-0000E9470000}"/>
    <cellStyle name="Normal 2 2 2 8 6 2 3" xfId="18410" xr:uid="{00000000-0005-0000-0000-0000EA470000}"/>
    <cellStyle name="Normal 2 2 2 8 6 3" xfId="18411" xr:uid="{00000000-0005-0000-0000-0000EB470000}"/>
    <cellStyle name="Normal 2 2 2 8 6 3 2" xfId="18412" xr:uid="{00000000-0005-0000-0000-0000EC470000}"/>
    <cellStyle name="Normal 2 2 2 8 6 4" xfId="18413" xr:uid="{00000000-0005-0000-0000-0000ED470000}"/>
    <cellStyle name="Normal 2 2 2 8 7" xfId="18414" xr:uid="{00000000-0005-0000-0000-0000EE470000}"/>
    <cellStyle name="Normal 2 2 2 8 7 2" xfId="18415" xr:uid="{00000000-0005-0000-0000-0000EF470000}"/>
    <cellStyle name="Normal 2 2 2 8 7 2 2" xfId="18416" xr:uid="{00000000-0005-0000-0000-0000F0470000}"/>
    <cellStyle name="Normal 2 2 2 8 7 3" xfId="18417" xr:uid="{00000000-0005-0000-0000-0000F1470000}"/>
    <cellStyle name="Normal 2 2 2 8 8" xfId="18418" xr:uid="{00000000-0005-0000-0000-0000F2470000}"/>
    <cellStyle name="Normal 2 2 2 8 8 2" xfId="18419" xr:uid="{00000000-0005-0000-0000-0000F3470000}"/>
    <cellStyle name="Normal 2 2 2 8 9" xfId="18420" xr:uid="{00000000-0005-0000-0000-0000F4470000}"/>
    <cellStyle name="Normal 2 2 2 9" xfId="18421" xr:uid="{00000000-0005-0000-0000-0000F5470000}"/>
    <cellStyle name="Normal 2 2 2 9 2" xfId="18422" xr:uid="{00000000-0005-0000-0000-0000F6470000}"/>
    <cellStyle name="Normal 2 2 2 9 2 2" xfId="18423" xr:uid="{00000000-0005-0000-0000-0000F7470000}"/>
    <cellStyle name="Normal 2 2 2 9 2 2 2" xfId="18424" xr:uid="{00000000-0005-0000-0000-0000F8470000}"/>
    <cellStyle name="Normal 2 2 2 9 2 2 2 2" xfId="18425" xr:uid="{00000000-0005-0000-0000-0000F9470000}"/>
    <cellStyle name="Normal 2 2 2 9 2 2 2 2 2" xfId="18426" xr:uid="{00000000-0005-0000-0000-0000FA470000}"/>
    <cellStyle name="Normal 2 2 2 9 2 2 2 2 2 2" xfId="18427" xr:uid="{00000000-0005-0000-0000-0000FB470000}"/>
    <cellStyle name="Normal 2 2 2 9 2 2 2 2 2 2 2" xfId="18428" xr:uid="{00000000-0005-0000-0000-0000FC470000}"/>
    <cellStyle name="Normal 2 2 2 9 2 2 2 2 2 3" xfId="18429" xr:uid="{00000000-0005-0000-0000-0000FD470000}"/>
    <cellStyle name="Normal 2 2 2 9 2 2 2 2 3" xfId="18430" xr:uid="{00000000-0005-0000-0000-0000FE470000}"/>
    <cellStyle name="Normal 2 2 2 9 2 2 2 2 3 2" xfId="18431" xr:uid="{00000000-0005-0000-0000-0000FF470000}"/>
    <cellStyle name="Normal 2 2 2 9 2 2 2 2 4" xfId="18432" xr:uid="{00000000-0005-0000-0000-000000480000}"/>
    <cellStyle name="Normal 2 2 2 9 2 2 2 3" xfId="18433" xr:uid="{00000000-0005-0000-0000-000001480000}"/>
    <cellStyle name="Normal 2 2 2 9 2 2 2 3 2" xfId="18434" xr:uid="{00000000-0005-0000-0000-000002480000}"/>
    <cellStyle name="Normal 2 2 2 9 2 2 2 3 2 2" xfId="18435" xr:uid="{00000000-0005-0000-0000-000003480000}"/>
    <cellStyle name="Normal 2 2 2 9 2 2 2 3 3" xfId="18436" xr:uid="{00000000-0005-0000-0000-000004480000}"/>
    <cellStyle name="Normal 2 2 2 9 2 2 2 4" xfId="18437" xr:uid="{00000000-0005-0000-0000-000005480000}"/>
    <cellStyle name="Normal 2 2 2 9 2 2 2 4 2" xfId="18438" xr:uid="{00000000-0005-0000-0000-000006480000}"/>
    <cellStyle name="Normal 2 2 2 9 2 2 2 5" xfId="18439" xr:uid="{00000000-0005-0000-0000-000007480000}"/>
    <cellStyle name="Normal 2 2 2 9 2 2 3" xfId="18440" xr:uid="{00000000-0005-0000-0000-000008480000}"/>
    <cellStyle name="Normal 2 2 2 9 2 2 3 2" xfId="18441" xr:uid="{00000000-0005-0000-0000-000009480000}"/>
    <cellStyle name="Normal 2 2 2 9 2 2 3 2 2" xfId="18442" xr:uid="{00000000-0005-0000-0000-00000A480000}"/>
    <cellStyle name="Normal 2 2 2 9 2 2 3 2 2 2" xfId="18443" xr:uid="{00000000-0005-0000-0000-00000B480000}"/>
    <cellStyle name="Normal 2 2 2 9 2 2 3 2 3" xfId="18444" xr:uid="{00000000-0005-0000-0000-00000C480000}"/>
    <cellStyle name="Normal 2 2 2 9 2 2 3 3" xfId="18445" xr:uid="{00000000-0005-0000-0000-00000D480000}"/>
    <cellStyle name="Normal 2 2 2 9 2 2 3 3 2" xfId="18446" xr:uid="{00000000-0005-0000-0000-00000E480000}"/>
    <cellStyle name="Normal 2 2 2 9 2 2 3 4" xfId="18447" xr:uid="{00000000-0005-0000-0000-00000F480000}"/>
    <cellStyle name="Normal 2 2 2 9 2 2 4" xfId="18448" xr:uid="{00000000-0005-0000-0000-000010480000}"/>
    <cellStyle name="Normal 2 2 2 9 2 2 4 2" xfId="18449" xr:uid="{00000000-0005-0000-0000-000011480000}"/>
    <cellStyle name="Normal 2 2 2 9 2 2 4 2 2" xfId="18450" xr:uid="{00000000-0005-0000-0000-000012480000}"/>
    <cellStyle name="Normal 2 2 2 9 2 2 4 3" xfId="18451" xr:uid="{00000000-0005-0000-0000-000013480000}"/>
    <cellStyle name="Normal 2 2 2 9 2 2 5" xfId="18452" xr:uid="{00000000-0005-0000-0000-000014480000}"/>
    <cellStyle name="Normal 2 2 2 9 2 2 5 2" xfId="18453" xr:uid="{00000000-0005-0000-0000-000015480000}"/>
    <cellStyle name="Normal 2 2 2 9 2 2 6" xfId="18454" xr:uid="{00000000-0005-0000-0000-000016480000}"/>
    <cellStyle name="Normal 2 2 2 9 2 3" xfId="18455" xr:uid="{00000000-0005-0000-0000-000017480000}"/>
    <cellStyle name="Normal 2 2 2 9 2 3 2" xfId="18456" xr:uid="{00000000-0005-0000-0000-000018480000}"/>
    <cellStyle name="Normal 2 2 2 9 2 3 2 2" xfId="18457" xr:uid="{00000000-0005-0000-0000-000019480000}"/>
    <cellStyle name="Normal 2 2 2 9 2 3 2 2 2" xfId="18458" xr:uid="{00000000-0005-0000-0000-00001A480000}"/>
    <cellStyle name="Normal 2 2 2 9 2 3 2 2 2 2" xfId="18459" xr:uid="{00000000-0005-0000-0000-00001B480000}"/>
    <cellStyle name="Normal 2 2 2 9 2 3 2 2 3" xfId="18460" xr:uid="{00000000-0005-0000-0000-00001C480000}"/>
    <cellStyle name="Normal 2 2 2 9 2 3 2 3" xfId="18461" xr:uid="{00000000-0005-0000-0000-00001D480000}"/>
    <cellStyle name="Normal 2 2 2 9 2 3 2 3 2" xfId="18462" xr:uid="{00000000-0005-0000-0000-00001E480000}"/>
    <cellStyle name="Normal 2 2 2 9 2 3 2 4" xfId="18463" xr:uid="{00000000-0005-0000-0000-00001F480000}"/>
    <cellStyle name="Normal 2 2 2 9 2 3 3" xfId="18464" xr:uid="{00000000-0005-0000-0000-000020480000}"/>
    <cellStyle name="Normal 2 2 2 9 2 3 3 2" xfId="18465" xr:uid="{00000000-0005-0000-0000-000021480000}"/>
    <cellStyle name="Normal 2 2 2 9 2 3 3 2 2" xfId="18466" xr:uid="{00000000-0005-0000-0000-000022480000}"/>
    <cellStyle name="Normal 2 2 2 9 2 3 3 3" xfId="18467" xr:uid="{00000000-0005-0000-0000-000023480000}"/>
    <cellStyle name="Normal 2 2 2 9 2 3 4" xfId="18468" xr:uid="{00000000-0005-0000-0000-000024480000}"/>
    <cellStyle name="Normal 2 2 2 9 2 3 4 2" xfId="18469" xr:uid="{00000000-0005-0000-0000-000025480000}"/>
    <cellStyle name="Normal 2 2 2 9 2 3 5" xfId="18470" xr:uid="{00000000-0005-0000-0000-000026480000}"/>
    <cellStyle name="Normal 2 2 2 9 2 4" xfId="18471" xr:uid="{00000000-0005-0000-0000-000027480000}"/>
    <cellStyle name="Normal 2 2 2 9 2 4 2" xfId="18472" xr:uid="{00000000-0005-0000-0000-000028480000}"/>
    <cellStyle name="Normal 2 2 2 9 2 4 2 2" xfId="18473" xr:uid="{00000000-0005-0000-0000-000029480000}"/>
    <cellStyle name="Normal 2 2 2 9 2 4 2 2 2" xfId="18474" xr:uid="{00000000-0005-0000-0000-00002A480000}"/>
    <cellStyle name="Normal 2 2 2 9 2 4 2 3" xfId="18475" xr:uid="{00000000-0005-0000-0000-00002B480000}"/>
    <cellStyle name="Normal 2 2 2 9 2 4 3" xfId="18476" xr:uid="{00000000-0005-0000-0000-00002C480000}"/>
    <cellStyle name="Normal 2 2 2 9 2 4 3 2" xfId="18477" xr:uid="{00000000-0005-0000-0000-00002D480000}"/>
    <cellStyle name="Normal 2 2 2 9 2 4 4" xfId="18478" xr:uid="{00000000-0005-0000-0000-00002E480000}"/>
    <cellStyle name="Normal 2 2 2 9 2 5" xfId="18479" xr:uid="{00000000-0005-0000-0000-00002F480000}"/>
    <cellStyle name="Normal 2 2 2 9 2 5 2" xfId="18480" xr:uid="{00000000-0005-0000-0000-000030480000}"/>
    <cellStyle name="Normal 2 2 2 9 2 5 2 2" xfId="18481" xr:uid="{00000000-0005-0000-0000-000031480000}"/>
    <cellStyle name="Normal 2 2 2 9 2 5 3" xfId="18482" xr:uid="{00000000-0005-0000-0000-000032480000}"/>
    <cellStyle name="Normal 2 2 2 9 2 6" xfId="18483" xr:uid="{00000000-0005-0000-0000-000033480000}"/>
    <cellStyle name="Normal 2 2 2 9 2 6 2" xfId="18484" xr:uid="{00000000-0005-0000-0000-000034480000}"/>
    <cellStyle name="Normal 2 2 2 9 2 7" xfId="18485" xr:uid="{00000000-0005-0000-0000-000035480000}"/>
    <cellStyle name="Normal 2 2 2 9 3" xfId="18486" xr:uid="{00000000-0005-0000-0000-000036480000}"/>
    <cellStyle name="Normal 2 2 2 9 3 2" xfId="18487" xr:uid="{00000000-0005-0000-0000-000037480000}"/>
    <cellStyle name="Normal 2 2 2 9 3 2 2" xfId="18488" xr:uid="{00000000-0005-0000-0000-000038480000}"/>
    <cellStyle name="Normal 2 2 2 9 3 2 2 2" xfId="18489" xr:uid="{00000000-0005-0000-0000-000039480000}"/>
    <cellStyle name="Normal 2 2 2 9 3 2 2 2 2" xfId="18490" xr:uid="{00000000-0005-0000-0000-00003A480000}"/>
    <cellStyle name="Normal 2 2 2 9 3 2 2 2 2 2" xfId="18491" xr:uid="{00000000-0005-0000-0000-00003B480000}"/>
    <cellStyle name="Normal 2 2 2 9 3 2 2 2 2 2 2" xfId="18492" xr:uid="{00000000-0005-0000-0000-00003C480000}"/>
    <cellStyle name="Normal 2 2 2 9 3 2 2 2 2 3" xfId="18493" xr:uid="{00000000-0005-0000-0000-00003D480000}"/>
    <cellStyle name="Normal 2 2 2 9 3 2 2 2 3" xfId="18494" xr:uid="{00000000-0005-0000-0000-00003E480000}"/>
    <cellStyle name="Normal 2 2 2 9 3 2 2 2 3 2" xfId="18495" xr:uid="{00000000-0005-0000-0000-00003F480000}"/>
    <cellStyle name="Normal 2 2 2 9 3 2 2 2 4" xfId="18496" xr:uid="{00000000-0005-0000-0000-000040480000}"/>
    <cellStyle name="Normal 2 2 2 9 3 2 2 3" xfId="18497" xr:uid="{00000000-0005-0000-0000-000041480000}"/>
    <cellStyle name="Normal 2 2 2 9 3 2 2 3 2" xfId="18498" xr:uid="{00000000-0005-0000-0000-000042480000}"/>
    <cellStyle name="Normal 2 2 2 9 3 2 2 3 2 2" xfId="18499" xr:uid="{00000000-0005-0000-0000-000043480000}"/>
    <cellStyle name="Normal 2 2 2 9 3 2 2 3 3" xfId="18500" xr:uid="{00000000-0005-0000-0000-000044480000}"/>
    <cellStyle name="Normal 2 2 2 9 3 2 2 4" xfId="18501" xr:uid="{00000000-0005-0000-0000-000045480000}"/>
    <cellStyle name="Normal 2 2 2 9 3 2 2 4 2" xfId="18502" xr:uid="{00000000-0005-0000-0000-000046480000}"/>
    <cellStyle name="Normal 2 2 2 9 3 2 2 5" xfId="18503" xr:uid="{00000000-0005-0000-0000-000047480000}"/>
    <cellStyle name="Normal 2 2 2 9 3 2 3" xfId="18504" xr:uid="{00000000-0005-0000-0000-000048480000}"/>
    <cellStyle name="Normal 2 2 2 9 3 2 3 2" xfId="18505" xr:uid="{00000000-0005-0000-0000-000049480000}"/>
    <cellStyle name="Normal 2 2 2 9 3 2 3 2 2" xfId="18506" xr:uid="{00000000-0005-0000-0000-00004A480000}"/>
    <cellStyle name="Normal 2 2 2 9 3 2 3 2 2 2" xfId="18507" xr:uid="{00000000-0005-0000-0000-00004B480000}"/>
    <cellStyle name="Normal 2 2 2 9 3 2 3 2 3" xfId="18508" xr:uid="{00000000-0005-0000-0000-00004C480000}"/>
    <cellStyle name="Normal 2 2 2 9 3 2 3 3" xfId="18509" xr:uid="{00000000-0005-0000-0000-00004D480000}"/>
    <cellStyle name="Normal 2 2 2 9 3 2 3 3 2" xfId="18510" xr:uid="{00000000-0005-0000-0000-00004E480000}"/>
    <cellStyle name="Normal 2 2 2 9 3 2 3 4" xfId="18511" xr:uid="{00000000-0005-0000-0000-00004F480000}"/>
    <cellStyle name="Normal 2 2 2 9 3 2 4" xfId="18512" xr:uid="{00000000-0005-0000-0000-000050480000}"/>
    <cellStyle name="Normal 2 2 2 9 3 2 4 2" xfId="18513" xr:uid="{00000000-0005-0000-0000-000051480000}"/>
    <cellStyle name="Normal 2 2 2 9 3 2 4 2 2" xfId="18514" xr:uid="{00000000-0005-0000-0000-000052480000}"/>
    <cellStyle name="Normal 2 2 2 9 3 2 4 3" xfId="18515" xr:uid="{00000000-0005-0000-0000-000053480000}"/>
    <cellStyle name="Normal 2 2 2 9 3 2 5" xfId="18516" xr:uid="{00000000-0005-0000-0000-000054480000}"/>
    <cellStyle name="Normal 2 2 2 9 3 2 5 2" xfId="18517" xr:uid="{00000000-0005-0000-0000-000055480000}"/>
    <cellStyle name="Normal 2 2 2 9 3 2 6" xfId="18518" xr:uid="{00000000-0005-0000-0000-000056480000}"/>
    <cellStyle name="Normal 2 2 2 9 3 3" xfId="18519" xr:uid="{00000000-0005-0000-0000-000057480000}"/>
    <cellStyle name="Normal 2 2 2 9 3 3 2" xfId="18520" xr:uid="{00000000-0005-0000-0000-000058480000}"/>
    <cellStyle name="Normal 2 2 2 9 3 3 2 2" xfId="18521" xr:uid="{00000000-0005-0000-0000-000059480000}"/>
    <cellStyle name="Normal 2 2 2 9 3 3 2 2 2" xfId="18522" xr:uid="{00000000-0005-0000-0000-00005A480000}"/>
    <cellStyle name="Normal 2 2 2 9 3 3 2 2 2 2" xfId="18523" xr:uid="{00000000-0005-0000-0000-00005B480000}"/>
    <cellStyle name="Normal 2 2 2 9 3 3 2 2 3" xfId="18524" xr:uid="{00000000-0005-0000-0000-00005C480000}"/>
    <cellStyle name="Normal 2 2 2 9 3 3 2 3" xfId="18525" xr:uid="{00000000-0005-0000-0000-00005D480000}"/>
    <cellStyle name="Normal 2 2 2 9 3 3 2 3 2" xfId="18526" xr:uid="{00000000-0005-0000-0000-00005E480000}"/>
    <cellStyle name="Normal 2 2 2 9 3 3 2 4" xfId="18527" xr:uid="{00000000-0005-0000-0000-00005F480000}"/>
    <cellStyle name="Normal 2 2 2 9 3 3 3" xfId="18528" xr:uid="{00000000-0005-0000-0000-000060480000}"/>
    <cellStyle name="Normal 2 2 2 9 3 3 3 2" xfId="18529" xr:uid="{00000000-0005-0000-0000-000061480000}"/>
    <cellStyle name="Normal 2 2 2 9 3 3 3 2 2" xfId="18530" xr:uid="{00000000-0005-0000-0000-000062480000}"/>
    <cellStyle name="Normal 2 2 2 9 3 3 3 3" xfId="18531" xr:uid="{00000000-0005-0000-0000-000063480000}"/>
    <cellStyle name="Normal 2 2 2 9 3 3 4" xfId="18532" xr:uid="{00000000-0005-0000-0000-000064480000}"/>
    <cellStyle name="Normal 2 2 2 9 3 3 4 2" xfId="18533" xr:uid="{00000000-0005-0000-0000-000065480000}"/>
    <cellStyle name="Normal 2 2 2 9 3 3 5" xfId="18534" xr:uid="{00000000-0005-0000-0000-000066480000}"/>
    <cellStyle name="Normal 2 2 2 9 3 4" xfId="18535" xr:uid="{00000000-0005-0000-0000-000067480000}"/>
    <cellStyle name="Normal 2 2 2 9 3 4 2" xfId="18536" xr:uid="{00000000-0005-0000-0000-000068480000}"/>
    <cellStyle name="Normal 2 2 2 9 3 4 2 2" xfId="18537" xr:uid="{00000000-0005-0000-0000-000069480000}"/>
    <cellStyle name="Normal 2 2 2 9 3 4 2 2 2" xfId="18538" xr:uid="{00000000-0005-0000-0000-00006A480000}"/>
    <cellStyle name="Normal 2 2 2 9 3 4 2 3" xfId="18539" xr:uid="{00000000-0005-0000-0000-00006B480000}"/>
    <cellStyle name="Normal 2 2 2 9 3 4 3" xfId="18540" xr:uid="{00000000-0005-0000-0000-00006C480000}"/>
    <cellStyle name="Normal 2 2 2 9 3 4 3 2" xfId="18541" xr:uid="{00000000-0005-0000-0000-00006D480000}"/>
    <cellStyle name="Normal 2 2 2 9 3 4 4" xfId="18542" xr:uid="{00000000-0005-0000-0000-00006E480000}"/>
    <cellStyle name="Normal 2 2 2 9 3 5" xfId="18543" xr:uid="{00000000-0005-0000-0000-00006F480000}"/>
    <cellStyle name="Normal 2 2 2 9 3 5 2" xfId="18544" xr:uid="{00000000-0005-0000-0000-000070480000}"/>
    <cellStyle name="Normal 2 2 2 9 3 5 2 2" xfId="18545" xr:uid="{00000000-0005-0000-0000-000071480000}"/>
    <cellStyle name="Normal 2 2 2 9 3 5 3" xfId="18546" xr:uid="{00000000-0005-0000-0000-000072480000}"/>
    <cellStyle name="Normal 2 2 2 9 3 6" xfId="18547" xr:uid="{00000000-0005-0000-0000-000073480000}"/>
    <cellStyle name="Normal 2 2 2 9 3 6 2" xfId="18548" xr:uid="{00000000-0005-0000-0000-000074480000}"/>
    <cellStyle name="Normal 2 2 2 9 3 7" xfId="18549" xr:uid="{00000000-0005-0000-0000-000075480000}"/>
    <cellStyle name="Normal 2 2 2 9 4" xfId="18550" xr:uid="{00000000-0005-0000-0000-000076480000}"/>
    <cellStyle name="Normal 2 2 2 9 4 2" xfId="18551" xr:uid="{00000000-0005-0000-0000-000077480000}"/>
    <cellStyle name="Normal 2 2 2 9 4 2 2" xfId="18552" xr:uid="{00000000-0005-0000-0000-000078480000}"/>
    <cellStyle name="Normal 2 2 2 9 4 2 2 2" xfId="18553" xr:uid="{00000000-0005-0000-0000-000079480000}"/>
    <cellStyle name="Normal 2 2 2 9 4 2 2 2 2" xfId="18554" xr:uid="{00000000-0005-0000-0000-00007A480000}"/>
    <cellStyle name="Normal 2 2 2 9 4 2 2 2 2 2" xfId="18555" xr:uid="{00000000-0005-0000-0000-00007B480000}"/>
    <cellStyle name="Normal 2 2 2 9 4 2 2 2 3" xfId="18556" xr:uid="{00000000-0005-0000-0000-00007C480000}"/>
    <cellStyle name="Normal 2 2 2 9 4 2 2 3" xfId="18557" xr:uid="{00000000-0005-0000-0000-00007D480000}"/>
    <cellStyle name="Normal 2 2 2 9 4 2 2 3 2" xfId="18558" xr:uid="{00000000-0005-0000-0000-00007E480000}"/>
    <cellStyle name="Normal 2 2 2 9 4 2 2 4" xfId="18559" xr:uid="{00000000-0005-0000-0000-00007F480000}"/>
    <cellStyle name="Normal 2 2 2 9 4 2 3" xfId="18560" xr:uid="{00000000-0005-0000-0000-000080480000}"/>
    <cellStyle name="Normal 2 2 2 9 4 2 3 2" xfId="18561" xr:uid="{00000000-0005-0000-0000-000081480000}"/>
    <cellStyle name="Normal 2 2 2 9 4 2 3 2 2" xfId="18562" xr:uid="{00000000-0005-0000-0000-000082480000}"/>
    <cellStyle name="Normal 2 2 2 9 4 2 3 3" xfId="18563" xr:uid="{00000000-0005-0000-0000-000083480000}"/>
    <cellStyle name="Normal 2 2 2 9 4 2 4" xfId="18564" xr:uid="{00000000-0005-0000-0000-000084480000}"/>
    <cellStyle name="Normal 2 2 2 9 4 2 4 2" xfId="18565" xr:uid="{00000000-0005-0000-0000-000085480000}"/>
    <cellStyle name="Normal 2 2 2 9 4 2 5" xfId="18566" xr:uid="{00000000-0005-0000-0000-000086480000}"/>
    <cellStyle name="Normal 2 2 2 9 4 3" xfId="18567" xr:uid="{00000000-0005-0000-0000-000087480000}"/>
    <cellStyle name="Normal 2 2 2 9 4 3 2" xfId="18568" xr:uid="{00000000-0005-0000-0000-000088480000}"/>
    <cellStyle name="Normal 2 2 2 9 4 3 2 2" xfId="18569" xr:uid="{00000000-0005-0000-0000-000089480000}"/>
    <cellStyle name="Normal 2 2 2 9 4 3 2 2 2" xfId="18570" xr:uid="{00000000-0005-0000-0000-00008A480000}"/>
    <cellStyle name="Normal 2 2 2 9 4 3 2 3" xfId="18571" xr:uid="{00000000-0005-0000-0000-00008B480000}"/>
    <cellStyle name="Normal 2 2 2 9 4 3 3" xfId="18572" xr:uid="{00000000-0005-0000-0000-00008C480000}"/>
    <cellStyle name="Normal 2 2 2 9 4 3 3 2" xfId="18573" xr:uid="{00000000-0005-0000-0000-00008D480000}"/>
    <cellStyle name="Normal 2 2 2 9 4 3 4" xfId="18574" xr:uid="{00000000-0005-0000-0000-00008E480000}"/>
    <cellStyle name="Normal 2 2 2 9 4 4" xfId="18575" xr:uid="{00000000-0005-0000-0000-00008F480000}"/>
    <cellStyle name="Normal 2 2 2 9 4 4 2" xfId="18576" xr:uid="{00000000-0005-0000-0000-000090480000}"/>
    <cellStyle name="Normal 2 2 2 9 4 4 2 2" xfId="18577" xr:uid="{00000000-0005-0000-0000-000091480000}"/>
    <cellStyle name="Normal 2 2 2 9 4 4 3" xfId="18578" xr:uid="{00000000-0005-0000-0000-000092480000}"/>
    <cellStyle name="Normal 2 2 2 9 4 5" xfId="18579" xr:uid="{00000000-0005-0000-0000-000093480000}"/>
    <cellStyle name="Normal 2 2 2 9 4 5 2" xfId="18580" xr:uid="{00000000-0005-0000-0000-000094480000}"/>
    <cellStyle name="Normal 2 2 2 9 4 6" xfId="18581" xr:uid="{00000000-0005-0000-0000-000095480000}"/>
    <cellStyle name="Normal 2 2 2 9 5" xfId="18582" xr:uid="{00000000-0005-0000-0000-000096480000}"/>
    <cellStyle name="Normal 2 2 2 9 5 2" xfId="18583" xr:uid="{00000000-0005-0000-0000-000097480000}"/>
    <cellStyle name="Normal 2 2 2 9 5 2 2" xfId="18584" xr:uid="{00000000-0005-0000-0000-000098480000}"/>
    <cellStyle name="Normal 2 2 2 9 5 2 2 2" xfId="18585" xr:uid="{00000000-0005-0000-0000-000099480000}"/>
    <cellStyle name="Normal 2 2 2 9 5 2 2 2 2" xfId="18586" xr:uid="{00000000-0005-0000-0000-00009A480000}"/>
    <cellStyle name="Normal 2 2 2 9 5 2 2 3" xfId="18587" xr:uid="{00000000-0005-0000-0000-00009B480000}"/>
    <cellStyle name="Normal 2 2 2 9 5 2 3" xfId="18588" xr:uid="{00000000-0005-0000-0000-00009C480000}"/>
    <cellStyle name="Normal 2 2 2 9 5 2 3 2" xfId="18589" xr:uid="{00000000-0005-0000-0000-00009D480000}"/>
    <cellStyle name="Normal 2 2 2 9 5 2 4" xfId="18590" xr:uid="{00000000-0005-0000-0000-00009E480000}"/>
    <cellStyle name="Normal 2 2 2 9 5 3" xfId="18591" xr:uid="{00000000-0005-0000-0000-00009F480000}"/>
    <cellStyle name="Normal 2 2 2 9 5 3 2" xfId="18592" xr:uid="{00000000-0005-0000-0000-0000A0480000}"/>
    <cellStyle name="Normal 2 2 2 9 5 3 2 2" xfId="18593" xr:uid="{00000000-0005-0000-0000-0000A1480000}"/>
    <cellStyle name="Normal 2 2 2 9 5 3 3" xfId="18594" xr:uid="{00000000-0005-0000-0000-0000A2480000}"/>
    <cellStyle name="Normal 2 2 2 9 5 4" xfId="18595" xr:uid="{00000000-0005-0000-0000-0000A3480000}"/>
    <cellStyle name="Normal 2 2 2 9 5 4 2" xfId="18596" xr:uid="{00000000-0005-0000-0000-0000A4480000}"/>
    <cellStyle name="Normal 2 2 2 9 5 5" xfId="18597" xr:uid="{00000000-0005-0000-0000-0000A5480000}"/>
    <cellStyle name="Normal 2 2 2 9 6" xfId="18598" xr:uid="{00000000-0005-0000-0000-0000A6480000}"/>
    <cellStyle name="Normal 2 2 2 9 6 2" xfId="18599" xr:uid="{00000000-0005-0000-0000-0000A7480000}"/>
    <cellStyle name="Normal 2 2 2 9 6 2 2" xfId="18600" xr:uid="{00000000-0005-0000-0000-0000A8480000}"/>
    <cellStyle name="Normal 2 2 2 9 6 2 2 2" xfId="18601" xr:uid="{00000000-0005-0000-0000-0000A9480000}"/>
    <cellStyle name="Normal 2 2 2 9 6 2 3" xfId="18602" xr:uid="{00000000-0005-0000-0000-0000AA480000}"/>
    <cellStyle name="Normal 2 2 2 9 6 3" xfId="18603" xr:uid="{00000000-0005-0000-0000-0000AB480000}"/>
    <cellStyle name="Normal 2 2 2 9 6 3 2" xfId="18604" xr:uid="{00000000-0005-0000-0000-0000AC480000}"/>
    <cellStyle name="Normal 2 2 2 9 6 4" xfId="18605" xr:uid="{00000000-0005-0000-0000-0000AD480000}"/>
    <cellStyle name="Normal 2 2 2 9 7" xfId="18606" xr:uid="{00000000-0005-0000-0000-0000AE480000}"/>
    <cellStyle name="Normal 2 2 2 9 7 2" xfId="18607" xr:uid="{00000000-0005-0000-0000-0000AF480000}"/>
    <cellStyle name="Normal 2 2 2 9 7 2 2" xfId="18608" xr:uid="{00000000-0005-0000-0000-0000B0480000}"/>
    <cellStyle name="Normal 2 2 2 9 7 3" xfId="18609" xr:uid="{00000000-0005-0000-0000-0000B1480000}"/>
    <cellStyle name="Normal 2 2 2 9 8" xfId="18610" xr:uid="{00000000-0005-0000-0000-0000B2480000}"/>
    <cellStyle name="Normal 2 2 2 9 8 2" xfId="18611" xr:uid="{00000000-0005-0000-0000-0000B3480000}"/>
    <cellStyle name="Normal 2 2 2 9 9" xfId="18612" xr:uid="{00000000-0005-0000-0000-0000B4480000}"/>
    <cellStyle name="Normal 2 2 20" xfId="18613" xr:uid="{00000000-0005-0000-0000-0000B5480000}"/>
    <cellStyle name="Normal 2 2 20 2" xfId="18614" xr:uid="{00000000-0005-0000-0000-0000B6480000}"/>
    <cellStyle name="Normal 2 2 20 2 2" xfId="18615" xr:uid="{00000000-0005-0000-0000-0000B7480000}"/>
    <cellStyle name="Normal 2 2 20 2 2 2" xfId="18616" xr:uid="{00000000-0005-0000-0000-0000B8480000}"/>
    <cellStyle name="Normal 2 2 20 2 2 2 2" xfId="18617" xr:uid="{00000000-0005-0000-0000-0000B9480000}"/>
    <cellStyle name="Normal 2 2 20 2 2 2 2 2" xfId="18618" xr:uid="{00000000-0005-0000-0000-0000BA480000}"/>
    <cellStyle name="Normal 2 2 20 2 2 2 2 2 2" xfId="18619" xr:uid="{00000000-0005-0000-0000-0000BB480000}"/>
    <cellStyle name="Normal 2 2 20 2 2 2 2 2 2 2" xfId="18620" xr:uid="{00000000-0005-0000-0000-0000BC480000}"/>
    <cellStyle name="Normal 2 2 20 2 2 2 2 2 3" xfId="18621" xr:uid="{00000000-0005-0000-0000-0000BD480000}"/>
    <cellStyle name="Normal 2 2 20 2 2 2 2 3" xfId="18622" xr:uid="{00000000-0005-0000-0000-0000BE480000}"/>
    <cellStyle name="Normal 2 2 20 2 2 2 2 3 2" xfId="18623" xr:uid="{00000000-0005-0000-0000-0000BF480000}"/>
    <cellStyle name="Normal 2 2 20 2 2 2 2 4" xfId="18624" xr:uid="{00000000-0005-0000-0000-0000C0480000}"/>
    <cellStyle name="Normal 2 2 20 2 2 2 3" xfId="18625" xr:uid="{00000000-0005-0000-0000-0000C1480000}"/>
    <cellStyle name="Normal 2 2 20 2 2 2 3 2" xfId="18626" xr:uid="{00000000-0005-0000-0000-0000C2480000}"/>
    <cellStyle name="Normal 2 2 20 2 2 2 3 2 2" xfId="18627" xr:uid="{00000000-0005-0000-0000-0000C3480000}"/>
    <cellStyle name="Normal 2 2 20 2 2 2 3 3" xfId="18628" xr:uid="{00000000-0005-0000-0000-0000C4480000}"/>
    <cellStyle name="Normal 2 2 20 2 2 2 4" xfId="18629" xr:uid="{00000000-0005-0000-0000-0000C5480000}"/>
    <cellStyle name="Normal 2 2 20 2 2 2 4 2" xfId="18630" xr:uid="{00000000-0005-0000-0000-0000C6480000}"/>
    <cellStyle name="Normal 2 2 20 2 2 2 5" xfId="18631" xr:uid="{00000000-0005-0000-0000-0000C7480000}"/>
    <cellStyle name="Normal 2 2 20 2 2 3" xfId="18632" xr:uid="{00000000-0005-0000-0000-0000C8480000}"/>
    <cellStyle name="Normal 2 2 20 2 2 3 2" xfId="18633" xr:uid="{00000000-0005-0000-0000-0000C9480000}"/>
    <cellStyle name="Normal 2 2 20 2 2 3 2 2" xfId="18634" xr:uid="{00000000-0005-0000-0000-0000CA480000}"/>
    <cellStyle name="Normal 2 2 20 2 2 3 2 2 2" xfId="18635" xr:uid="{00000000-0005-0000-0000-0000CB480000}"/>
    <cellStyle name="Normal 2 2 20 2 2 3 2 3" xfId="18636" xr:uid="{00000000-0005-0000-0000-0000CC480000}"/>
    <cellStyle name="Normal 2 2 20 2 2 3 3" xfId="18637" xr:uid="{00000000-0005-0000-0000-0000CD480000}"/>
    <cellStyle name="Normal 2 2 20 2 2 3 3 2" xfId="18638" xr:uid="{00000000-0005-0000-0000-0000CE480000}"/>
    <cellStyle name="Normal 2 2 20 2 2 3 4" xfId="18639" xr:uid="{00000000-0005-0000-0000-0000CF480000}"/>
    <cellStyle name="Normal 2 2 20 2 2 4" xfId="18640" xr:uid="{00000000-0005-0000-0000-0000D0480000}"/>
    <cellStyle name="Normal 2 2 20 2 2 4 2" xfId="18641" xr:uid="{00000000-0005-0000-0000-0000D1480000}"/>
    <cellStyle name="Normal 2 2 20 2 2 4 2 2" xfId="18642" xr:uid="{00000000-0005-0000-0000-0000D2480000}"/>
    <cellStyle name="Normal 2 2 20 2 2 4 3" xfId="18643" xr:uid="{00000000-0005-0000-0000-0000D3480000}"/>
    <cellStyle name="Normal 2 2 20 2 2 5" xfId="18644" xr:uid="{00000000-0005-0000-0000-0000D4480000}"/>
    <cellStyle name="Normal 2 2 20 2 2 5 2" xfId="18645" xr:uid="{00000000-0005-0000-0000-0000D5480000}"/>
    <cellStyle name="Normal 2 2 20 2 2 6" xfId="18646" xr:uid="{00000000-0005-0000-0000-0000D6480000}"/>
    <cellStyle name="Normal 2 2 20 2 3" xfId="18647" xr:uid="{00000000-0005-0000-0000-0000D7480000}"/>
    <cellStyle name="Normal 2 2 20 2 3 2" xfId="18648" xr:uid="{00000000-0005-0000-0000-0000D8480000}"/>
    <cellStyle name="Normal 2 2 20 2 3 2 2" xfId="18649" xr:uid="{00000000-0005-0000-0000-0000D9480000}"/>
    <cellStyle name="Normal 2 2 20 2 3 2 2 2" xfId="18650" xr:uid="{00000000-0005-0000-0000-0000DA480000}"/>
    <cellStyle name="Normal 2 2 20 2 3 2 2 2 2" xfId="18651" xr:uid="{00000000-0005-0000-0000-0000DB480000}"/>
    <cellStyle name="Normal 2 2 20 2 3 2 2 3" xfId="18652" xr:uid="{00000000-0005-0000-0000-0000DC480000}"/>
    <cellStyle name="Normal 2 2 20 2 3 2 3" xfId="18653" xr:uid="{00000000-0005-0000-0000-0000DD480000}"/>
    <cellStyle name="Normal 2 2 20 2 3 2 3 2" xfId="18654" xr:uid="{00000000-0005-0000-0000-0000DE480000}"/>
    <cellStyle name="Normal 2 2 20 2 3 2 4" xfId="18655" xr:uid="{00000000-0005-0000-0000-0000DF480000}"/>
    <cellStyle name="Normal 2 2 20 2 3 3" xfId="18656" xr:uid="{00000000-0005-0000-0000-0000E0480000}"/>
    <cellStyle name="Normal 2 2 20 2 3 3 2" xfId="18657" xr:uid="{00000000-0005-0000-0000-0000E1480000}"/>
    <cellStyle name="Normal 2 2 20 2 3 3 2 2" xfId="18658" xr:uid="{00000000-0005-0000-0000-0000E2480000}"/>
    <cellStyle name="Normal 2 2 20 2 3 3 3" xfId="18659" xr:uid="{00000000-0005-0000-0000-0000E3480000}"/>
    <cellStyle name="Normal 2 2 20 2 3 4" xfId="18660" xr:uid="{00000000-0005-0000-0000-0000E4480000}"/>
    <cellStyle name="Normal 2 2 20 2 3 4 2" xfId="18661" xr:uid="{00000000-0005-0000-0000-0000E5480000}"/>
    <cellStyle name="Normal 2 2 20 2 3 5" xfId="18662" xr:uid="{00000000-0005-0000-0000-0000E6480000}"/>
    <cellStyle name="Normal 2 2 20 2 4" xfId="18663" xr:uid="{00000000-0005-0000-0000-0000E7480000}"/>
    <cellStyle name="Normal 2 2 20 2 4 2" xfId="18664" xr:uid="{00000000-0005-0000-0000-0000E8480000}"/>
    <cellStyle name="Normal 2 2 20 2 4 2 2" xfId="18665" xr:uid="{00000000-0005-0000-0000-0000E9480000}"/>
    <cellStyle name="Normal 2 2 20 2 4 2 2 2" xfId="18666" xr:uid="{00000000-0005-0000-0000-0000EA480000}"/>
    <cellStyle name="Normal 2 2 20 2 4 2 3" xfId="18667" xr:uid="{00000000-0005-0000-0000-0000EB480000}"/>
    <cellStyle name="Normal 2 2 20 2 4 3" xfId="18668" xr:uid="{00000000-0005-0000-0000-0000EC480000}"/>
    <cellStyle name="Normal 2 2 20 2 4 3 2" xfId="18669" xr:uid="{00000000-0005-0000-0000-0000ED480000}"/>
    <cellStyle name="Normal 2 2 20 2 4 4" xfId="18670" xr:uid="{00000000-0005-0000-0000-0000EE480000}"/>
    <cellStyle name="Normal 2 2 20 2 5" xfId="18671" xr:uid="{00000000-0005-0000-0000-0000EF480000}"/>
    <cellStyle name="Normal 2 2 20 2 5 2" xfId="18672" xr:uid="{00000000-0005-0000-0000-0000F0480000}"/>
    <cellStyle name="Normal 2 2 20 2 5 2 2" xfId="18673" xr:uid="{00000000-0005-0000-0000-0000F1480000}"/>
    <cellStyle name="Normal 2 2 20 2 5 3" xfId="18674" xr:uid="{00000000-0005-0000-0000-0000F2480000}"/>
    <cellStyle name="Normal 2 2 20 2 6" xfId="18675" xr:uid="{00000000-0005-0000-0000-0000F3480000}"/>
    <cellStyle name="Normal 2 2 20 2 6 2" xfId="18676" xr:uid="{00000000-0005-0000-0000-0000F4480000}"/>
    <cellStyle name="Normal 2 2 20 2 7" xfId="18677" xr:uid="{00000000-0005-0000-0000-0000F5480000}"/>
    <cellStyle name="Normal 2 2 20 3" xfId="18678" xr:uid="{00000000-0005-0000-0000-0000F6480000}"/>
    <cellStyle name="Normal 2 2 20 3 2" xfId="18679" xr:uid="{00000000-0005-0000-0000-0000F7480000}"/>
    <cellStyle name="Normal 2 2 20 3 2 2" xfId="18680" xr:uid="{00000000-0005-0000-0000-0000F8480000}"/>
    <cellStyle name="Normal 2 2 20 3 2 2 2" xfId="18681" xr:uid="{00000000-0005-0000-0000-0000F9480000}"/>
    <cellStyle name="Normal 2 2 20 3 2 2 2 2" xfId="18682" xr:uid="{00000000-0005-0000-0000-0000FA480000}"/>
    <cellStyle name="Normal 2 2 20 3 2 2 2 2 2" xfId="18683" xr:uid="{00000000-0005-0000-0000-0000FB480000}"/>
    <cellStyle name="Normal 2 2 20 3 2 2 2 2 2 2" xfId="18684" xr:uid="{00000000-0005-0000-0000-0000FC480000}"/>
    <cellStyle name="Normal 2 2 20 3 2 2 2 2 3" xfId="18685" xr:uid="{00000000-0005-0000-0000-0000FD480000}"/>
    <cellStyle name="Normal 2 2 20 3 2 2 2 3" xfId="18686" xr:uid="{00000000-0005-0000-0000-0000FE480000}"/>
    <cellStyle name="Normal 2 2 20 3 2 2 2 3 2" xfId="18687" xr:uid="{00000000-0005-0000-0000-0000FF480000}"/>
    <cellStyle name="Normal 2 2 20 3 2 2 2 4" xfId="18688" xr:uid="{00000000-0005-0000-0000-000000490000}"/>
    <cellStyle name="Normal 2 2 20 3 2 2 3" xfId="18689" xr:uid="{00000000-0005-0000-0000-000001490000}"/>
    <cellStyle name="Normal 2 2 20 3 2 2 3 2" xfId="18690" xr:uid="{00000000-0005-0000-0000-000002490000}"/>
    <cellStyle name="Normal 2 2 20 3 2 2 3 2 2" xfId="18691" xr:uid="{00000000-0005-0000-0000-000003490000}"/>
    <cellStyle name="Normal 2 2 20 3 2 2 3 3" xfId="18692" xr:uid="{00000000-0005-0000-0000-000004490000}"/>
    <cellStyle name="Normal 2 2 20 3 2 2 4" xfId="18693" xr:uid="{00000000-0005-0000-0000-000005490000}"/>
    <cellStyle name="Normal 2 2 20 3 2 2 4 2" xfId="18694" xr:uid="{00000000-0005-0000-0000-000006490000}"/>
    <cellStyle name="Normal 2 2 20 3 2 2 5" xfId="18695" xr:uid="{00000000-0005-0000-0000-000007490000}"/>
    <cellStyle name="Normal 2 2 20 3 2 3" xfId="18696" xr:uid="{00000000-0005-0000-0000-000008490000}"/>
    <cellStyle name="Normal 2 2 20 3 2 3 2" xfId="18697" xr:uid="{00000000-0005-0000-0000-000009490000}"/>
    <cellStyle name="Normal 2 2 20 3 2 3 2 2" xfId="18698" xr:uid="{00000000-0005-0000-0000-00000A490000}"/>
    <cellStyle name="Normal 2 2 20 3 2 3 2 2 2" xfId="18699" xr:uid="{00000000-0005-0000-0000-00000B490000}"/>
    <cellStyle name="Normal 2 2 20 3 2 3 2 3" xfId="18700" xr:uid="{00000000-0005-0000-0000-00000C490000}"/>
    <cellStyle name="Normal 2 2 20 3 2 3 3" xfId="18701" xr:uid="{00000000-0005-0000-0000-00000D490000}"/>
    <cellStyle name="Normal 2 2 20 3 2 3 3 2" xfId="18702" xr:uid="{00000000-0005-0000-0000-00000E490000}"/>
    <cellStyle name="Normal 2 2 20 3 2 3 4" xfId="18703" xr:uid="{00000000-0005-0000-0000-00000F490000}"/>
    <cellStyle name="Normal 2 2 20 3 2 4" xfId="18704" xr:uid="{00000000-0005-0000-0000-000010490000}"/>
    <cellStyle name="Normal 2 2 20 3 2 4 2" xfId="18705" xr:uid="{00000000-0005-0000-0000-000011490000}"/>
    <cellStyle name="Normal 2 2 20 3 2 4 2 2" xfId="18706" xr:uid="{00000000-0005-0000-0000-000012490000}"/>
    <cellStyle name="Normal 2 2 20 3 2 4 3" xfId="18707" xr:uid="{00000000-0005-0000-0000-000013490000}"/>
    <cellStyle name="Normal 2 2 20 3 2 5" xfId="18708" xr:uid="{00000000-0005-0000-0000-000014490000}"/>
    <cellStyle name="Normal 2 2 20 3 2 5 2" xfId="18709" xr:uid="{00000000-0005-0000-0000-000015490000}"/>
    <cellStyle name="Normal 2 2 20 3 2 6" xfId="18710" xr:uid="{00000000-0005-0000-0000-000016490000}"/>
    <cellStyle name="Normal 2 2 20 3 3" xfId="18711" xr:uid="{00000000-0005-0000-0000-000017490000}"/>
    <cellStyle name="Normal 2 2 20 3 3 2" xfId="18712" xr:uid="{00000000-0005-0000-0000-000018490000}"/>
    <cellStyle name="Normal 2 2 20 3 3 2 2" xfId="18713" xr:uid="{00000000-0005-0000-0000-000019490000}"/>
    <cellStyle name="Normal 2 2 20 3 3 2 2 2" xfId="18714" xr:uid="{00000000-0005-0000-0000-00001A490000}"/>
    <cellStyle name="Normal 2 2 20 3 3 2 2 2 2" xfId="18715" xr:uid="{00000000-0005-0000-0000-00001B490000}"/>
    <cellStyle name="Normal 2 2 20 3 3 2 2 3" xfId="18716" xr:uid="{00000000-0005-0000-0000-00001C490000}"/>
    <cellStyle name="Normal 2 2 20 3 3 2 3" xfId="18717" xr:uid="{00000000-0005-0000-0000-00001D490000}"/>
    <cellStyle name="Normal 2 2 20 3 3 2 3 2" xfId="18718" xr:uid="{00000000-0005-0000-0000-00001E490000}"/>
    <cellStyle name="Normal 2 2 20 3 3 2 4" xfId="18719" xr:uid="{00000000-0005-0000-0000-00001F490000}"/>
    <cellStyle name="Normal 2 2 20 3 3 3" xfId="18720" xr:uid="{00000000-0005-0000-0000-000020490000}"/>
    <cellStyle name="Normal 2 2 20 3 3 3 2" xfId="18721" xr:uid="{00000000-0005-0000-0000-000021490000}"/>
    <cellStyle name="Normal 2 2 20 3 3 3 2 2" xfId="18722" xr:uid="{00000000-0005-0000-0000-000022490000}"/>
    <cellStyle name="Normal 2 2 20 3 3 3 3" xfId="18723" xr:uid="{00000000-0005-0000-0000-000023490000}"/>
    <cellStyle name="Normal 2 2 20 3 3 4" xfId="18724" xr:uid="{00000000-0005-0000-0000-000024490000}"/>
    <cellStyle name="Normal 2 2 20 3 3 4 2" xfId="18725" xr:uid="{00000000-0005-0000-0000-000025490000}"/>
    <cellStyle name="Normal 2 2 20 3 3 5" xfId="18726" xr:uid="{00000000-0005-0000-0000-000026490000}"/>
    <cellStyle name="Normal 2 2 20 3 4" xfId="18727" xr:uid="{00000000-0005-0000-0000-000027490000}"/>
    <cellStyle name="Normal 2 2 20 3 4 2" xfId="18728" xr:uid="{00000000-0005-0000-0000-000028490000}"/>
    <cellStyle name="Normal 2 2 20 3 4 2 2" xfId="18729" xr:uid="{00000000-0005-0000-0000-000029490000}"/>
    <cellStyle name="Normal 2 2 20 3 4 2 2 2" xfId="18730" xr:uid="{00000000-0005-0000-0000-00002A490000}"/>
    <cellStyle name="Normal 2 2 20 3 4 2 3" xfId="18731" xr:uid="{00000000-0005-0000-0000-00002B490000}"/>
    <cellStyle name="Normal 2 2 20 3 4 3" xfId="18732" xr:uid="{00000000-0005-0000-0000-00002C490000}"/>
    <cellStyle name="Normal 2 2 20 3 4 3 2" xfId="18733" xr:uid="{00000000-0005-0000-0000-00002D490000}"/>
    <cellStyle name="Normal 2 2 20 3 4 4" xfId="18734" xr:uid="{00000000-0005-0000-0000-00002E490000}"/>
    <cellStyle name="Normal 2 2 20 3 5" xfId="18735" xr:uid="{00000000-0005-0000-0000-00002F490000}"/>
    <cellStyle name="Normal 2 2 20 3 5 2" xfId="18736" xr:uid="{00000000-0005-0000-0000-000030490000}"/>
    <cellStyle name="Normal 2 2 20 3 5 2 2" xfId="18737" xr:uid="{00000000-0005-0000-0000-000031490000}"/>
    <cellStyle name="Normal 2 2 20 3 5 3" xfId="18738" xr:uid="{00000000-0005-0000-0000-000032490000}"/>
    <cellStyle name="Normal 2 2 20 3 6" xfId="18739" xr:uid="{00000000-0005-0000-0000-000033490000}"/>
    <cellStyle name="Normal 2 2 20 3 6 2" xfId="18740" xr:uid="{00000000-0005-0000-0000-000034490000}"/>
    <cellStyle name="Normal 2 2 20 3 7" xfId="18741" xr:uid="{00000000-0005-0000-0000-000035490000}"/>
    <cellStyle name="Normal 2 2 20 4" xfId="18742" xr:uid="{00000000-0005-0000-0000-000036490000}"/>
    <cellStyle name="Normal 2 2 20 4 2" xfId="18743" xr:uid="{00000000-0005-0000-0000-000037490000}"/>
    <cellStyle name="Normal 2 2 20 4 2 2" xfId="18744" xr:uid="{00000000-0005-0000-0000-000038490000}"/>
    <cellStyle name="Normal 2 2 20 4 2 2 2" xfId="18745" xr:uid="{00000000-0005-0000-0000-000039490000}"/>
    <cellStyle name="Normal 2 2 20 4 2 2 2 2" xfId="18746" xr:uid="{00000000-0005-0000-0000-00003A490000}"/>
    <cellStyle name="Normal 2 2 20 4 2 2 2 2 2" xfId="18747" xr:uid="{00000000-0005-0000-0000-00003B490000}"/>
    <cellStyle name="Normal 2 2 20 4 2 2 2 3" xfId="18748" xr:uid="{00000000-0005-0000-0000-00003C490000}"/>
    <cellStyle name="Normal 2 2 20 4 2 2 3" xfId="18749" xr:uid="{00000000-0005-0000-0000-00003D490000}"/>
    <cellStyle name="Normal 2 2 20 4 2 2 3 2" xfId="18750" xr:uid="{00000000-0005-0000-0000-00003E490000}"/>
    <cellStyle name="Normal 2 2 20 4 2 2 4" xfId="18751" xr:uid="{00000000-0005-0000-0000-00003F490000}"/>
    <cellStyle name="Normal 2 2 20 4 2 3" xfId="18752" xr:uid="{00000000-0005-0000-0000-000040490000}"/>
    <cellStyle name="Normal 2 2 20 4 2 3 2" xfId="18753" xr:uid="{00000000-0005-0000-0000-000041490000}"/>
    <cellStyle name="Normal 2 2 20 4 2 3 2 2" xfId="18754" xr:uid="{00000000-0005-0000-0000-000042490000}"/>
    <cellStyle name="Normal 2 2 20 4 2 3 3" xfId="18755" xr:uid="{00000000-0005-0000-0000-000043490000}"/>
    <cellStyle name="Normal 2 2 20 4 2 4" xfId="18756" xr:uid="{00000000-0005-0000-0000-000044490000}"/>
    <cellStyle name="Normal 2 2 20 4 2 4 2" xfId="18757" xr:uid="{00000000-0005-0000-0000-000045490000}"/>
    <cellStyle name="Normal 2 2 20 4 2 5" xfId="18758" xr:uid="{00000000-0005-0000-0000-000046490000}"/>
    <cellStyle name="Normal 2 2 20 4 3" xfId="18759" xr:uid="{00000000-0005-0000-0000-000047490000}"/>
    <cellStyle name="Normal 2 2 20 4 3 2" xfId="18760" xr:uid="{00000000-0005-0000-0000-000048490000}"/>
    <cellStyle name="Normal 2 2 20 4 3 2 2" xfId="18761" xr:uid="{00000000-0005-0000-0000-000049490000}"/>
    <cellStyle name="Normal 2 2 20 4 3 2 2 2" xfId="18762" xr:uid="{00000000-0005-0000-0000-00004A490000}"/>
    <cellStyle name="Normal 2 2 20 4 3 2 3" xfId="18763" xr:uid="{00000000-0005-0000-0000-00004B490000}"/>
    <cellStyle name="Normal 2 2 20 4 3 3" xfId="18764" xr:uid="{00000000-0005-0000-0000-00004C490000}"/>
    <cellStyle name="Normal 2 2 20 4 3 3 2" xfId="18765" xr:uid="{00000000-0005-0000-0000-00004D490000}"/>
    <cellStyle name="Normal 2 2 20 4 3 4" xfId="18766" xr:uid="{00000000-0005-0000-0000-00004E490000}"/>
    <cellStyle name="Normal 2 2 20 4 4" xfId="18767" xr:uid="{00000000-0005-0000-0000-00004F490000}"/>
    <cellStyle name="Normal 2 2 20 4 4 2" xfId="18768" xr:uid="{00000000-0005-0000-0000-000050490000}"/>
    <cellStyle name="Normal 2 2 20 4 4 2 2" xfId="18769" xr:uid="{00000000-0005-0000-0000-000051490000}"/>
    <cellStyle name="Normal 2 2 20 4 4 3" xfId="18770" xr:uid="{00000000-0005-0000-0000-000052490000}"/>
    <cellStyle name="Normal 2 2 20 4 5" xfId="18771" xr:uid="{00000000-0005-0000-0000-000053490000}"/>
    <cellStyle name="Normal 2 2 20 4 5 2" xfId="18772" xr:uid="{00000000-0005-0000-0000-000054490000}"/>
    <cellStyle name="Normal 2 2 20 4 6" xfId="18773" xr:uid="{00000000-0005-0000-0000-000055490000}"/>
    <cellStyle name="Normal 2 2 20 5" xfId="18774" xr:uid="{00000000-0005-0000-0000-000056490000}"/>
    <cellStyle name="Normal 2 2 20 5 2" xfId="18775" xr:uid="{00000000-0005-0000-0000-000057490000}"/>
    <cellStyle name="Normal 2 2 20 5 2 2" xfId="18776" xr:uid="{00000000-0005-0000-0000-000058490000}"/>
    <cellStyle name="Normal 2 2 20 5 2 2 2" xfId="18777" xr:uid="{00000000-0005-0000-0000-000059490000}"/>
    <cellStyle name="Normal 2 2 20 5 2 2 2 2" xfId="18778" xr:uid="{00000000-0005-0000-0000-00005A490000}"/>
    <cellStyle name="Normal 2 2 20 5 2 2 3" xfId="18779" xr:uid="{00000000-0005-0000-0000-00005B490000}"/>
    <cellStyle name="Normal 2 2 20 5 2 3" xfId="18780" xr:uid="{00000000-0005-0000-0000-00005C490000}"/>
    <cellStyle name="Normal 2 2 20 5 2 3 2" xfId="18781" xr:uid="{00000000-0005-0000-0000-00005D490000}"/>
    <cellStyle name="Normal 2 2 20 5 2 4" xfId="18782" xr:uid="{00000000-0005-0000-0000-00005E490000}"/>
    <cellStyle name="Normal 2 2 20 5 3" xfId="18783" xr:uid="{00000000-0005-0000-0000-00005F490000}"/>
    <cellStyle name="Normal 2 2 20 5 3 2" xfId="18784" xr:uid="{00000000-0005-0000-0000-000060490000}"/>
    <cellStyle name="Normal 2 2 20 5 3 2 2" xfId="18785" xr:uid="{00000000-0005-0000-0000-000061490000}"/>
    <cellStyle name="Normal 2 2 20 5 3 3" xfId="18786" xr:uid="{00000000-0005-0000-0000-000062490000}"/>
    <cellStyle name="Normal 2 2 20 5 4" xfId="18787" xr:uid="{00000000-0005-0000-0000-000063490000}"/>
    <cellStyle name="Normal 2 2 20 5 4 2" xfId="18788" xr:uid="{00000000-0005-0000-0000-000064490000}"/>
    <cellStyle name="Normal 2 2 20 5 5" xfId="18789" xr:uid="{00000000-0005-0000-0000-000065490000}"/>
    <cellStyle name="Normal 2 2 20 6" xfId="18790" xr:uid="{00000000-0005-0000-0000-000066490000}"/>
    <cellStyle name="Normal 2 2 20 6 2" xfId="18791" xr:uid="{00000000-0005-0000-0000-000067490000}"/>
    <cellStyle name="Normal 2 2 20 6 2 2" xfId="18792" xr:uid="{00000000-0005-0000-0000-000068490000}"/>
    <cellStyle name="Normal 2 2 20 6 2 2 2" xfId="18793" xr:uid="{00000000-0005-0000-0000-000069490000}"/>
    <cellStyle name="Normal 2 2 20 6 2 3" xfId="18794" xr:uid="{00000000-0005-0000-0000-00006A490000}"/>
    <cellStyle name="Normal 2 2 20 6 3" xfId="18795" xr:uid="{00000000-0005-0000-0000-00006B490000}"/>
    <cellStyle name="Normal 2 2 20 6 3 2" xfId="18796" xr:uid="{00000000-0005-0000-0000-00006C490000}"/>
    <cellStyle name="Normal 2 2 20 6 4" xfId="18797" xr:uid="{00000000-0005-0000-0000-00006D490000}"/>
    <cellStyle name="Normal 2 2 20 7" xfId="18798" xr:uid="{00000000-0005-0000-0000-00006E490000}"/>
    <cellStyle name="Normal 2 2 20 7 2" xfId="18799" xr:uid="{00000000-0005-0000-0000-00006F490000}"/>
    <cellStyle name="Normal 2 2 20 7 2 2" xfId="18800" xr:uid="{00000000-0005-0000-0000-000070490000}"/>
    <cellStyle name="Normal 2 2 20 7 3" xfId="18801" xr:uid="{00000000-0005-0000-0000-000071490000}"/>
    <cellStyle name="Normal 2 2 20 8" xfId="18802" xr:uid="{00000000-0005-0000-0000-000072490000}"/>
    <cellStyle name="Normal 2 2 20 8 2" xfId="18803" xr:uid="{00000000-0005-0000-0000-000073490000}"/>
    <cellStyle name="Normal 2 2 20 9" xfId="18804" xr:uid="{00000000-0005-0000-0000-000074490000}"/>
    <cellStyle name="Normal 2 2 21" xfId="18805" xr:uid="{00000000-0005-0000-0000-000075490000}"/>
    <cellStyle name="Normal 2 2 21 2" xfId="18806" xr:uid="{00000000-0005-0000-0000-000076490000}"/>
    <cellStyle name="Normal 2 2 21 2 2" xfId="18807" xr:uid="{00000000-0005-0000-0000-000077490000}"/>
    <cellStyle name="Normal 2 2 21 2 2 2" xfId="18808" xr:uid="{00000000-0005-0000-0000-000078490000}"/>
    <cellStyle name="Normal 2 2 21 2 2 2 2" xfId="18809" xr:uid="{00000000-0005-0000-0000-000079490000}"/>
    <cellStyle name="Normal 2 2 21 2 2 2 2 2" xfId="18810" xr:uid="{00000000-0005-0000-0000-00007A490000}"/>
    <cellStyle name="Normal 2 2 21 2 2 2 2 2 2" xfId="18811" xr:uid="{00000000-0005-0000-0000-00007B490000}"/>
    <cellStyle name="Normal 2 2 21 2 2 2 2 2 2 2" xfId="18812" xr:uid="{00000000-0005-0000-0000-00007C490000}"/>
    <cellStyle name="Normal 2 2 21 2 2 2 2 2 3" xfId="18813" xr:uid="{00000000-0005-0000-0000-00007D490000}"/>
    <cellStyle name="Normal 2 2 21 2 2 2 2 3" xfId="18814" xr:uid="{00000000-0005-0000-0000-00007E490000}"/>
    <cellStyle name="Normal 2 2 21 2 2 2 2 3 2" xfId="18815" xr:uid="{00000000-0005-0000-0000-00007F490000}"/>
    <cellStyle name="Normal 2 2 21 2 2 2 2 4" xfId="18816" xr:uid="{00000000-0005-0000-0000-000080490000}"/>
    <cellStyle name="Normal 2 2 21 2 2 2 3" xfId="18817" xr:uid="{00000000-0005-0000-0000-000081490000}"/>
    <cellStyle name="Normal 2 2 21 2 2 2 3 2" xfId="18818" xr:uid="{00000000-0005-0000-0000-000082490000}"/>
    <cellStyle name="Normal 2 2 21 2 2 2 3 2 2" xfId="18819" xr:uid="{00000000-0005-0000-0000-000083490000}"/>
    <cellStyle name="Normal 2 2 21 2 2 2 3 3" xfId="18820" xr:uid="{00000000-0005-0000-0000-000084490000}"/>
    <cellStyle name="Normal 2 2 21 2 2 2 4" xfId="18821" xr:uid="{00000000-0005-0000-0000-000085490000}"/>
    <cellStyle name="Normal 2 2 21 2 2 2 4 2" xfId="18822" xr:uid="{00000000-0005-0000-0000-000086490000}"/>
    <cellStyle name="Normal 2 2 21 2 2 2 5" xfId="18823" xr:uid="{00000000-0005-0000-0000-000087490000}"/>
    <cellStyle name="Normal 2 2 21 2 2 3" xfId="18824" xr:uid="{00000000-0005-0000-0000-000088490000}"/>
    <cellStyle name="Normal 2 2 21 2 2 3 2" xfId="18825" xr:uid="{00000000-0005-0000-0000-000089490000}"/>
    <cellStyle name="Normal 2 2 21 2 2 3 2 2" xfId="18826" xr:uid="{00000000-0005-0000-0000-00008A490000}"/>
    <cellStyle name="Normal 2 2 21 2 2 3 2 2 2" xfId="18827" xr:uid="{00000000-0005-0000-0000-00008B490000}"/>
    <cellStyle name="Normal 2 2 21 2 2 3 2 3" xfId="18828" xr:uid="{00000000-0005-0000-0000-00008C490000}"/>
    <cellStyle name="Normal 2 2 21 2 2 3 3" xfId="18829" xr:uid="{00000000-0005-0000-0000-00008D490000}"/>
    <cellStyle name="Normal 2 2 21 2 2 3 3 2" xfId="18830" xr:uid="{00000000-0005-0000-0000-00008E490000}"/>
    <cellStyle name="Normal 2 2 21 2 2 3 4" xfId="18831" xr:uid="{00000000-0005-0000-0000-00008F490000}"/>
    <cellStyle name="Normal 2 2 21 2 2 4" xfId="18832" xr:uid="{00000000-0005-0000-0000-000090490000}"/>
    <cellStyle name="Normal 2 2 21 2 2 4 2" xfId="18833" xr:uid="{00000000-0005-0000-0000-000091490000}"/>
    <cellStyle name="Normal 2 2 21 2 2 4 2 2" xfId="18834" xr:uid="{00000000-0005-0000-0000-000092490000}"/>
    <cellStyle name="Normal 2 2 21 2 2 4 3" xfId="18835" xr:uid="{00000000-0005-0000-0000-000093490000}"/>
    <cellStyle name="Normal 2 2 21 2 2 5" xfId="18836" xr:uid="{00000000-0005-0000-0000-000094490000}"/>
    <cellStyle name="Normal 2 2 21 2 2 5 2" xfId="18837" xr:uid="{00000000-0005-0000-0000-000095490000}"/>
    <cellStyle name="Normal 2 2 21 2 2 6" xfId="18838" xr:uid="{00000000-0005-0000-0000-000096490000}"/>
    <cellStyle name="Normal 2 2 21 2 3" xfId="18839" xr:uid="{00000000-0005-0000-0000-000097490000}"/>
    <cellStyle name="Normal 2 2 21 2 3 2" xfId="18840" xr:uid="{00000000-0005-0000-0000-000098490000}"/>
    <cellStyle name="Normal 2 2 21 2 3 2 2" xfId="18841" xr:uid="{00000000-0005-0000-0000-000099490000}"/>
    <cellStyle name="Normal 2 2 21 2 3 2 2 2" xfId="18842" xr:uid="{00000000-0005-0000-0000-00009A490000}"/>
    <cellStyle name="Normal 2 2 21 2 3 2 2 2 2" xfId="18843" xr:uid="{00000000-0005-0000-0000-00009B490000}"/>
    <cellStyle name="Normal 2 2 21 2 3 2 2 3" xfId="18844" xr:uid="{00000000-0005-0000-0000-00009C490000}"/>
    <cellStyle name="Normal 2 2 21 2 3 2 3" xfId="18845" xr:uid="{00000000-0005-0000-0000-00009D490000}"/>
    <cellStyle name="Normal 2 2 21 2 3 2 3 2" xfId="18846" xr:uid="{00000000-0005-0000-0000-00009E490000}"/>
    <cellStyle name="Normal 2 2 21 2 3 2 4" xfId="18847" xr:uid="{00000000-0005-0000-0000-00009F490000}"/>
    <cellStyle name="Normal 2 2 21 2 3 3" xfId="18848" xr:uid="{00000000-0005-0000-0000-0000A0490000}"/>
    <cellStyle name="Normal 2 2 21 2 3 3 2" xfId="18849" xr:uid="{00000000-0005-0000-0000-0000A1490000}"/>
    <cellStyle name="Normal 2 2 21 2 3 3 2 2" xfId="18850" xr:uid="{00000000-0005-0000-0000-0000A2490000}"/>
    <cellStyle name="Normal 2 2 21 2 3 3 3" xfId="18851" xr:uid="{00000000-0005-0000-0000-0000A3490000}"/>
    <cellStyle name="Normal 2 2 21 2 3 4" xfId="18852" xr:uid="{00000000-0005-0000-0000-0000A4490000}"/>
    <cellStyle name="Normal 2 2 21 2 3 4 2" xfId="18853" xr:uid="{00000000-0005-0000-0000-0000A5490000}"/>
    <cellStyle name="Normal 2 2 21 2 3 5" xfId="18854" xr:uid="{00000000-0005-0000-0000-0000A6490000}"/>
    <cellStyle name="Normal 2 2 21 2 4" xfId="18855" xr:uid="{00000000-0005-0000-0000-0000A7490000}"/>
    <cellStyle name="Normal 2 2 21 2 4 2" xfId="18856" xr:uid="{00000000-0005-0000-0000-0000A8490000}"/>
    <cellStyle name="Normal 2 2 21 2 4 2 2" xfId="18857" xr:uid="{00000000-0005-0000-0000-0000A9490000}"/>
    <cellStyle name="Normal 2 2 21 2 4 2 2 2" xfId="18858" xr:uid="{00000000-0005-0000-0000-0000AA490000}"/>
    <cellStyle name="Normal 2 2 21 2 4 2 3" xfId="18859" xr:uid="{00000000-0005-0000-0000-0000AB490000}"/>
    <cellStyle name="Normal 2 2 21 2 4 3" xfId="18860" xr:uid="{00000000-0005-0000-0000-0000AC490000}"/>
    <cellStyle name="Normal 2 2 21 2 4 3 2" xfId="18861" xr:uid="{00000000-0005-0000-0000-0000AD490000}"/>
    <cellStyle name="Normal 2 2 21 2 4 4" xfId="18862" xr:uid="{00000000-0005-0000-0000-0000AE490000}"/>
    <cellStyle name="Normal 2 2 21 2 5" xfId="18863" xr:uid="{00000000-0005-0000-0000-0000AF490000}"/>
    <cellStyle name="Normal 2 2 21 2 5 2" xfId="18864" xr:uid="{00000000-0005-0000-0000-0000B0490000}"/>
    <cellStyle name="Normal 2 2 21 2 5 2 2" xfId="18865" xr:uid="{00000000-0005-0000-0000-0000B1490000}"/>
    <cellStyle name="Normal 2 2 21 2 5 3" xfId="18866" xr:uid="{00000000-0005-0000-0000-0000B2490000}"/>
    <cellStyle name="Normal 2 2 21 2 6" xfId="18867" xr:uid="{00000000-0005-0000-0000-0000B3490000}"/>
    <cellStyle name="Normal 2 2 21 2 6 2" xfId="18868" xr:uid="{00000000-0005-0000-0000-0000B4490000}"/>
    <cellStyle name="Normal 2 2 21 2 7" xfId="18869" xr:uid="{00000000-0005-0000-0000-0000B5490000}"/>
    <cellStyle name="Normal 2 2 21 3" xfId="18870" xr:uid="{00000000-0005-0000-0000-0000B6490000}"/>
    <cellStyle name="Normal 2 2 21 3 2" xfId="18871" xr:uid="{00000000-0005-0000-0000-0000B7490000}"/>
    <cellStyle name="Normal 2 2 21 3 2 2" xfId="18872" xr:uid="{00000000-0005-0000-0000-0000B8490000}"/>
    <cellStyle name="Normal 2 2 21 3 2 2 2" xfId="18873" xr:uid="{00000000-0005-0000-0000-0000B9490000}"/>
    <cellStyle name="Normal 2 2 21 3 2 2 2 2" xfId="18874" xr:uid="{00000000-0005-0000-0000-0000BA490000}"/>
    <cellStyle name="Normal 2 2 21 3 2 2 2 2 2" xfId="18875" xr:uid="{00000000-0005-0000-0000-0000BB490000}"/>
    <cellStyle name="Normal 2 2 21 3 2 2 2 2 2 2" xfId="18876" xr:uid="{00000000-0005-0000-0000-0000BC490000}"/>
    <cellStyle name="Normal 2 2 21 3 2 2 2 2 3" xfId="18877" xr:uid="{00000000-0005-0000-0000-0000BD490000}"/>
    <cellStyle name="Normal 2 2 21 3 2 2 2 3" xfId="18878" xr:uid="{00000000-0005-0000-0000-0000BE490000}"/>
    <cellStyle name="Normal 2 2 21 3 2 2 2 3 2" xfId="18879" xr:uid="{00000000-0005-0000-0000-0000BF490000}"/>
    <cellStyle name="Normal 2 2 21 3 2 2 2 4" xfId="18880" xr:uid="{00000000-0005-0000-0000-0000C0490000}"/>
    <cellStyle name="Normal 2 2 21 3 2 2 3" xfId="18881" xr:uid="{00000000-0005-0000-0000-0000C1490000}"/>
    <cellStyle name="Normal 2 2 21 3 2 2 3 2" xfId="18882" xr:uid="{00000000-0005-0000-0000-0000C2490000}"/>
    <cellStyle name="Normal 2 2 21 3 2 2 3 2 2" xfId="18883" xr:uid="{00000000-0005-0000-0000-0000C3490000}"/>
    <cellStyle name="Normal 2 2 21 3 2 2 3 3" xfId="18884" xr:uid="{00000000-0005-0000-0000-0000C4490000}"/>
    <cellStyle name="Normal 2 2 21 3 2 2 4" xfId="18885" xr:uid="{00000000-0005-0000-0000-0000C5490000}"/>
    <cellStyle name="Normal 2 2 21 3 2 2 4 2" xfId="18886" xr:uid="{00000000-0005-0000-0000-0000C6490000}"/>
    <cellStyle name="Normal 2 2 21 3 2 2 5" xfId="18887" xr:uid="{00000000-0005-0000-0000-0000C7490000}"/>
    <cellStyle name="Normal 2 2 21 3 2 3" xfId="18888" xr:uid="{00000000-0005-0000-0000-0000C8490000}"/>
    <cellStyle name="Normal 2 2 21 3 2 3 2" xfId="18889" xr:uid="{00000000-0005-0000-0000-0000C9490000}"/>
    <cellStyle name="Normal 2 2 21 3 2 3 2 2" xfId="18890" xr:uid="{00000000-0005-0000-0000-0000CA490000}"/>
    <cellStyle name="Normal 2 2 21 3 2 3 2 2 2" xfId="18891" xr:uid="{00000000-0005-0000-0000-0000CB490000}"/>
    <cellStyle name="Normal 2 2 21 3 2 3 2 3" xfId="18892" xr:uid="{00000000-0005-0000-0000-0000CC490000}"/>
    <cellStyle name="Normal 2 2 21 3 2 3 3" xfId="18893" xr:uid="{00000000-0005-0000-0000-0000CD490000}"/>
    <cellStyle name="Normal 2 2 21 3 2 3 3 2" xfId="18894" xr:uid="{00000000-0005-0000-0000-0000CE490000}"/>
    <cellStyle name="Normal 2 2 21 3 2 3 4" xfId="18895" xr:uid="{00000000-0005-0000-0000-0000CF490000}"/>
    <cellStyle name="Normal 2 2 21 3 2 4" xfId="18896" xr:uid="{00000000-0005-0000-0000-0000D0490000}"/>
    <cellStyle name="Normal 2 2 21 3 2 4 2" xfId="18897" xr:uid="{00000000-0005-0000-0000-0000D1490000}"/>
    <cellStyle name="Normal 2 2 21 3 2 4 2 2" xfId="18898" xr:uid="{00000000-0005-0000-0000-0000D2490000}"/>
    <cellStyle name="Normal 2 2 21 3 2 4 3" xfId="18899" xr:uid="{00000000-0005-0000-0000-0000D3490000}"/>
    <cellStyle name="Normal 2 2 21 3 2 5" xfId="18900" xr:uid="{00000000-0005-0000-0000-0000D4490000}"/>
    <cellStyle name="Normal 2 2 21 3 2 5 2" xfId="18901" xr:uid="{00000000-0005-0000-0000-0000D5490000}"/>
    <cellStyle name="Normal 2 2 21 3 2 6" xfId="18902" xr:uid="{00000000-0005-0000-0000-0000D6490000}"/>
    <cellStyle name="Normal 2 2 21 3 3" xfId="18903" xr:uid="{00000000-0005-0000-0000-0000D7490000}"/>
    <cellStyle name="Normal 2 2 21 3 3 2" xfId="18904" xr:uid="{00000000-0005-0000-0000-0000D8490000}"/>
    <cellStyle name="Normal 2 2 21 3 3 2 2" xfId="18905" xr:uid="{00000000-0005-0000-0000-0000D9490000}"/>
    <cellStyle name="Normal 2 2 21 3 3 2 2 2" xfId="18906" xr:uid="{00000000-0005-0000-0000-0000DA490000}"/>
    <cellStyle name="Normal 2 2 21 3 3 2 2 2 2" xfId="18907" xr:uid="{00000000-0005-0000-0000-0000DB490000}"/>
    <cellStyle name="Normal 2 2 21 3 3 2 2 3" xfId="18908" xr:uid="{00000000-0005-0000-0000-0000DC490000}"/>
    <cellStyle name="Normal 2 2 21 3 3 2 3" xfId="18909" xr:uid="{00000000-0005-0000-0000-0000DD490000}"/>
    <cellStyle name="Normal 2 2 21 3 3 2 3 2" xfId="18910" xr:uid="{00000000-0005-0000-0000-0000DE490000}"/>
    <cellStyle name="Normal 2 2 21 3 3 2 4" xfId="18911" xr:uid="{00000000-0005-0000-0000-0000DF490000}"/>
    <cellStyle name="Normal 2 2 21 3 3 3" xfId="18912" xr:uid="{00000000-0005-0000-0000-0000E0490000}"/>
    <cellStyle name="Normal 2 2 21 3 3 3 2" xfId="18913" xr:uid="{00000000-0005-0000-0000-0000E1490000}"/>
    <cellStyle name="Normal 2 2 21 3 3 3 2 2" xfId="18914" xr:uid="{00000000-0005-0000-0000-0000E2490000}"/>
    <cellStyle name="Normal 2 2 21 3 3 3 3" xfId="18915" xr:uid="{00000000-0005-0000-0000-0000E3490000}"/>
    <cellStyle name="Normal 2 2 21 3 3 4" xfId="18916" xr:uid="{00000000-0005-0000-0000-0000E4490000}"/>
    <cellStyle name="Normal 2 2 21 3 3 4 2" xfId="18917" xr:uid="{00000000-0005-0000-0000-0000E5490000}"/>
    <cellStyle name="Normal 2 2 21 3 3 5" xfId="18918" xr:uid="{00000000-0005-0000-0000-0000E6490000}"/>
    <cellStyle name="Normal 2 2 21 3 4" xfId="18919" xr:uid="{00000000-0005-0000-0000-0000E7490000}"/>
    <cellStyle name="Normal 2 2 21 3 4 2" xfId="18920" xr:uid="{00000000-0005-0000-0000-0000E8490000}"/>
    <cellStyle name="Normal 2 2 21 3 4 2 2" xfId="18921" xr:uid="{00000000-0005-0000-0000-0000E9490000}"/>
    <cellStyle name="Normal 2 2 21 3 4 2 2 2" xfId="18922" xr:uid="{00000000-0005-0000-0000-0000EA490000}"/>
    <cellStyle name="Normal 2 2 21 3 4 2 3" xfId="18923" xr:uid="{00000000-0005-0000-0000-0000EB490000}"/>
    <cellStyle name="Normal 2 2 21 3 4 3" xfId="18924" xr:uid="{00000000-0005-0000-0000-0000EC490000}"/>
    <cellStyle name="Normal 2 2 21 3 4 3 2" xfId="18925" xr:uid="{00000000-0005-0000-0000-0000ED490000}"/>
    <cellStyle name="Normal 2 2 21 3 4 4" xfId="18926" xr:uid="{00000000-0005-0000-0000-0000EE490000}"/>
    <cellStyle name="Normal 2 2 21 3 5" xfId="18927" xr:uid="{00000000-0005-0000-0000-0000EF490000}"/>
    <cellStyle name="Normal 2 2 21 3 5 2" xfId="18928" xr:uid="{00000000-0005-0000-0000-0000F0490000}"/>
    <cellStyle name="Normal 2 2 21 3 5 2 2" xfId="18929" xr:uid="{00000000-0005-0000-0000-0000F1490000}"/>
    <cellStyle name="Normal 2 2 21 3 5 3" xfId="18930" xr:uid="{00000000-0005-0000-0000-0000F2490000}"/>
    <cellStyle name="Normal 2 2 21 3 6" xfId="18931" xr:uid="{00000000-0005-0000-0000-0000F3490000}"/>
    <cellStyle name="Normal 2 2 21 3 6 2" xfId="18932" xr:uid="{00000000-0005-0000-0000-0000F4490000}"/>
    <cellStyle name="Normal 2 2 21 3 7" xfId="18933" xr:uid="{00000000-0005-0000-0000-0000F5490000}"/>
    <cellStyle name="Normal 2 2 21 4" xfId="18934" xr:uid="{00000000-0005-0000-0000-0000F6490000}"/>
    <cellStyle name="Normal 2 2 21 4 2" xfId="18935" xr:uid="{00000000-0005-0000-0000-0000F7490000}"/>
    <cellStyle name="Normal 2 2 21 4 2 2" xfId="18936" xr:uid="{00000000-0005-0000-0000-0000F8490000}"/>
    <cellStyle name="Normal 2 2 21 4 2 2 2" xfId="18937" xr:uid="{00000000-0005-0000-0000-0000F9490000}"/>
    <cellStyle name="Normal 2 2 21 4 2 2 2 2" xfId="18938" xr:uid="{00000000-0005-0000-0000-0000FA490000}"/>
    <cellStyle name="Normal 2 2 21 4 2 2 2 2 2" xfId="18939" xr:uid="{00000000-0005-0000-0000-0000FB490000}"/>
    <cellStyle name="Normal 2 2 21 4 2 2 2 3" xfId="18940" xr:uid="{00000000-0005-0000-0000-0000FC490000}"/>
    <cellStyle name="Normal 2 2 21 4 2 2 3" xfId="18941" xr:uid="{00000000-0005-0000-0000-0000FD490000}"/>
    <cellStyle name="Normal 2 2 21 4 2 2 3 2" xfId="18942" xr:uid="{00000000-0005-0000-0000-0000FE490000}"/>
    <cellStyle name="Normal 2 2 21 4 2 2 4" xfId="18943" xr:uid="{00000000-0005-0000-0000-0000FF490000}"/>
    <cellStyle name="Normal 2 2 21 4 2 3" xfId="18944" xr:uid="{00000000-0005-0000-0000-0000004A0000}"/>
    <cellStyle name="Normal 2 2 21 4 2 3 2" xfId="18945" xr:uid="{00000000-0005-0000-0000-0000014A0000}"/>
    <cellStyle name="Normal 2 2 21 4 2 3 2 2" xfId="18946" xr:uid="{00000000-0005-0000-0000-0000024A0000}"/>
    <cellStyle name="Normal 2 2 21 4 2 3 3" xfId="18947" xr:uid="{00000000-0005-0000-0000-0000034A0000}"/>
    <cellStyle name="Normal 2 2 21 4 2 4" xfId="18948" xr:uid="{00000000-0005-0000-0000-0000044A0000}"/>
    <cellStyle name="Normal 2 2 21 4 2 4 2" xfId="18949" xr:uid="{00000000-0005-0000-0000-0000054A0000}"/>
    <cellStyle name="Normal 2 2 21 4 2 5" xfId="18950" xr:uid="{00000000-0005-0000-0000-0000064A0000}"/>
    <cellStyle name="Normal 2 2 21 4 3" xfId="18951" xr:uid="{00000000-0005-0000-0000-0000074A0000}"/>
    <cellStyle name="Normal 2 2 21 4 3 2" xfId="18952" xr:uid="{00000000-0005-0000-0000-0000084A0000}"/>
    <cellStyle name="Normal 2 2 21 4 3 2 2" xfId="18953" xr:uid="{00000000-0005-0000-0000-0000094A0000}"/>
    <cellStyle name="Normal 2 2 21 4 3 2 2 2" xfId="18954" xr:uid="{00000000-0005-0000-0000-00000A4A0000}"/>
    <cellStyle name="Normal 2 2 21 4 3 2 3" xfId="18955" xr:uid="{00000000-0005-0000-0000-00000B4A0000}"/>
    <cellStyle name="Normal 2 2 21 4 3 3" xfId="18956" xr:uid="{00000000-0005-0000-0000-00000C4A0000}"/>
    <cellStyle name="Normal 2 2 21 4 3 3 2" xfId="18957" xr:uid="{00000000-0005-0000-0000-00000D4A0000}"/>
    <cellStyle name="Normal 2 2 21 4 3 4" xfId="18958" xr:uid="{00000000-0005-0000-0000-00000E4A0000}"/>
    <cellStyle name="Normal 2 2 21 4 4" xfId="18959" xr:uid="{00000000-0005-0000-0000-00000F4A0000}"/>
    <cellStyle name="Normal 2 2 21 4 4 2" xfId="18960" xr:uid="{00000000-0005-0000-0000-0000104A0000}"/>
    <cellStyle name="Normal 2 2 21 4 4 2 2" xfId="18961" xr:uid="{00000000-0005-0000-0000-0000114A0000}"/>
    <cellStyle name="Normal 2 2 21 4 4 3" xfId="18962" xr:uid="{00000000-0005-0000-0000-0000124A0000}"/>
    <cellStyle name="Normal 2 2 21 4 5" xfId="18963" xr:uid="{00000000-0005-0000-0000-0000134A0000}"/>
    <cellStyle name="Normal 2 2 21 4 5 2" xfId="18964" xr:uid="{00000000-0005-0000-0000-0000144A0000}"/>
    <cellStyle name="Normal 2 2 21 4 6" xfId="18965" xr:uid="{00000000-0005-0000-0000-0000154A0000}"/>
    <cellStyle name="Normal 2 2 21 5" xfId="18966" xr:uid="{00000000-0005-0000-0000-0000164A0000}"/>
    <cellStyle name="Normal 2 2 21 5 2" xfId="18967" xr:uid="{00000000-0005-0000-0000-0000174A0000}"/>
    <cellStyle name="Normal 2 2 21 5 2 2" xfId="18968" xr:uid="{00000000-0005-0000-0000-0000184A0000}"/>
    <cellStyle name="Normal 2 2 21 5 2 2 2" xfId="18969" xr:uid="{00000000-0005-0000-0000-0000194A0000}"/>
    <cellStyle name="Normal 2 2 21 5 2 2 2 2" xfId="18970" xr:uid="{00000000-0005-0000-0000-00001A4A0000}"/>
    <cellStyle name="Normal 2 2 21 5 2 2 3" xfId="18971" xr:uid="{00000000-0005-0000-0000-00001B4A0000}"/>
    <cellStyle name="Normal 2 2 21 5 2 3" xfId="18972" xr:uid="{00000000-0005-0000-0000-00001C4A0000}"/>
    <cellStyle name="Normal 2 2 21 5 2 3 2" xfId="18973" xr:uid="{00000000-0005-0000-0000-00001D4A0000}"/>
    <cellStyle name="Normal 2 2 21 5 2 4" xfId="18974" xr:uid="{00000000-0005-0000-0000-00001E4A0000}"/>
    <cellStyle name="Normal 2 2 21 5 3" xfId="18975" xr:uid="{00000000-0005-0000-0000-00001F4A0000}"/>
    <cellStyle name="Normal 2 2 21 5 3 2" xfId="18976" xr:uid="{00000000-0005-0000-0000-0000204A0000}"/>
    <cellStyle name="Normal 2 2 21 5 3 2 2" xfId="18977" xr:uid="{00000000-0005-0000-0000-0000214A0000}"/>
    <cellStyle name="Normal 2 2 21 5 3 3" xfId="18978" xr:uid="{00000000-0005-0000-0000-0000224A0000}"/>
    <cellStyle name="Normal 2 2 21 5 4" xfId="18979" xr:uid="{00000000-0005-0000-0000-0000234A0000}"/>
    <cellStyle name="Normal 2 2 21 5 4 2" xfId="18980" xr:uid="{00000000-0005-0000-0000-0000244A0000}"/>
    <cellStyle name="Normal 2 2 21 5 5" xfId="18981" xr:uid="{00000000-0005-0000-0000-0000254A0000}"/>
    <cellStyle name="Normal 2 2 21 6" xfId="18982" xr:uid="{00000000-0005-0000-0000-0000264A0000}"/>
    <cellStyle name="Normal 2 2 21 6 2" xfId="18983" xr:uid="{00000000-0005-0000-0000-0000274A0000}"/>
    <cellStyle name="Normal 2 2 21 6 2 2" xfId="18984" xr:uid="{00000000-0005-0000-0000-0000284A0000}"/>
    <cellStyle name="Normal 2 2 21 6 2 2 2" xfId="18985" xr:uid="{00000000-0005-0000-0000-0000294A0000}"/>
    <cellStyle name="Normal 2 2 21 6 2 3" xfId="18986" xr:uid="{00000000-0005-0000-0000-00002A4A0000}"/>
    <cellStyle name="Normal 2 2 21 6 3" xfId="18987" xr:uid="{00000000-0005-0000-0000-00002B4A0000}"/>
    <cellStyle name="Normal 2 2 21 6 3 2" xfId="18988" xr:uid="{00000000-0005-0000-0000-00002C4A0000}"/>
    <cellStyle name="Normal 2 2 21 6 4" xfId="18989" xr:uid="{00000000-0005-0000-0000-00002D4A0000}"/>
    <cellStyle name="Normal 2 2 21 7" xfId="18990" xr:uid="{00000000-0005-0000-0000-00002E4A0000}"/>
    <cellStyle name="Normal 2 2 21 7 2" xfId="18991" xr:uid="{00000000-0005-0000-0000-00002F4A0000}"/>
    <cellStyle name="Normal 2 2 21 7 2 2" xfId="18992" xr:uid="{00000000-0005-0000-0000-0000304A0000}"/>
    <cellStyle name="Normal 2 2 21 7 3" xfId="18993" xr:uid="{00000000-0005-0000-0000-0000314A0000}"/>
    <cellStyle name="Normal 2 2 21 8" xfId="18994" xr:uid="{00000000-0005-0000-0000-0000324A0000}"/>
    <cellStyle name="Normal 2 2 21 8 2" xfId="18995" xr:uid="{00000000-0005-0000-0000-0000334A0000}"/>
    <cellStyle name="Normal 2 2 21 9" xfId="18996" xr:uid="{00000000-0005-0000-0000-0000344A0000}"/>
    <cellStyle name="Normal 2 2 22" xfId="18997" xr:uid="{00000000-0005-0000-0000-0000354A0000}"/>
    <cellStyle name="Normal 2 2 22 2" xfId="18998" xr:uid="{00000000-0005-0000-0000-0000364A0000}"/>
    <cellStyle name="Normal 2 2 22 2 2" xfId="18999" xr:uid="{00000000-0005-0000-0000-0000374A0000}"/>
    <cellStyle name="Normal 2 2 22 2 2 2" xfId="19000" xr:uid="{00000000-0005-0000-0000-0000384A0000}"/>
    <cellStyle name="Normal 2 2 22 2 2 2 2" xfId="19001" xr:uid="{00000000-0005-0000-0000-0000394A0000}"/>
    <cellStyle name="Normal 2 2 22 2 2 2 2 2" xfId="19002" xr:uid="{00000000-0005-0000-0000-00003A4A0000}"/>
    <cellStyle name="Normal 2 2 22 2 2 2 2 2 2" xfId="19003" xr:uid="{00000000-0005-0000-0000-00003B4A0000}"/>
    <cellStyle name="Normal 2 2 22 2 2 2 2 2 2 2" xfId="19004" xr:uid="{00000000-0005-0000-0000-00003C4A0000}"/>
    <cellStyle name="Normal 2 2 22 2 2 2 2 2 3" xfId="19005" xr:uid="{00000000-0005-0000-0000-00003D4A0000}"/>
    <cellStyle name="Normal 2 2 22 2 2 2 2 3" xfId="19006" xr:uid="{00000000-0005-0000-0000-00003E4A0000}"/>
    <cellStyle name="Normal 2 2 22 2 2 2 2 3 2" xfId="19007" xr:uid="{00000000-0005-0000-0000-00003F4A0000}"/>
    <cellStyle name="Normal 2 2 22 2 2 2 2 4" xfId="19008" xr:uid="{00000000-0005-0000-0000-0000404A0000}"/>
    <cellStyle name="Normal 2 2 22 2 2 2 3" xfId="19009" xr:uid="{00000000-0005-0000-0000-0000414A0000}"/>
    <cellStyle name="Normal 2 2 22 2 2 2 3 2" xfId="19010" xr:uid="{00000000-0005-0000-0000-0000424A0000}"/>
    <cellStyle name="Normal 2 2 22 2 2 2 3 2 2" xfId="19011" xr:uid="{00000000-0005-0000-0000-0000434A0000}"/>
    <cellStyle name="Normal 2 2 22 2 2 2 3 3" xfId="19012" xr:uid="{00000000-0005-0000-0000-0000444A0000}"/>
    <cellStyle name="Normal 2 2 22 2 2 2 4" xfId="19013" xr:uid="{00000000-0005-0000-0000-0000454A0000}"/>
    <cellStyle name="Normal 2 2 22 2 2 2 4 2" xfId="19014" xr:uid="{00000000-0005-0000-0000-0000464A0000}"/>
    <cellStyle name="Normal 2 2 22 2 2 2 5" xfId="19015" xr:uid="{00000000-0005-0000-0000-0000474A0000}"/>
    <cellStyle name="Normal 2 2 22 2 2 3" xfId="19016" xr:uid="{00000000-0005-0000-0000-0000484A0000}"/>
    <cellStyle name="Normal 2 2 22 2 2 3 2" xfId="19017" xr:uid="{00000000-0005-0000-0000-0000494A0000}"/>
    <cellStyle name="Normal 2 2 22 2 2 3 2 2" xfId="19018" xr:uid="{00000000-0005-0000-0000-00004A4A0000}"/>
    <cellStyle name="Normal 2 2 22 2 2 3 2 2 2" xfId="19019" xr:uid="{00000000-0005-0000-0000-00004B4A0000}"/>
    <cellStyle name="Normal 2 2 22 2 2 3 2 3" xfId="19020" xr:uid="{00000000-0005-0000-0000-00004C4A0000}"/>
    <cellStyle name="Normal 2 2 22 2 2 3 3" xfId="19021" xr:uid="{00000000-0005-0000-0000-00004D4A0000}"/>
    <cellStyle name="Normal 2 2 22 2 2 3 3 2" xfId="19022" xr:uid="{00000000-0005-0000-0000-00004E4A0000}"/>
    <cellStyle name="Normal 2 2 22 2 2 3 4" xfId="19023" xr:uid="{00000000-0005-0000-0000-00004F4A0000}"/>
    <cellStyle name="Normal 2 2 22 2 2 4" xfId="19024" xr:uid="{00000000-0005-0000-0000-0000504A0000}"/>
    <cellStyle name="Normal 2 2 22 2 2 4 2" xfId="19025" xr:uid="{00000000-0005-0000-0000-0000514A0000}"/>
    <cellStyle name="Normal 2 2 22 2 2 4 2 2" xfId="19026" xr:uid="{00000000-0005-0000-0000-0000524A0000}"/>
    <cellStyle name="Normal 2 2 22 2 2 4 3" xfId="19027" xr:uid="{00000000-0005-0000-0000-0000534A0000}"/>
    <cellStyle name="Normal 2 2 22 2 2 5" xfId="19028" xr:uid="{00000000-0005-0000-0000-0000544A0000}"/>
    <cellStyle name="Normal 2 2 22 2 2 5 2" xfId="19029" xr:uid="{00000000-0005-0000-0000-0000554A0000}"/>
    <cellStyle name="Normal 2 2 22 2 2 6" xfId="19030" xr:uid="{00000000-0005-0000-0000-0000564A0000}"/>
    <cellStyle name="Normal 2 2 22 2 3" xfId="19031" xr:uid="{00000000-0005-0000-0000-0000574A0000}"/>
    <cellStyle name="Normal 2 2 22 2 3 2" xfId="19032" xr:uid="{00000000-0005-0000-0000-0000584A0000}"/>
    <cellStyle name="Normal 2 2 22 2 3 2 2" xfId="19033" xr:uid="{00000000-0005-0000-0000-0000594A0000}"/>
    <cellStyle name="Normal 2 2 22 2 3 2 2 2" xfId="19034" xr:uid="{00000000-0005-0000-0000-00005A4A0000}"/>
    <cellStyle name="Normal 2 2 22 2 3 2 2 2 2" xfId="19035" xr:uid="{00000000-0005-0000-0000-00005B4A0000}"/>
    <cellStyle name="Normal 2 2 22 2 3 2 2 3" xfId="19036" xr:uid="{00000000-0005-0000-0000-00005C4A0000}"/>
    <cellStyle name="Normal 2 2 22 2 3 2 3" xfId="19037" xr:uid="{00000000-0005-0000-0000-00005D4A0000}"/>
    <cellStyle name="Normal 2 2 22 2 3 2 3 2" xfId="19038" xr:uid="{00000000-0005-0000-0000-00005E4A0000}"/>
    <cellStyle name="Normal 2 2 22 2 3 2 4" xfId="19039" xr:uid="{00000000-0005-0000-0000-00005F4A0000}"/>
    <cellStyle name="Normal 2 2 22 2 3 3" xfId="19040" xr:uid="{00000000-0005-0000-0000-0000604A0000}"/>
    <cellStyle name="Normal 2 2 22 2 3 3 2" xfId="19041" xr:uid="{00000000-0005-0000-0000-0000614A0000}"/>
    <cellStyle name="Normal 2 2 22 2 3 3 2 2" xfId="19042" xr:uid="{00000000-0005-0000-0000-0000624A0000}"/>
    <cellStyle name="Normal 2 2 22 2 3 3 3" xfId="19043" xr:uid="{00000000-0005-0000-0000-0000634A0000}"/>
    <cellStyle name="Normal 2 2 22 2 3 4" xfId="19044" xr:uid="{00000000-0005-0000-0000-0000644A0000}"/>
    <cellStyle name="Normal 2 2 22 2 3 4 2" xfId="19045" xr:uid="{00000000-0005-0000-0000-0000654A0000}"/>
    <cellStyle name="Normal 2 2 22 2 3 5" xfId="19046" xr:uid="{00000000-0005-0000-0000-0000664A0000}"/>
    <cellStyle name="Normal 2 2 22 2 4" xfId="19047" xr:uid="{00000000-0005-0000-0000-0000674A0000}"/>
    <cellStyle name="Normal 2 2 22 2 4 2" xfId="19048" xr:uid="{00000000-0005-0000-0000-0000684A0000}"/>
    <cellStyle name="Normal 2 2 22 2 4 2 2" xfId="19049" xr:uid="{00000000-0005-0000-0000-0000694A0000}"/>
    <cellStyle name="Normal 2 2 22 2 4 2 2 2" xfId="19050" xr:uid="{00000000-0005-0000-0000-00006A4A0000}"/>
    <cellStyle name="Normal 2 2 22 2 4 2 3" xfId="19051" xr:uid="{00000000-0005-0000-0000-00006B4A0000}"/>
    <cellStyle name="Normal 2 2 22 2 4 3" xfId="19052" xr:uid="{00000000-0005-0000-0000-00006C4A0000}"/>
    <cellStyle name="Normal 2 2 22 2 4 3 2" xfId="19053" xr:uid="{00000000-0005-0000-0000-00006D4A0000}"/>
    <cellStyle name="Normal 2 2 22 2 4 4" xfId="19054" xr:uid="{00000000-0005-0000-0000-00006E4A0000}"/>
    <cellStyle name="Normal 2 2 22 2 5" xfId="19055" xr:uid="{00000000-0005-0000-0000-00006F4A0000}"/>
    <cellStyle name="Normal 2 2 22 2 5 2" xfId="19056" xr:uid="{00000000-0005-0000-0000-0000704A0000}"/>
    <cellStyle name="Normal 2 2 22 2 5 2 2" xfId="19057" xr:uid="{00000000-0005-0000-0000-0000714A0000}"/>
    <cellStyle name="Normal 2 2 22 2 5 3" xfId="19058" xr:uid="{00000000-0005-0000-0000-0000724A0000}"/>
    <cellStyle name="Normal 2 2 22 2 6" xfId="19059" xr:uid="{00000000-0005-0000-0000-0000734A0000}"/>
    <cellStyle name="Normal 2 2 22 2 6 2" xfId="19060" xr:uid="{00000000-0005-0000-0000-0000744A0000}"/>
    <cellStyle name="Normal 2 2 22 2 7" xfId="19061" xr:uid="{00000000-0005-0000-0000-0000754A0000}"/>
    <cellStyle name="Normal 2 2 22 3" xfId="19062" xr:uid="{00000000-0005-0000-0000-0000764A0000}"/>
    <cellStyle name="Normal 2 2 22 3 2" xfId="19063" xr:uid="{00000000-0005-0000-0000-0000774A0000}"/>
    <cellStyle name="Normal 2 2 22 3 2 2" xfId="19064" xr:uid="{00000000-0005-0000-0000-0000784A0000}"/>
    <cellStyle name="Normal 2 2 22 3 2 2 2" xfId="19065" xr:uid="{00000000-0005-0000-0000-0000794A0000}"/>
    <cellStyle name="Normal 2 2 22 3 2 2 2 2" xfId="19066" xr:uid="{00000000-0005-0000-0000-00007A4A0000}"/>
    <cellStyle name="Normal 2 2 22 3 2 2 2 2 2" xfId="19067" xr:uid="{00000000-0005-0000-0000-00007B4A0000}"/>
    <cellStyle name="Normal 2 2 22 3 2 2 2 2 2 2" xfId="19068" xr:uid="{00000000-0005-0000-0000-00007C4A0000}"/>
    <cellStyle name="Normal 2 2 22 3 2 2 2 2 3" xfId="19069" xr:uid="{00000000-0005-0000-0000-00007D4A0000}"/>
    <cellStyle name="Normal 2 2 22 3 2 2 2 3" xfId="19070" xr:uid="{00000000-0005-0000-0000-00007E4A0000}"/>
    <cellStyle name="Normal 2 2 22 3 2 2 2 3 2" xfId="19071" xr:uid="{00000000-0005-0000-0000-00007F4A0000}"/>
    <cellStyle name="Normal 2 2 22 3 2 2 2 4" xfId="19072" xr:uid="{00000000-0005-0000-0000-0000804A0000}"/>
    <cellStyle name="Normal 2 2 22 3 2 2 3" xfId="19073" xr:uid="{00000000-0005-0000-0000-0000814A0000}"/>
    <cellStyle name="Normal 2 2 22 3 2 2 3 2" xfId="19074" xr:uid="{00000000-0005-0000-0000-0000824A0000}"/>
    <cellStyle name="Normal 2 2 22 3 2 2 3 2 2" xfId="19075" xr:uid="{00000000-0005-0000-0000-0000834A0000}"/>
    <cellStyle name="Normal 2 2 22 3 2 2 3 3" xfId="19076" xr:uid="{00000000-0005-0000-0000-0000844A0000}"/>
    <cellStyle name="Normal 2 2 22 3 2 2 4" xfId="19077" xr:uid="{00000000-0005-0000-0000-0000854A0000}"/>
    <cellStyle name="Normal 2 2 22 3 2 2 4 2" xfId="19078" xr:uid="{00000000-0005-0000-0000-0000864A0000}"/>
    <cellStyle name="Normal 2 2 22 3 2 2 5" xfId="19079" xr:uid="{00000000-0005-0000-0000-0000874A0000}"/>
    <cellStyle name="Normal 2 2 22 3 2 3" xfId="19080" xr:uid="{00000000-0005-0000-0000-0000884A0000}"/>
    <cellStyle name="Normal 2 2 22 3 2 3 2" xfId="19081" xr:uid="{00000000-0005-0000-0000-0000894A0000}"/>
    <cellStyle name="Normal 2 2 22 3 2 3 2 2" xfId="19082" xr:uid="{00000000-0005-0000-0000-00008A4A0000}"/>
    <cellStyle name="Normal 2 2 22 3 2 3 2 2 2" xfId="19083" xr:uid="{00000000-0005-0000-0000-00008B4A0000}"/>
    <cellStyle name="Normal 2 2 22 3 2 3 2 3" xfId="19084" xr:uid="{00000000-0005-0000-0000-00008C4A0000}"/>
    <cellStyle name="Normal 2 2 22 3 2 3 3" xfId="19085" xr:uid="{00000000-0005-0000-0000-00008D4A0000}"/>
    <cellStyle name="Normal 2 2 22 3 2 3 3 2" xfId="19086" xr:uid="{00000000-0005-0000-0000-00008E4A0000}"/>
    <cellStyle name="Normal 2 2 22 3 2 3 4" xfId="19087" xr:uid="{00000000-0005-0000-0000-00008F4A0000}"/>
    <cellStyle name="Normal 2 2 22 3 2 4" xfId="19088" xr:uid="{00000000-0005-0000-0000-0000904A0000}"/>
    <cellStyle name="Normal 2 2 22 3 2 4 2" xfId="19089" xr:uid="{00000000-0005-0000-0000-0000914A0000}"/>
    <cellStyle name="Normal 2 2 22 3 2 4 2 2" xfId="19090" xr:uid="{00000000-0005-0000-0000-0000924A0000}"/>
    <cellStyle name="Normal 2 2 22 3 2 4 3" xfId="19091" xr:uid="{00000000-0005-0000-0000-0000934A0000}"/>
    <cellStyle name="Normal 2 2 22 3 2 5" xfId="19092" xr:uid="{00000000-0005-0000-0000-0000944A0000}"/>
    <cellStyle name="Normal 2 2 22 3 2 5 2" xfId="19093" xr:uid="{00000000-0005-0000-0000-0000954A0000}"/>
    <cellStyle name="Normal 2 2 22 3 2 6" xfId="19094" xr:uid="{00000000-0005-0000-0000-0000964A0000}"/>
    <cellStyle name="Normal 2 2 22 3 3" xfId="19095" xr:uid="{00000000-0005-0000-0000-0000974A0000}"/>
    <cellStyle name="Normal 2 2 22 3 3 2" xfId="19096" xr:uid="{00000000-0005-0000-0000-0000984A0000}"/>
    <cellStyle name="Normal 2 2 22 3 3 2 2" xfId="19097" xr:uid="{00000000-0005-0000-0000-0000994A0000}"/>
    <cellStyle name="Normal 2 2 22 3 3 2 2 2" xfId="19098" xr:uid="{00000000-0005-0000-0000-00009A4A0000}"/>
    <cellStyle name="Normal 2 2 22 3 3 2 2 2 2" xfId="19099" xr:uid="{00000000-0005-0000-0000-00009B4A0000}"/>
    <cellStyle name="Normal 2 2 22 3 3 2 2 3" xfId="19100" xr:uid="{00000000-0005-0000-0000-00009C4A0000}"/>
    <cellStyle name="Normal 2 2 22 3 3 2 3" xfId="19101" xr:uid="{00000000-0005-0000-0000-00009D4A0000}"/>
    <cellStyle name="Normal 2 2 22 3 3 2 3 2" xfId="19102" xr:uid="{00000000-0005-0000-0000-00009E4A0000}"/>
    <cellStyle name="Normal 2 2 22 3 3 2 4" xfId="19103" xr:uid="{00000000-0005-0000-0000-00009F4A0000}"/>
    <cellStyle name="Normal 2 2 22 3 3 3" xfId="19104" xr:uid="{00000000-0005-0000-0000-0000A04A0000}"/>
    <cellStyle name="Normal 2 2 22 3 3 3 2" xfId="19105" xr:uid="{00000000-0005-0000-0000-0000A14A0000}"/>
    <cellStyle name="Normal 2 2 22 3 3 3 2 2" xfId="19106" xr:uid="{00000000-0005-0000-0000-0000A24A0000}"/>
    <cellStyle name="Normal 2 2 22 3 3 3 3" xfId="19107" xr:uid="{00000000-0005-0000-0000-0000A34A0000}"/>
    <cellStyle name="Normal 2 2 22 3 3 4" xfId="19108" xr:uid="{00000000-0005-0000-0000-0000A44A0000}"/>
    <cellStyle name="Normal 2 2 22 3 3 4 2" xfId="19109" xr:uid="{00000000-0005-0000-0000-0000A54A0000}"/>
    <cellStyle name="Normal 2 2 22 3 3 5" xfId="19110" xr:uid="{00000000-0005-0000-0000-0000A64A0000}"/>
    <cellStyle name="Normal 2 2 22 3 4" xfId="19111" xr:uid="{00000000-0005-0000-0000-0000A74A0000}"/>
    <cellStyle name="Normal 2 2 22 3 4 2" xfId="19112" xr:uid="{00000000-0005-0000-0000-0000A84A0000}"/>
    <cellStyle name="Normal 2 2 22 3 4 2 2" xfId="19113" xr:uid="{00000000-0005-0000-0000-0000A94A0000}"/>
    <cellStyle name="Normal 2 2 22 3 4 2 2 2" xfId="19114" xr:uid="{00000000-0005-0000-0000-0000AA4A0000}"/>
    <cellStyle name="Normal 2 2 22 3 4 2 3" xfId="19115" xr:uid="{00000000-0005-0000-0000-0000AB4A0000}"/>
    <cellStyle name="Normal 2 2 22 3 4 3" xfId="19116" xr:uid="{00000000-0005-0000-0000-0000AC4A0000}"/>
    <cellStyle name="Normal 2 2 22 3 4 3 2" xfId="19117" xr:uid="{00000000-0005-0000-0000-0000AD4A0000}"/>
    <cellStyle name="Normal 2 2 22 3 4 4" xfId="19118" xr:uid="{00000000-0005-0000-0000-0000AE4A0000}"/>
    <cellStyle name="Normal 2 2 22 3 5" xfId="19119" xr:uid="{00000000-0005-0000-0000-0000AF4A0000}"/>
    <cellStyle name="Normal 2 2 22 3 5 2" xfId="19120" xr:uid="{00000000-0005-0000-0000-0000B04A0000}"/>
    <cellStyle name="Normal 2 2 22 3 5 2 2" xfId="19121" xr:uid="{00000000-0005-0000-0000-0000B14A0000}"/>
    <cellStyle name="Normal 2 2 22 3 5 3" xfId="19122" xr:uid="{00000000-0005-0000-0000-0000B24A0000}"/>
    <cellStyle name="Normal 2 2 22 3 6" xfId="19123" xr:uid="{00000000-0005-0000-0000-0000B34A0000}"/>
    <cellStyle name="Normal 2 2 22 3 6 2" xfId="19124" xr:uid="{00000000-0005-0000-0000-0000B44A0000}"/>
    <cellStyle name="Normal 2 2 22 3 7" xfId="19125" xr:uid="{00000000-0005-0000-0000-0000B54A0000}"/>
    <cellStyle name="Normal 2 2 22 4" xfId="19126" xr:uid="{00000000-0005-0000-0000-0000B64A0000}"/>
    <cellStyle name="Normal 2 2 22 4 2" xfId="19127" xr:uid="{00000000-0005-0000-0000-0000B74A0000}"/>
    <cellStyle name="Normal 2 2 22 4 2 2" xfId="19128" xr:uid="{00000000-0005-0000-0000-0000B84A0000}"/>
    <cellStyle name="Normal 2 2 22 4 2 2 2" xfId="19129" xr:uid="{00000000-0005-0000-0000-0000B94A0000}"/>
    <cellStyle name="Normal 2 2 22 4 2 2 2 2" xfId="19130" xr:uid="{00000000-0005-0000-0000-0000BA4A0000}"/>
    <cellStyle name="Normal 2 2 22 4 2 2 2 2 2" xfId="19131" xr:uid="{00000000-0005-0000-0000-0000BB4A0000}"/>
    <cellStyle name="Normal 2 2 22 4 2 2 2 3" xfId="19132" xr:uid="{00000000-0005-0000-0000-0000BC4A0000}"/>
    <cellStyle name="Normal 2 2 22 4 2 2 3" xfId="19133" xr:uid="{00000000-0005-0000-0000-0000BD4A0000}"/>
    <cellStyle name="Normal 2 2 22 4 2 2 3 2" xfId="19134" xr:uid="{00000000-0005-0000-0000-0000BE4A0000}"/>
    <cellStyle name="Normal 2 2 22 4 2 2 4" xfId="19135" xr:uid="{00000000-0005-0000-0000-0000BF4A0000}"/>
    <cellStyle name="Normal 2 2 22 4 2 3" xfId="19136" xr:uid="{00000000-0005-0000-0000-0000C04A0000}"/>
    <cellStyle name="Normal 2 2 22 4 2 3 2" xfId="19137" xr:uid="{00000000-0005-0000-0000-0000C14A0000}"/>
    <cellStyle name="Normal 2 2 22 4 2 3 2 2" xfId="19138" xr:uid="{00000000-0005-0000-0000-0000C24A0000}"/>
    <cellStyle name="Normal 2 2 22 4 2 3 3" xfId="19139" xr:uid="{00000000-0005-0000-0000-0000C34A0000}"/>
    <cellStyle name="Normal 2 2 22 4 2 4" xfId="19140" xr:uid="{00000000-0005-0000-0000-0000C44A0000}"/>
    <cellStyle name="Normal 2 2 22 4 2 4 2" xfId="19141" xr:uid="{00000000-0005-0000-0000-0000C54A0000}"/>
    <cellStyle name="Normal 2 2 22 4 2 5" xfId="19142" xr:uid="{00000000-0005-0000-0000-0000C64A0000}"/>
    <cellStyle name="Normal 2 2 22 4 3" xfId="19143" xr:uid="{00000000-0005-0000-0000-0000C74A0000}"/>
    <cellStyle name="Normal 2 2 22 4 3 2" xfId="19144" xr:uid="{00000000-0005-0000-0000-0000C84A0000}"/>
    <cellStyle name="Normal 2 2 22 4 3 2 2" xfId="19145" xr:uid="{00000000-0005-0000-0000-0000C94A0000}"/>
    <cellStyle name="Normal 2 2 22 4 3 2 2 2" xfId="19146" xr:uid="{00000000-0005-0000-0000-0000CA4A0000}"/>
    <cellStyle name="Normal 2 2 22 4 3 2 3" xfId="19147" xr:uid="{00000000-0005-0000-0000-0000CB4A0000}"/>
    <cellStyle name="Normal 2 2 22 4 3 3" xfId="19148" xr:uid="{00000000-0005-0000-0000-0000CC4A0000}"/>
    <cellStyle name="Normal 2 2 22 4 3 3 2" xfId="19149" xr:uid="{00000000-0005-0000-0000-0000CD4A0000}"/>
    <cellStyle name="Normal 2 2 22 4 3 4" xfId="19150" xr:uid="{00000000-0005-0000-0000-0000CE4A0000}"/>
    <cellStyle name="Normal 2 2 22 4 4" xfId="19151" xr:uid="{00000000-0005-0000-0000-0000CF4A0000}"/>
    <cellStyle name="Normal 2 2 22 4 4 2" xfId="19152" xr:uid="{00000000-0005-0000-0000-0000D04A0000}"/>
    <cellStyle name="Normal 2 2 22 4 4 2 2" xfId="19153" xr:uid="{00000000-0005-0000-0000-0000D14A0000}"/>
    <cellStyle name="Normal 2 2 22 4 4 3" xfId="19154" xr:uid="{00000000-0005-0000-0000-0000D24A0000}"/>
    <cellStyle name="Normal 2 2 22 4 5" xfId="19155" xr:uid="{00000000-0005-0000-0000-0000D34A0000}"/>
    <cellStyle name="Normal 2 2 22 4 5 2" xfId="19156" xr:uid="{00000000-0005-0000-0000-0000D44A0000}"/>
    <cellStyle name="Normal 2 2 22 4 6" xfId="19157" xr:uid="{00000000-0005-0000-0000-0000D54A0000}"/>
    <cellStyle name="Normal 2 2 22 5" xfId="19158" xr:uid="{00000000-0005-0000-0000-0000D64A0000}"/>
    <cellStyle name="Normal 2 2 22 5 2" xfId="19159" xr:uid="{00000000-0005-0000-0000-0000D74A0000}"/>
    <cellStyle name="Normal 2 2 22 5 2 2" xfId="19160" xr:uid="{00000000-0005-0000-0000-0000D84A0000}"/>
    <cellStyle name="Normal 2 2 22 5 2 2 2" xfId="19161" xr:uid="{00000000-0005-0000-0000-0000D94A0000}"/>
    <cellStyle name="Normal 2 2 22 5 2 2 2 2" xfId="19162" xr:uid="{00000000-0005-0000-0000-0000DA4A0000}"/>
    <cellStyle name="Normal 2 2 22 5 2 2 3" xfId="19163" xr:uid="{00000000-0005-0000-0000-0000DB4A0000}"/>
    <cellStyle name="Normal 2 2 22 5 2 3" xfId="19164" xr:uid="{00000000-0005-0000-0000-0000DC4A0000}"/>
    <cellStyle name="Normal 2 2 22 5 2 3 2" xfId="19165" xr:uid="{00000000-0005-0000-0000-0000DD4A0000}"/>
    <cellStyle name="Normal 2 2 22 5 2 4" xfId="19166" xr:uid="{00000000-0005-0000-0000-0000DE4A0000}"/>
    <cellStyle name="Normal 2 2 22 5 3" xfId="19167" xr:uid="{00000000-0005-0000-0000-0000DF4A0000}"/>
    <cellStyle name="Normal 2 2 22 5 3 2" xfId="19168" xr:uid="{00000000-0005-0000-0000-0000E04A0000}"/>
    <cellStyle name="Normal 2 2 22 5 3 2 2" xfId="19169" xr:uid="{00000000-0005-0000-0000-0000E14A0000}"/>
    <cellStyle name="Normal 2 2 22 5 3 3" xfId="19170" xr:uid="{00000000-0005-0000-0000-0000E24A0000}"/>
    <cellStyle name="Normal 2 2 22 5 4" xfId="19171" xr:uid="{00000000-0005-0000-0000-0000E34A0000}"/>
    <cellStyle name="Normal 2 2 22 5 4 2" xfId="19172" xr:uid="{00000000-0005-0000-0000-0000E44A0000}"/>
    <cellStyle name="Normal 2 2 22 5 5" xfId="19173" xr:uid="{00000000-0005-0000-0000-0000E54A0000}"/>
    <cellStyle name="Normal 2 2 22 6" xfId="19174" xr:uid="{00000000-0005-0000-0000-0000E64A0000}"/>
    <cellStyle name="Normal 2 2 22 6 2" xfId="19175" xr:uid="{00000000-0005-0000-0000-0000E74A0000}"/>
    <cellStyle name="Normal 2 2 22 6 2 2" xfId="19176" xr:uid="{00000000-0005-0000-0000-0000E84A0000}"/>
    <cellStyle name="Normal 2 2 22 6 2 2 2" xfId="19177" xr:uid="{00000000-0005-0000-0000-0000E94A0000}"/>
    <cellStyle name="Normal 2 2 22 6 2 3" xfId="19178" xr:uid="{00000000-0005-0000-0000-0000EA4A0000}"/>
    <cellStyle name="Normal 2 2 22 6 3" xfId="19179" xr:uid="{00000000-0005-0000-0000-0000EB4A0000}"/>
    <cellStyle name="Normal 2 2 22 6 3 2" xfId="19180" xr:uid="{00000000-0005-0000-0000-0000EC4A0000}"/>
    <cellStyle name="Normal 2 2 22 6 4" xfId="19181" xr:uid="{00000000-0005-0000-0000-0000ED4A0000}"/>
    <cellStyle name="Normal 2 2 22 7" xfId="19182" xr:uid="{00000000-0005-0000-0000-0000EE4A0000}"/>
    <cellStyle name="Normal 2 2 22 7 2" xfId="19183" xr:uid="{00000000-0005-0000-0000-0000EF4A0000}"/>
    <cellStyle name="Normal 2 2 22 7 2 2" xfId="19184" xr:uid="{00000000-0005-0000-0000-0000F04A0000}"/>
    <cellStyle name="Normal 2 2 22 7 3" xfId="19185" xr:uid="{00000000-0005-0000-0000-0000F14A0000}"/>
    <cellStyle name="Normal 2 2 22 8" xfId="19186" xr:uid="{00000000-0005-0000-0000-0000F24A0000}"/>
    <cellStyle name="Normal 2 2 22 8 2" xfId="19187" xr:uid="{00000000-0005-0000-0000-0000F34A0000}"/>
    <cellStyle name="Normal 2 2 22 9" xfId="19188" xr:uid="{00000000-0005-0000-0000-0000F44A0000}"/>
    <cellStyle name="Normal 2 2 23" xfId="19189" xr:uid="{00000000-0005-0000-0000-0000F54A0000}"/>
    <cellStyle name="Normal 2 2 23 2" xfId="19190" xr:uid="{00000000-0005-0000-0000-0000F64A0000}"/>
    <cellStyle name="Normal 2 2 23 2 2" xfId="19191" xr:uid="{00000000-0005-0000-0000-0000F74A0000}"/>
    <cellStyle name="Normal 2 2 23 2 2 2" xfId="19192" xr:uid="{00000000-0005-0000-0000-0000F84A0000}"/>
    <cellStyle name="Normal 2 2 23 2 2 2 2" xfId="19193" xr:uid="{00000000-0005-0000-0000-0000F94A0000}"/>
    <cellStyle name="Normal 2 2 23 2 2 2 2 2" xfId="19194" xr:uid="{00000000-0005-0000-0000-0000FA4A0000}"/>
    <cellStyle name="Normal 2 2 23 2 2 2 2 2 2" xfId="19195" xr:uid="{00000000-0005-0000-0000-0000FB4A0000}"/>
    <cellStyle name="Normal 2 2 23 2 2 2 2 2 2 2" xfId="19196" xr:uid="{00000000-0005-0000-0000-0000FC4A0000}"/>
    <cellStyle name="Normal 2 2 23 2 2 2 2 2 3" xfId="19197" xr:uid="{00000000-0005-0000-0000-0000FD4A0000}"/>
    <cellStyle name="Normal 2 2 23 2 2 2 2 3" xfId="19198" xr:uid="{00000000-0005-0000-0000-0000FE4A0000}"/>
    <cellStyle name="Normal 2 2 23 2 2 2 2 3 2" xfId="19199" xr:uid="{00000000-0005-0000-0000-0000FF4A0000}"/>
    <cellStyle name="Normal 2 2 23 2 2 2 2 4" xfId="19200" xr:uid="{00000000-0005-0000-0000-0000004B0000}"/>
    <cellStyle name="Normal 2 2 23 2 2 2 3" xfId="19201" xr:uid="{00000000-0005-0000-0000-0000014B0000}"/>
    <cellStyle name="Normal 2 2 23 2 2 2 3 2" xfId="19202" xr:uid="{00000000-0005-0000-0000-0000024B0000}"/>
    <cellStyle name="Normal 2 2 23 2 2 2 3 2 2" xfId="19203" xr:uid="{00000000-0005-0000-0000-0000034B0000}"/>
    <cellStyle name="Normal 2 2 23 2 2 2 3 3" xfId="19204" xr:uid="{00000000-0005-0000-0000-0000044B0000}"/>
    <cellStyle name="Normal 2 2 23 2 2 2 4" xfId="19205" xr:uid="{00000000-0005-0000-0000-0000054B0000}"/>
    <cellStyle name="Normal 2 2 23 2 2 2 4 2" xfId="19206" xr:uid="{00000000-0005-0000-0000-0000064B0000}"/>
    <cellStyle name="Normal 2 2 23 2 2 2 5" xfId="19207" xr:uid="{00000000-0005-0000-0000-0000074B0000}"/>
    <cellStyle name="Normal 2 2 23 2 2 3" xfId="19208" xr:uid="{00000000-0005-0000-0000-0000084B0000}"/>
    <cellStyle name="Normal 2 2 23 2 2 3 2" xfId="19209" xr:uid="{00000000-0005-0000-0000-0000094B0000}"/>
    <cellStyle name="Normal 2 2 23 2 2 3 2 2" xfId="19210" xr:uid="{00000000-0005-0000-0000-00000A4B0000}"/>
    <cellStyle name="Normal 2 2 23 2 2 3 2 2 2" xfId="19211" xr:uid="{00000000-0005-0000-0000-00000B4B0000}"/>
    <cellStyle name="Normal 2 2 23 2 2 3 2 3" xfId="19212" xr:uid="{00000000-0005-0000-0000-00000C4B0000}"/>
    <cellStyle name="Normal 2 2 23 2 2 3 3" xfId="19213" xr:uid="{00000000-0005-0000-0000-00000D4B0000}"/>
    <cellStyle name="Normal 2 2 23 2 2 3 3 2" xfId="19214" xr:uid="{00000000-0005-0000-0000-00000E4B0000}"/>
    <cellStyle name="Normal 2 2 23 2 2 3 4" xfId="19215" xr:uid="{00000000-0005-0000-0000-00000F4B0000}"/>
    <cellStyle name="Normal 2 2 23 2 2 4" xfId="19216" xr:uid="{00000000-0005-0000-0000-0000104B0000}"/>
    <cellStyle name="Normal 2 2 23 2 2 4 2" xfId="19217" xr:uid="{00000000-0005-0000-0000-0000114B0000}"/>
    <cellStyle name="Normal 2 2 23 2 2 4 2 2" xfId="19218" xr:uid="{00000000-0005-0000-0000-0000124B0000}"/>
    <cellStyle name="Normal 2 2 23 2 2 4 3" xfId="19219" xr:uid="{00000000-0005-0000-0000-0000134B0000}"/>
    <cellStyle name="Normal 2 2 23 2 2 5" xfId="19220" xr:uid="{00000000-0005-0000-0000-0000144B0000}"/>
    <cellStyle name="Normal 2 2 23 2 2 5 2" xfId="19221" xr:uid="{00000000-0005-0000-0000-0000154B0000}"/>
    <cellStyle name="Normal 2 2 23 2 2 6" xfId="19222" xr:uid="{00000000-0005-0000-0000-0000164B0000}"/>
    <cellStyle name="Normal 2 2 23 2 3" xfId="19223" xr:uid="{00000000-0005-0000-0000-0000174B0000}"/>
    <cellStyle name="Normal 2 2 23 2 3 2" xfId="19224" xr:uid="{00000000-0005-0000-0000-0000184B0000}"/>
    <cellStyle name="Normal 2 2 23 2 3 2 2" xfId="19225" xr:uid="{00000000-0005-0000-0000-0000194B0000}"/>
    <cellStyle name="Normal 2 2 23 2 3 2 2 2" xfId="19226" xr:uid="{00000000-0005-0000-0000-00001A4B0000}"/>
    <cellStyle name="Normal 2 2 23 2 3 2 2 2 2" xfId="19227" xr:uid="{00000000-0005-0000-0000-00001B4B0000}"/>
    <cellStyle name="Normal 2 2 23 2 3 2 2 3" xfId="19228" xr:uid="{00000000-0005-0000-0000-00001C4B0000}"/>
    <cellStyle name="Normal 2 2 23 2 3 2 3" xfId="19229" xr:uid="{00000000-0005-0000-0000-00001D4B0000}"/>
    <cellStyle name="Normal 2 2 23 2 3 2 3 2" xfId="19230" xr:uid="{00000000-0005-0000-0000-00001E4B0000}"/>
    <cellStyle name="Normal 2 2 23 2 3 2 4" xfId="19231" xr:uid="{00000000-0005-0000-0000-00001F4B0000}"/>
    <cellStyle name="Normal 2 2 23 2 3 3" xfId="19232" xr:uid="{00000000-0005-0000-0000-0000204B0000}"/>
    <cellStyle name="Normal 2 2 23 2 3 3 2" xfId="19233" xr:uid="{00000000-0005-0000-0000-0000214B0000}"/>
    <cellStyle name="Normal 2 2 23 2 3 3 2 2" xfId="19234" xr:uid="{00000000-0005-0000-0000-0000224B0000}"/>
    <cellStyle name="Normal 2 2 23 2 3 3 3" xfId="19235" xr:uid="{00000000-0005-0000-0000-0000234B0000}"/>
    <cellStyle name="Normal 2 2 23 2 3 4" xfId="19236" xr:uid="{00000000-0005-0000-0000-0000244B0000}"/>
    <cellStyle name="Normal 2 2 23 2 3 4 2" xfId="19237" xr:uid="{00000000-0005-0000-0000-0000254B0000}"/>
    <cellStyle name="Normal 2 2 23 2 3 5" xfId="19238" xr:uid="{00000000-0005-0000-0000-0000264B0000}"/>
    <cellStyle name="Normal 2 2 23 2 4" xfId="19239" xr:uid="{00000000-0005-0000-0000-0000274B0000}"/>
    <cellStyle name="Normal 2 2 23 2 4 2" xfId="19240" xr:uid="{00000000-0005-0000-0000-0000284B0000}"/>
    <cellStyle name="Normal 2 2 23 2 4 2 2" xfId="19241" xr:uid="{00000000-0005-0000-0000-0000294B0000}"/>
    <cellStyle name="Normal 2 2 23 2 4 2 2 2" xfId="19242" xr:uid="{00000000-0005-0000-0000-00002A4B0000}"/>
    <cellStyle name="Normal 2 2 23 2 4 2 3" xfId="19243" xr:uid="{00000000-0005-0000-0000-00002B4B0000}"/>
    <cellStyle name="Normal 2 2 23 2 4 3" xfId="19244" xr:uid="{00000000-0005-0000-0000-00002C4B0000}"/>
    <cellStyle name="Normal 2 2 23 2 4 3 2" xfId="19245" xr:uid="{00000000-0005-0000-0000-00002D4B0000}"/>
    <cellStyle name="Normal 2 2 23 2 4 4" xfId="19246" xr:uid="{00000000-0005-0000-0000-00002E4B0000}"/>
    <cellStyle name="Normal 2 2 23 2 5" xfId="19247" xr:uid="{00000000-0005-0000-0000-00002F4B0000}"/>
    <cellStyle name="Normal 2 2 23 2 5 2" xfId="19248" xr:uid="{00000000-0005-0000-0000-0000304B0000}"/>
    <cellStyle name="Normal 2 2 23 2 5 2 2" xfId="19249" xr:uid="{00000000-0005-0000-0000-0000314B0000}"/>
    <cellStyle name="Normal 2 2 23 2 5 3" xfId="19250" xr:uid="{00000000-0005-0000-0000-0000324B0000}"/>
    <cellStyle name="Normal 2 2 23 2 6" xfId="19251" xr:uid="{00000000-0005-0000-0000-0000334B0000}"/>
    <cellStyle name="Normal 2 2 23 2 6 2" xfId="19252" xr:uid="{00000000-0005-0000-0000-0000344B0000}"/>
    <cellStyle name="Normal 2 2 23 2 7" xfId="19253" xr:uid="{00000000-0005-0000-0000-0000354B0000}"/>
    <cellStyle name="Normal 2 2 23 3" xfId="19254" xr:uid="{00000000-0005-0000-0000-0000364B0000}"/>
    <cellStyle name="Normal 2 2 23 3 2" xfId="19255" xr:uid="{00000000-0005-0000-0000-0000374B0000}"/>
    <cellStyle name="Normal 2 2 23 3 2 2" xfId="19256" xr:uid="{00000000-0005-0000-0000-0000384B0000}"/>
    <cellStyle name="Normal 2 2 23 3 2 2 2" xfId="19257" xr:uid="{00000000-0005-0000-0000-0000394B0000}"/>
    <cellStyle name="Normal 2 2 23 3 2 2 2 2" xfId="19258" xr:uid="{00000000-0005-0000-0000-00003A4B0000}"/>
    <cellStyle name="Normal 2 2 23 3 2 2 2 2 2" xfId="19259" xr:uid="{00000000-0005-0000-0000-00003B4B0000}"/>
    <cellStyle name="Normal 2 2 23 3 2 2 2 2 2 2" xfId="19260" xr:uid="{00000000-0005-0000-0000-00003C4B0000}"/>
    <cellStyle name="Normal 2 2 23 3 2 2 2 2 3" xfId="19261" xr:uid="{00000000-0005-0000-0000-00003D4B0000}"/>
    <cellStyle name="Normal 2 2 23 3 2 2 2 3" xfId="19262" xr:uid="{00000000-0005-0000-0000-00003E4B0000}"/>
    <cellStyle name="Normal 2 2 23 3 2 2 2 3 2" xfId="19263" xr:uid="{00000000-0005-0000-0000-00003F4B0000}"/>
    <cellStyle name="Normal 2 2 23 3 2 2 2 4" xfId="19264" xr:uid="{00000000-0005-0000-0000-0000404B0000}"/>
    <cellStyle name="Normal 2 2 23 3 2 2 3" xfId="19265" xr:uid="{00000000-0005-0000-0000-0000414B0000}"/>
    <cellStyle name="Normal 2 2 23 3 2 2 3 2" xfId="19266" xr:uid="{00000000-0005-0000-0000-0000424B0000}"/>
    <cellStyle name="Normal 2 2 23 3 2 2 3 2 2" xfId="19267" xr:uid="{00000000-0005-0000-0000-0000434B0000}"/>
    <cellStyle name="Normal 2 2 23 3 2 2 3 3" xfId="19268" xr:uid="{00000000-0005-0000-0000-0000444B0000}"/>
    <cellStyle name="Normal 2 2 23 3 2 2 4" xfId="19269" xr:uid="{00000000-0005-0000-0000-0000454B0000}"/>
    <cellStyle name="Normal 2 2 23 3 2 2 4 2" xfId="19270" xr:uid="{00000000-0005-0000-0000-0000464B0000}"/>
    <cellStyle name="Normal 2 2 23 3 2 2 5" xfId="19271" xr:uid="{00000000-0005-0000-0000-0000474B0000}"/>
    <cellStyle name="Normal 2 2 23 3 2 3" xfId="19272" xr:uid="{00000000-0005-0000-0000-0000484B0000}"/>
    <cellStyle name="Normal 2 2 23 3 2 3 2" xfId="19273" xr:uid="{00000000-0005-0000-0000-0000494B0000}"/>
    <cellStyle name="Normal 2 2 23 3 2 3 2 2" xfId="19274" xr:uid="{00000000-0005-0000-0000-00004A4B0000}"/>
    <cellStyle name="Normal 2 2 23 3 2 3 2 2 2" xfId="19275" xr:uid="{00000000-0005-0000-0000-00004B4B0000}"/>
    <cellStyle name="Normal 2 2 23 3 2 3 2 3" xfId="19276" xr:uid="{00000000-0005-0000-0000-00004C4B0000}"/>
    <cellStyle name="Normal 2 2 23 3 2 3 3" xfId="19277" xr:uid="{00000000-0005-0000-0000-00004D4B0000}"/>
    <cellStyle name="Normal 2 2 23 3 2 3 3 2" xfId="19278" xr:uid="{00000000-0005-0000-0000-00004E4B0000}"/>
    <cellStyle name="Normal 2 2 23 3 2 3 4" xfId="19279" xr:uid="{00000000-0005-0000-0000-00004F4B0000}"/>
    <cellStyle name="Normal 2 2 23 3 2 4" xfId="19280" xr:uid="{00000000-0005-0000-0000-0000504B0000}"/>
    <cellStyle name="Normal 2 2 23 3 2 4 2" xfId="19281" xr:uid="{00000000-0005-0000-0000-0000514B0000}"/>
    <cellStyle name="Normal 2 2 23 3 2 4 2 2" xfId="19282" xr:uid="{00000000-0005-0000-0000-0000524B0000}"/>
    <cellStyle name="Normal 2 2 23 3 2 4 3" xfId="19283" xr:uid="{00000000-0005-0000-0000-0000534B0000}"/>
    <cellStyle name="Normal 2 2 23 3 2 5" xfId="19284" xr:uid="{00000000-0005-0000-0000-0000544B0000}"/>
    <cellStyle name="Normal 2 2 23 3 2 5 2" xfId="19285" xr:uid="{00000000-0005-0000-0000-0000554B0000}"/>
    <cellStyle name="Normal 2 2 23 3 2 6" xfId="19286" xr:uid="{00000000-0005-0000-0000-0000564B0000}"/>
    <cellStyle name="Normal 2 2 23 3 3" xfId="19287" xr:uid="{00000000-0005-0000-0000-0000574B0000}"/>
    <cellStyle name="Normal 2 2 23 3 3 2" xfId="19288" xr:uid="{00000000-0005-0000-0000-0000584B0000}"/>
    <cellStyle name="Normal 2 2 23 3 3 2 2" xfId="19289" xr:uid="{00000000-0005-0000-0000-0000594B0000}"/>
    <cellStyle name="Normal 2 2 23 3 3 2 2 2" xfId="19290" xr:uid="{00000000-0005-0000-0000-00005A4B0000}"/>
    <cellStyle name="Normal 2 2 23 3 3 2 2 2 2" xfId="19291" xr:uid="{00000000-0005-0000-0000-00005B4B0000}"/>
    <cellStyle name="Normal 2 2 23 3 3 2 2 3" xfId="19292" xr:uid="{00000000-0005-0000-0000-00005C4B0000}"/>
    <cellStyle name="Normal 2 2 23 3 3 2 3" xfId="19293" xr:uid="{00000000-0005-0000-0000-00005D4B0000}"/>
    <cellStyle name="Normal 2 2 23 3 3 2 3 2" xfId="19294" xr:uid="{00000000-0005-0000-0000-00005E4B0000}"/>
    <cellStyle name="Normal 2 2 23 3 3 2 4" xfId="19295" xr:uid="{00000000-0005-0000-0000-00005F4B0000}"/>
    <cellStyle name="Normal 2 2 23 3 3 3" xfId="19296" xr:uid="{00000000-0005-0000-0000-0000604B0000}"/>
    <cellStyle name="Normal 2 2 23 3 3 3 2" xfId="19297" xr:uid="{00000000-0005-0000-0000-0000614B0000}"/>
    <cellStyle name="Normal 2 2 23 3 3 3 2 2" xfId="19298" xr:uid="{00000000-0005-0000-0000-0000624B0000}"/>
    <cellStyle name="Normal 2 2 23 3 3 3 3" xfId="19299" xr:uid="{00000000-0005-0000-0000-0000634B0000}"/>
    <cellStyle name="Normal 2 2 23 3 3 4" xfId="19300" xr:uid="{00000000-0005-0000-0000-0000644B0000}"/>
    <cellStyle name="Normal 2 2 23 3 3 4 2" xfId="19301" xr:uid="{00000000-0005-0000-0000-0000654B0000}"/>
    <cellStyle name="Normal 2 2 23 3 3 5" xfId="19302" xr:uid="{00000000-0005-0000-0000-0000664B0000}"/>
    <cellStyle name="Normal 2 2 23 3 4" xfId="19303" xr:uid="{00000000-0005-0000-0000-0000674B0000}"/>
    <cellStyle name="Normal 2 2 23 3 4 2" xfId="19304" xr:uid="{00000000-0005-0000-0000-0000684B0000}"/>
    <cellStyle name="Normal 2 2 23 3 4 2 2" xfId="19305" xr:uid="{00000000-0005-0000-0000-0000694B0000}"/>
    <cellStyle name="Normal 2 2 23 3 4 2 2 2" xfId="19306" xr:uid="{00000000-0005-0000-0000-00006A4B0000}"/>
    <cellStyle name="Normal 2 2 23 3 4 2 3" xfId="19307" xr:uid="{00000000-0005-0000-0000-00006B4B0000}"/>
    <cellStyle name="Normal 2 2 23 3 4 3" xfId="19308" xr:uid="{00000000-0005-0000-0000-00006C4B0000}"/>
    <cellStyle name="Normal 2 2 23 3 4 3 2" xfId="19309" xr:uid="{00000000-0005-0000-0000-00006D4B0000}"/>
    <cellStyle name="Normal 2 2 23 3 4 4" xfId="19310" xr:uid="{00000000-0005-0000-0000-00006E4B0000}"/>
    <cellStyle name="Normal 2 2 23 3 5" xfId="19311" xr:uid="{00000000-0005-0000-0000-00006F4B0000}"/>
    <cellStyle name="Normal 2 2 23 3 5 2" xfId="19312" xr:uid="{00000000-0005-0000-0000-0000704B0000}"/>
    <cellStyle name="Normal 2 2 23 3 5 2 2" xfId="19313" xr:uid="{00000000-0005-0000-0000-0000714B0000}"/>
    <cellStyle name="Normal 2 2 23 3 5 3" xfId="19314" xr:uid="{00000000-0005-0000-0000-0000724B0000}"/>
    <cellStyle name="Normal 2 2 23 3 6" xfId="19315" xr:uid="{00000000-0005-0000-0000-0000734B0000}"/>
    <cellStyle name="Normal 2 2 23 3 6 2" xfId="19316" xr:uid="{00000000-0005-0000-0000-0000744B0000}"/>
    <cellStyle name="Normal 2 2 23 3 7" xfId="19317" xr:uid="{00000000-0005-0000-0000-0000754B0000}"/>
    <cellStyle name="Normal 2 2 23 4" xfId="19318" xr:uid="{00000000-0005-0000-0000-0000764B0000}"/>
    <cellStyle name="Normal 2 2 23 4 2" xfId="19319" xr:uid="{00000000-0005-0000-0000-0000774B0000}"/>
    <cellStyle name="Normal 2 2 23 4 2 2" xfId="19320" xr:uid="{00000000-0005-0000-0000-0000784B0000}"/>
    <cellStyle name="Normal 2 2 23 4 2 2 2" xfId="19321" xr:uid="{00000000-0005-0000-0000-0000794B0000}"/>
    <cellStyle name="Normal 2 2 23 4 2 2 2 2" xfId="19322" xr:uid="{00000000-0005-0000-0000-00007A4B0000}"/>
    <cellStyle name="Normal 2 2 23 4 2 2 2 2 2" xfId="19323" xr:uid="{00000000-0005-0000-0000-00007B4B0000}"/>
    <cellStyle name="Normal 2 2 23 4 2 2 2 3" xfId="19324" xr:uid="{00000000-0005-0000-0000-00007C4B0000}"/>
    <cellStyle name="Normal 2 2 23 4 2 2 3" xfId="19325" xr:uid="{00000000-0005-0000-0000-00007D4B0000}"/>
    <cellStyle name="Normal 2 2 23 4 2 2 3 2" xfId="19326" xr:uid="{00000000-0005-0000-0000-00007E4B0000}"/>
    <cellStyle name="Normal 2 2 23 4 2 2 4" xfId="19327" xr:uid="{00000000-0005-0000-0000-00007F4B0000}"/>
    <cellStyle name="Normal 2 2 23 4 2 3" xfId="19328" xr:uid="{00000000-0005-0000-0000-0000804B0000}"/>
    <cellStyle name="Normal 2 2 23 4 2 3 2" xfId="19329" xr:uid="{00000000-0005-0000-0000-0000814B0000}"/>
    <cellStyle name="Normal 2 2 23 4 2 3 2 2" xfId="19330" xr:uid="{00000000-0005-0000-0000-0000824B0000}"/>
    <cellStyle name="Normal 2 2 23 4 2 3 3" xfId="19331" xr:uid="{00000000-0005-0000-0000-0000834B0000}"/>
    <cellStyle name="Normal 2 2 23 4 2 4" xfId="19332" xr:uid="{00000000-0005-0000-0000-0000844B0000}"/>
    <cellStyle name="Normal 2 2 23 4 2 4 2" xfId="19333" xr:uid="{00000000-0005-0000-0000-0000854B0000}"/>
    <cellStyle name="Normal 2 2 23 4 2 5" xfId="19334" xr:uid="{00000000-0005-0000-0000-0000864B0000}"/>
    <cellStyle name="Normal 2 2 23 4 3" xfId="19335" xr:uid="{00000000-0005-0000-0000-0000874B0000}"/>
    <cellStyle name="Normal 2 2 23 4 3 2" xfId="19336" xr:uid="{00000000-0005-0000-0000-0000884B0000}"/>
    <cellStyle name="Normal 2 2 23 4 3 2 2" xfId="19337" xr:uid="{00000000-0005-0000-0000-0000894B0000}"/>
    <cellStyle name="Normal 2 2 23 4 3 2 2 2" xfId="19338" xr:uid="{00000000-0005-0000-0000-00008A4B0000}"/>
    <cellStyle name="Normal 2 2 23 4 3 2 3" xfId="19339" xr:uid="{00000000-0005-0000-0000-00008B4B0000}"/>
    <cellStyle name="Normal 2 2 23 4 3 3" xfId="19340" xr:uid="{00000000-0005-0000-0000-00008C4B0000}"/>
    <cellStyle name="Normal 2 2 23 4 3 3 2" xfId="19341" xr:uid="{00000000-0005-0000-0000-00008D4B0000}"/>
    <cellStyle name="Normal 2 2 23 4 3 4" xfId="19342" xr:uid="{00000000-0005-0000-0000-00008E4B0000}"/>
    <cellStyle name="Normal 2 2 23 4 4" xfId="19343" xr:uid="{00000000-0005-0000-0000-00008F4B0000}"/>
    <cellStyle name="Normal 2 2 23 4 4 2" xfId="19344" xr:uid="{00000000-0005-0000-0000-0000904B0000}"/>
    <cellStyle name="Normal 2 2 23 4 4 2 2" xfId="19345" xr:uid="{00000000-0005-0000-0000-0000914B0000}"/>
    <cellStyle name="Normal 2 2 23 4 4 3" xfId="19346" xr:uid="{00000000-0005-0000-0000-0000924B0000}"/>
    <cellStyle name="Normal 2 2 23 4 5" xfId="19347" xr:uid="{00000000-0005-0000-0000-0000934B0000}"/>
    <cellStyle name="Normal 2 2 23 4 5 2" xfId="19348" xr:uid="{00000000-0005-0000-0000-0000944B0000}"/>
    <cellStyle name="Normal 2 2 23 4 6" xfId="19349" xr:uid="{00000000-0005-0000-0000-0000954B0000}"/>
    <cellStyle name="Normal 2 2 23 5" xfId="19350" xr:uid="{00000000-0005-0000-0000-0000964B0000}"/>
    <cellStyle name="Normal 2 2 23 5 2" xfId="19351" xr:uid="{00000000-0005-0000-0000-0000974B0000}"/>
    <cellStyle name="Normal 2 2 23 5 2 2" xfId="19352" xr:uid="{00000000-0005-0000-0000-0000984B0000}"/>
    <cellStyle name="Normal 2 2 23 5 2 2 2" xfId="19353" xr:uid="{00000000-0005-0000-0000-0000994B0000}"/>
    <cellStyle name="Normal 2 2 23 5 2 2 2 2" xfId="19354" xr:uid="{00000000-0005-0000-0000-00009A4B0000}"/>
    <cellStyle name="Normal 2 2 23 5 2 2 3" xfId="19355" xr:uid="{00000000-0005-0000-0000-00009B4B0000}"/>
    <cellStyle name="Normal 2 2 23 5 2 3" xfId="19356" xr:uid="{00000000-0005-0000-0000-00009C4B0000}"/>
    <cellStyle name="Normal 2 2 23 5 2 3 2" xfId="19357" xr:uid="{00000000-0005-0000-0000-00009D4B0000}"/>
    <cellStyle name="Normal 2 2 23 5 2 4" xfId="19358" xr:uid="{00000000-0005-0000-0000-00009E4B0000}"/>
    <cellStyle name="Normal 2 2 23 5 3" xfId="19359" xr:uid="{00000000-0005-0000-0000-00009F4B0000}"/>
    <cellStyle name="Normal 2 2 23 5 3 2" xfId="19360" xr:uid="{00000000-0005-0000-0000-0000A04B0000}"/>
    <cellStyle name="Normal 2 2 23 5 3 2 2" xfId="19361" xr:uid="{00000000-0005-0000-0000-0000A14B0000}"/>
    <cellStyle name="Normal 2 2 23 5 3 3" xfId="19362" xr:uid="{00000000-0005-0000-0000-0000A24B0000}"/>
    <cellStyle name="Normal 2 2 23 5 4" xfId="19363" xr:uid="{00000000-0005-0000-0000-0000A34B0000}"/>
    <cellStyle name="Normal 2 2 23 5 4 2" xfId="19364" xr:uid="{00000000-0005-0000-0000-0000A44B0000}"/>
    <cellStyle name="Normal 2 2 23 5 5" xfId="19365" xr:uid="{00000000-0005-0000-0000-0000A54B0000}"/>
    <cellStyle name="Normal 2 2 23 6" xfId="19366" xr:uid="{00000000-0005-0000-0000-0000A64B0000}"/>
    <cellStyle name="Normal 2 2 23 6 2" xfId="19367" xr:uid="{00000000-0005-0000-0000-0000A74B0000}"/>
    <cellStyle name="Normal 2 2 23 6 2 2" xfId="19368" xr:uid="{00000000-0005-0000-0000-0000A84B0000}"/>
    <cellStyle name="Normal 2 2 23 6 2 2 2" xfId="19369" xr:uid="{00000000-0005-0000-0000-0000A94B0000}"/>
    <cellStyle name="Normal 2 2 23 6 2 3" xfId="19370" xr:uid="{00000000-0005-0000-0000-0000AA4B0000}"/>
    <cellStyle name="Normal 2 2 23 6 3" xfId="19371" xr:uid="{00000000-0005-0000-0000-0000AB4B0000}"/>
    <cellStyle name="Normal 2 2 23 6 3 2" xfId="19372" xr:uid="{00000000-0005-0000-0000-0000AC4B0000}"/>
    <cellStyle name="Normal 2 2 23 6 4" xfId="19373" xr:uid="{00000000-0005-0000-0000-0000AD4B0000}"/>
    <cellStyle name="Normal 2 2 23 7" xfId="19374" xr:uid="{00000000-0005-0000-0000-0000AE4B0000}"/>
    <cellStyle name="Normal 2 2 23 7 2" xfId="19375" xr:uid="{00000000-0005-0000-0000-0000AF4B0000}"/>
    <cellStyle name="Normal 2 2 23 7 2 2" xfId="19376" xr:uid="{00000000-0005-0000-0000-0000B04B0000}"/>
    <cellStyle name="Normal 2 2 23 7 3" xfId="19377" xr:uid="{00000000-0005-0000-0000-0000B14B0000}"/>
    <cellStyle name="Normal 2 2 23 8" xfId="19378" xr:uid="{00000000-0005-0000-0000-0000B24B0000}"/>
    <cellStyle name="Normal 2 2 23 8 2" xfId="19379" xr:uid="{00000000-0005-0000-0000-0000B34B0000}"/>
    <cellStyle name="Normal 2 2 23 9" xfId="19380" xr:uid="{00000000-0005-0000-0000-0000B44B0000}"/>
    <cellStyle name="Normal 2 2 24" xfId="19381" xr:uid="{00000000-0005-0000-0000-0000B54B0000}"/>
    <cellStyle name="Normal 2 2 24 2" xfId="19382" xr:uid="{00000000-0005-0000-0000-0000B64B0000}"/>
    <cellStyle name="Normal 2 2 24 2 2" xfId="19383" xr:uid="{00000000-0005-0000-0000-0000B74B0000}"/>
    <cellStyle name="Normal 2 2 24 2 2 2" xfId="19384" xr:uid="{00000000-0005-0000-0000-0000B84B0000}"/>
    <cellStyle name="Normal 2 2 24 2 2 2 2" xfId="19385" xr:uid="{00000000-0005-0000-0000-0000B94B0000}"/>
    <cellStyle name="Normal 2 2 24 2 2 2 2 2" xfId="19386" xr:uid="{00000000-0005-0000-0000-0000BA4B0000}"/>
    <cellStyle name="Normal 2 2 24 2 2 2 2 2 2" xfId="19387" xr:uid="{00000000-0005-0000-0000-0000BB4B0000}"/>
    <cellStyle name="Normal 2 2 24 2 2 2 2 2 2 2" xfId="19388" xr:uid="{00000000-0005-0000-0000-0000BC4B0000}"/>
    <cellStyle name="Normal 2 2 24 2 2 2 2 2 3" xfId="19389" xr:uid="{00000000-0005-0000-0000-0000BD4B0000}"/>
    <cellStyle name="Normal 2 2 24 2 2 2 2 3" xfId="19390" xr:uid="{00000000-0005-0000-0000-0000BE4B0000}"/>
    <cellStyle name="Normal 2 2 24 2 2 2 2 3 2" xfId="19391" xr:uid="{00000000-0005-0000-0000-0000BF4B0000}"/>
    <cellStyle name="Normal 2 2 24 2 2 2 2 4" xfId="19392" xr:uid="{00000000-0005-0000-0000-0000C04B0000}"/>
    <cellStyle name="Normal 2 2 24 2 2 2 3" xfId="19393" xr:uid="{00000000-0005-0000-0000-0000C14B0000}"/>
    <cellStyle name="Normal 2 2 24 2 2 2 3 2" xfId="19394" xr:uid="{00000000-0005-0000-0000-0000C24B0000}"/>
    <cellStyle name="Normal 2 2 24 2 2 2 3 2 2" xfId="19395" xr:uid="{00000000-0005-0000-0000-0000C34B0000}"/>
    <cellStyle name="Normal 2 2 24 2 2 2 3 3" xfId="19396" xr:uid="{00000000-0005-0000-0000-0000C44B0000}"/>
    <cellStyle name="Normal 2 2 24 2 2 2 4" xfId="19397" xr:uid="{00000000-0005-0000-0000-0000C54B0000}"/>
    <cellStyle name="Normal 2 2 24 2 2 2 4 2" xfId="19398" xr:uid="{00000000-0005-0000-0000-0000C64B0000}"/>
    <cellStyle name="Normal 2 2 24 2 2 2 5" xfId="19399" xr:uid="{00000000-0005-0000-0000-0000C74B0000}"/>
    <cellStyle name="Normal 2 2 24 2 2 3" xfId="19400" xr:uid="{00000000-0005-0000-0000-0000C84B0000}"/>
    <cellStyle name="Normal 2 2 24 2 2 3 2" xfId="19401" xr:uid="{00000000-0005-0000-0000-0000C94B0000}"/>
    <cellStyle name="Normal 2 2 24 2 2 3 2 2" xfId="19402" xr:uid="{00000000-0005-0000-0000-0000CA4B0000}"/>
    <cellStyle name="Normal 2 2 24 2 2 3 2 2 2" xfId="19403" xr:uid="{00000000-0005-0000-0000-0000CB4B0000}"/>
    <cellStyle name="Normal 2 2 24 2 2 3 2 3" xfId="19404" xr:uid="{00000000-0005-0000-0000-0000CC4B0000}"/>
    <cellStyle name="Normal 2 2 24 2 2 3 3" xfId="19405" xr:uid="{00000000-0005-0000-0000-0000CD4B0000}"/>
    <cellStyle name="Normal 2 2 24 2 2 3 3 2" xfId="19406" xr:uid="{00000000-0005-0000-0000-0000CE4B0000}"/>
    <cellStyle name="Normal 2 2 24 2 2 3 4" xfId="19407" xr:uid="{00000000-0005-0000-0000-0000CF4B0000}"/>
    <cellStyle name="Normal 2 2 24 2 2 4" xfId="19408" xr:uid="{00000000-0005-0000-0000-0000D04B0000}"/>
    <cellStyle name="Normal 2 2 24 2 2 4 2" xfId="19409" xr:uid="{00000000-0005-0000-0000-0000D14B0000}"/>
    <cellStyle name="Normal 2 2 24 2 2 4 2 2" xfId="19410" xr:uid="{00000000-0005-0000-0000-0000D24B0000}"/>
    <cellStyle name="Normal 2 2 24 2 2 4 3" xfId="19411" xr:uid="{00000000-0005-0000-0000-0000D34B0000}"/>
    <cellStyle name="Normal 2 2 24 2 2 5" xfId="19412" xr:uid="{00000000-0005-0000-0000-0000D44B0000}"/>
    <cellStyle name="Normal 2 2 24 2 2 5 2" xfId="19413" xr:uid="{00000000-0005-0000-0000-0000D54B0000}"/>
    <cellStyle name="Normal 2 2 24 2 2 6" xfId="19414" xr:uid="{00000000-0005-0000-0000-0000D64B0000}"/>
    <cellStyle name="Normal 2 2 24 2 3" xfId="19415" xr:uid="{00000000-0005-0000-0000-0000D74B0000}"/>
    <cellStyle name="Normal 2 2 24 2 3 2" xfId="19416" xr:uid="{00000000-0005-0000-0000-0000D84B0000}"/>
    <cellStyle name="Normal 2 2 24 2 3 2 2" xfId="19417" xr:uid="{00000000-0005-0000-0000-0000D94B0000}"/>
    <cellStyle name="Normal 2 2 24 2 3 2 2 2" xfId="19418" xr:uid="{00000000-0005-0000-0000-0000DA4B0000}"/>
    <cellStyle name="Normal 2 2 24 2 3 2 2 2 2" xfId="19419" xr:uid="{00000000-0005-0000-0000-0000DB4B0000}"/>
    <cellStyle name="Normal 2 2 24 2 3 2 2 3" xfId="19420" xr:uid="{00000000-0005-0000-0000-0000DC4B0000}"/>
    <cellStyle name="Normal 2 2 24 2 3 2 3" xfId="19421" xr:uid="{00000000-0005-0000-0000-0000DD4B0000}"/>
    <cellStyle name="Normal 2 2 24 2 3 2 3 2" xfId="19422" xr:uid="{00000000-0005-0000-0000-0000DE4B0000}"/>
    <cellStyle name="Normal 2 2 24 2 3 2 4" xfId="19423" xr:uid="{00000000-0005-0000-0000-0000DF4B0000}"/>
    <cellStyle name="Normal 2 2 24 2 3 3" xfId="19424" xr:uid="{00000000-0005-0000-0000-0000E04B0000}"/>
    <cellStyle name="Normal 2 2 24 2 3 3 2" xfId="19425" xr:uid="{00000000-0005-0000-0000-0000E14B0000}"/>
    <cellStyle name="Normal 2 2 24 2 3 3 2 2" xfId="19426" xr:uid="{00000000-0005-0000-0000-0000E24B0000}"/>
    <cellStyle name="Normal 2 2 24 2 3 3 3" xfId="19427" xr:uid="{00000000-0005-0000-0000-0000E34B0000}"/>
    <cellStyle name="Normal 2 2 24 2 3 4" xfId="19428" xr:uid="{00000000-0005-0000-0000-0000E44B0000}"/>
    <cellStyle name="Normal 2 2 24 2 3 4 2" xfId="19429" xr:uid="{00000000-0005-0000-0000-0000E54B0000}"/>
    <cellStyle name="Normal 2 2 24 2 3 5" xfId="19430" xr:uid="{00000000-0005-0000-0000-0000E64B0000}"/>
    <cellStyle name="Normal 2 2 24 2 4" xfId="19431" xr:uid="{00000000-0005-0000-0000-0000E74B0000}"/>
    <cellStyle name="Normal 2 2 24 2 4 2" xfId="19432" xr:uid="{00000000-0005-0000-0000-0000E84B0000}"/>
    <cellStyle name="Normal 2 2 24 2 4 2 2" xfId="19433" xr:uid="{00000000-0005-0000-0000-0000E94B0000}"/>
    <cellStyle name="Normal 2 2 24 2 4 2 2 2" xfId="19434" xr:uid="{00000000-0005-0000-0000-0000EA4B0000}"/>
    <cellStyle name="Normal 2 2 24 2 4 2 3" xfId="19435" xr:uid="{00000000-0005-0000-0000-0000EB4B0000}"/>
    <cellStyle name="Normal 2 2 24 2 4 3" xfId="19436" xr:uid="{00000000-0005-0000-0000-0000EC4B0000}"/>
    <cellStyle name="Normal 2 2 24 2 4 3 2" xfId="19437" xr:uid="{00000000-0005-0000-0000-0000ED4B0000}"/>
    <cellStyle name="Normal 2 2 24 2 4 4" xfId="19438" xr:uid="{00000000-0005-0000-0000-0000EE4B0000}"/>
    <cellStyle name="Normal 2 2 24 2 5" xfId="19439" xr:uid="{00000000-0005-0000-0000-0000EF4B0000}"/>
    <cellStyle name="Normal 2 2 24 2 5 2" xfId="19440" xr:uid="{00000000-0005-0000-0000-0000F04B0000}"/>
    <cellStyle name="Normal 2 2 24 2 5 2 2" xfId="19441" xr:uid="{00000000-0005-0000-0000-0000F14B0000}"/>
    <cellStyle name="Normal 2 2 24 2 5 3" xfId="19442" xr:uid="{00000000-0005-0000-0000-0000F24B0000}"/>
    <cellStyle name="Normal 2 2 24 2 6" xfId="19443" xr:uid="{00000000-0005-0000-0000-0000F34B0000}"/>
    <cellStyle name="Normal 2 2 24 2 6 2" xfId="19444" xr:uid="{00000000-0005-0000-0000-0000F44B0000}"/>
    <cellStyle name="Normal 2 2 24 2 7" xfId="19445" xr:uid="{00000000-0005-0000-0000-0000F54B0000}"/>
    <cellStyle name="Normal 2 2 24 3" xfId="19446" xr:uid="{00000000-0005-0000-0000-0000F64B0000}"/>
    <cellStyle name="Normal 2 2 24 3 2" xfId="19447" xr:uid="{00000000-0005-0000-0000-0000F74B0000}"/>
    <cellStyle name="Normal 2 2 24 3 2 2" xfId="19448" xr:uid="{00000000-0005-0000-0000-0000F84B0000}"/>
    <cellStyle name="Normal 2 2 24 3 2 2 2" xfId="19449" xr:uid="{00000000-0005-0000-0000-0000F94B0000}"/>
    <cellStyle name="Normal 2 2 24 3 2 2 2 2" xfId="19450" xr:uid="{00000000-0005-0000-0000-0000FA4B0000}"/>
    <cellStyle name="Normal 2 2 24 3 2 2 2 2 2" xfId="19451" xr:uid="{00000000-0005-0000-0000-0000FB4B0000}"/>
    <cellStyle name="Normal 2 2 24 3 2 2 2 2 2 2" xfId="19452" xr:uid="{00000000-0005-0000-0000-0000FC4B0000}"/>
    <cellStyle name="Normal 2 2 24 3 2 2 2 2 3" xfId="19453" xr:uid="{00000000-0005-0000-0000-0000FD4B0000}"/>
    <cellStyle name="Normal 2 2 24 3 2 2 2 3" xfId="19454" xr:uid="{00000000-0005-0000-0000-0000FE4B0000}"/>
    <cellStyle name="Normal 2 2 24 3 2 2 2 3 2" xfId="19455" xr:uid="{00000000-0005-0000-0000-0000FF4B0000}"/>
    <cellStyle name="Normal 2 2 24 3 2 2 2 4" xfId="19456" xr:uid="{00000000-0005-0000-0000-0000004C0000}"/>
    <cellStyle name="Normal 2 2 24 3 2 2 3" xfId="19457" xr:uid="{00000000-0005-0000-0000-0000014C0000}"/>
    <cellStyle name="Normal 2 2 24 3 2 2 3 2" xfId="19458" xr:uid="{00000000-0005-0000-0000-0000024C0000}"/>
    <cellStyle name="Normal 2 2 24 3 2 2 3 2 2" xfId="19459" xr:uid="{00000000-0005-0000-0000-0000034C0000}"/>
    <cellStyle name="Normal 2 2 24 3 2 2 3 3" xfId="19460" xr:uid="{00000000-0005-0000-0000-0000044C0000}"/>
    <cellStyle name="Normal 2 2 24 3 2 2 4" xfId="19461" xr:uid="{00000000-0005-0000-0000-0000054C0000}"/>
    <cellStyle name="Normal 2 2 24 3 2 2 4 2" xfId="19462" xr:uid="{00000000-0005-0000-0000-0000064C0000}"/>
    <cellStyle name="Normal 2 2 24 3 2 2 5" xfId="19463" xr:uid="{00000000-0005-0000-0000-0000074C0000}"/>
    <cellStyle name="Normal 2 2 24 3 2 3" xfId="19464" xr:uid="{00000000-0005-0000-0000-0000084C0000}"/>
    <cellStyle name="Normal 2 2 24 3 2 3 2" xfId="19465" xr:uid="{00000000-0005-0000-0000-0000094C0000}"/>
    <cellStyle name="Normal 2 2 24 3 2 3 2 2" xfId="19466" xr:uid="{00000000-0005-0000-0000-00000A4C0000}"/>
    <cellStyle name="Normal 2 2 24 3 2 3 2 2 2" xfId="19467" xr:uid="{00000000-0005-0000-0000-00000B4C0000}"/>
    <cellStyle name="Normal 2 2 24 3 2 3 2 3" xfId="19468" xr:uid="{00000000-0005-0000-0000-00000C4C0000}"/>
    <cellStyle name="Normal 2 2 24 3 2 3 3" xfId="19469" xr:uid="{00000000-0005-0000-0000-00000D4C0000}"/>
    <cellStyle name="Normal 2 2 24 3 2 3 3 2" xfId="19470" xr:uid="{00000000-0005-0000-0000-00000E4C0000}"/>
    <cellStyle name="Normal 2 2 24 3 2 3 4" xfId="19471" xr:uid="{00000000-0005-0000-0000-00000F4C0000}"/>
    <cellStyle name="Normal 2 2 24 3 2 4" xfId="19472" xr:uid="{00000000-0005-0000-0000-0000104C0000}"/>
    <cellStyle name="Normal 2 2 24 3 2 4 2" xfId="19473" xr:uid="{00000000-0005-0000-0000-0000114C0000}"/>
    <cellStyle name="Normal 2 2 24 3 2 4 2 2" xfId="19474" xr:uid="{00000000-0005-0000-0000-0000124C0000}"/>
    <cellStyle name="Normal 2 2 24 3 2 4 3" xfId="19475" xr:uid="{00000000-0005-0000-0000-0000134C0000}"/>
    <cellStyle name="Normal 2 2 24 3 2 5" xfId="19476" xr:uid="{00000000-0005-0000-0000-0000144C0000}"/>
    <cellStyle name="Normal 2 2 24 3 2 5 2" xfId="19477" xr:uid="{00000000-0005-0000-0000-0000154C0000}"/>
    <cellStyle name="Normal 2 2 24 3 2 6" xfId="19478" xr:uid="{00000000-0005-0000-0000-0000164C0000}"/>
    <cellStyle name="Normal 2 2 24 3 3" xfId="19479" xr:uid="{00000000-0005-0000-0000-0000174C0000}"/>
    <cellStyle name="Normal 2 2 24 3 3 2" xfId="19480" xr:uid="{00000000-0005-0000-0000-0000184C0000}"/>
    <cellStyle name="Normal 2 2 24 3 3 2 2" xfId="19481" xr:uid="{00000000-0005-0000-0000-0000194C0000}"/>
    <cellStyle name="Normal 2 2 24 3 3 2 2 2" xfId="19482" xr:uid="{00000000-0005-0000-0000-00001A4C0000}"/>
    <cellStyle name="Normal 2 2 24 3 3 2 2 2 2" xfId="19483" xr:uid="{00000000-0005-0000-0000-00001B4C0000}"/>
    <cellStyle name="Normal 2 2 24 3 3 2 2 3" xfId="19484" xr:uid="{00000000-0005-0000-0000-00001C4C0000}"/>
    <cellStyle name="Normal 2 2 24 3 3 2 3" xfId="19485" xr:uid="{00000000-0005-0000-0000-00001D4C0000}"/>
    <cellStyle name="Normal 2 2 24 3 3 2 3 2" xfId="19486" xr:uid="{00000000-0005-0000-0000-00001E4C0000}"/>
    <cellStyle name="Normal 2 2 24 3 3 2 4" xfId="19487" xr:uid="{00000000-0005-0000-0000-00001F4C0000}"/>
    <cellStyle name="Normal 2 2 24 3 3 3" xfId="19488" xr:uid="{00000000-0005-0000-0000-0000204C0000}"/>
    <cellStyle name="Normal 2 2 24 3 3 3 2" xfId="19489" xr:uid="{00000000-0005-0000-0000-0000214C0000}"/>
    <cellStyle name="Normal 2 2 24 3 3 3 2 2" xfId="19490" xr:uid="{00000000-0005-0000-0000-0000224C0000}"/>
    <cellStyle name="Normal 2 2 24 3 3 3 3" xfId="19491" xr:uid="{00000000-0005-0000-0000-0000234C0000}"/>
    <cellStyle name="Normal 2 2 24 3 3 4" xfId="19492" xr:uid="{00000000-0005-0000-0000-0000244C0000}"/>
    <cellStyle name="Normal 2 2 24 3 3 4 2" xfId="19493" xr:uid="{00000000-0005-0000-0000-0000254C0000}"/>
    <cellStyle name="Normal 2 2 24 3 3 5" xfId="19494" xr:uid="{00000000-0005-0000-0000-0000264C0000}"/>
    <cellStyle name="Normal 2 2 24 3 4" xfId="19495" xr:uid="{00000000-0005-0000-0000-0000274C0000}"/>
    <cellStyle name="Normal 2 2 24 3 4 2" xfId="19496" xr:uid="{00000000-0005-0000-0000-0000284C0000}"/>
    <cellStyle name="Normal 2 2 24 3 4 2 2" xfId="19497" xr:uid="{00000000-0005-0000-0000-0000294C0000}"/>
    <cellStyle name="Normal 2 2 24 3 4 2 2 2" xfId="19498" xr:uid="{00000000-0005-0000-0000-00002A4C0000}"/>
    <cellStyle name="Normal 2 2 24 3 4 2 3" xfId="19499" xr:uid="{00000000-0005-0000-0000-00002B4C0000}"/>
    <cellStyle name="Normal 2 2 24 3 4 3" xfId="19500" xr:uid="{00000000-0005-0000-0000-00002C4C0000}"/>
    <cellStyle name="Normal 2 2 24 3 4 3 2" xfId="19501" xr:uid="{00000000-0005-0000-0000-00002D4C0000}"/>
    <cellStyle name="Normal 2 2 24 3 4 4" xfId="19502" xr:uid="{00000000-0005-0000-0000-00002E4C0000}"/>
    <cellStyle name="Normal 2 2 24 3 5" xfId="19503" xr:uid="{00000000-0005-0000-0000-00002F4C0000}"/>
    <cellStyle name="Normal 2 2 24 3 5 2" xfId="19504" xr:uid="{00000000-0005-0000-0000-0000304C0000}"/>
    <cellStyle name="Normal 2 2 24 3 5 2 2" xfId="19505" xr:uid="{00000000-0005-0000-0000-0000314C0000}"/>
    <cellStyle name="Normal 2 2 24 3 5 3" xfId="19506" xr:uid="{00000000-0005-0000-0000-0000324C0000}"/>
    <cellStyle name="Normal 2 2 24 3 6" xfId="19507" xr:uid="{00000000-0005-0000-0000-0000334C0000}"/>
    <cellStyle name="Normal 2 2 24 3 6 2" xfId="19508" xr:uid="{00000000-0005-0000-0000-0000344C0000}"/>
    <cellStyle name="Normal 2 2 24 3 7" xfId="19509" xr:uid="{00000000-0005-0000-0000-0000354C0000}"/>
    <cellStyle name="Normal 2 2 24 4" xfId="19510" xr:uid="{00000000-0005-0000-0000-0000364C0000}"/>
    <cellStyle name="Normal 2 2 24 4 2" xfId="19511" xr:uid="{00000000-0005-0000-0000-0000374C0000}"/>
    <cellStyle name="Normal 2 2 24 4 2 2" xfId="19512" xr:uid="{00000000-0005-0000-0000-0000384C0000}"/>
    <cellStyle name="Normal 2 2 24 4 2 2 2" xfId="19513" xr:uid="{00000000-0005-0000-0000-0000394C0000}"/>
    <cellStyle name="Normal 2 2 24 4 2 2 2 2" xfId="19514" xr:uid="{00000000-0005-0000-0000-00003A4C0000}"/>
    <cellStyle name="Normal 2 2 24 4 2 2 2 2 2" xfId="19515" xr:uid="{00000000-0005-0000-0000-00003B4C0000}"/>
    <cellStyle name="Normal 2 2 24 4 2 2 2 3" xfId="19516" xr:uid="{00000000-0005-0000-0000-00003C4C0000}"/>
    <cellStyle name="Normal 2 2 24 4 2 2 3" xfId="19517" xr:uid="{00000000-0005-0000-0000-00003D4C0000}"/>
    <cellStyle name="Normal 2 2 24 4 2 2 3 2" xfId="19518" xr:uid="{00000000-0005-0000-0000-00003E4C0000}"/>
    <cellStyle name="Normal 2 2 24 4 2 2 4" xfId="19519" xr:uid="{00000000-0005-0000-0000-00003F4C0000}"/>
    <cellStyle name="Normal 2 2 24 4 2 3" xfId="19520" xr:uid="{00000000-0005-0000-0000-0000404C0000}"/>
    <cellStyle name="Normal 2 2 24 4 2 3 2" xfId="19521" xr:uid="{00000000-0005-0000-0000-0000414C0000}"/>
    <cellStyle name="Normal 2 2 24 4 2 3 2 2" xfId="19522" xr:uid="{00000000-0005-0000-0000-0000424C0000}"/>
    <cellStyle name="Normal 2 2 24 4 2 3 3" xfId="19523" xr:uid="{00000000-0005-0000-0000-0000434C0000}"/>
    <cellStyle name="Normal 2 2 24 4 2 4" xfId="19524" xr:uid="{00000000-0005-0000-0000-0000444C0000}"/>
    <cellStyle name="Normal 2 2 24 4 2 4 2" xfId="19525" xr:uid="{00000000-0005-0000-0000-0000454C0000}"/>
    <cellStyle name="Normal 2 2 24 4 2 5" xfId="19526" xr:uid="{00000000-0005-0000-0000-0000464C0000}"/>
    <cellStyle name="Normal 2 2 24 4 3" xfId="19527" xr:uid="{00000000-0005-0000-0000-0000474C0000}"/>
    <cellStyle name="Normal 2 2 24 4 3 2" xfId="19528" xr:uid="{00000000-0005-0000-0000-0000484C0000}"/>
    <cellStyle name="Normal 2 2 24 4 3 2 2" xfId="19529" xr:uid="{00000000-0005-0000-0000-0000494C0000}"/>
    <cellStyle name="Normal 2 2 24 4 3 2 2 2" xfId="19530" xr:uid="{00000000-0005-0000-0000-00004A4C0000}"/>
    <cellStyle name="Normal 2 2 24 4 3 2 3" xfId="19531" xr:uid="{00000000-0005-0000-0000-00004B4C0000}"/>
    <cellStyle name="Normal 2 2 24 4 3 3" xfId="19532" xr:uid="{00000000-0005-0000-0000-00004C4C0000}"/>
    <cellStyle name="Normal 2 2 24 4 3 3 2" xfId="19533" xr:uid="{00000000-0005-0000-0000-00004D4C0000}"/>
    <cellStyle name="Normal 2 2 24 4 3 4" xfId="19534" xr:uid="{00000000-0005-0000-0000-00004E4C0000}"/>
    <cellStyle name="Normal 2 2 24 4 4" xfId="19535" xr:uid="{00000000-0005-0000-0000-00004F4C0000}"/>
    <cellStyle name="Normal 2 2 24 4 4 2" xfId="19536" xr:uid="{00000000-0005-0000-0000-0000504C0000}"/>
    <cellStyle name="Normal 2 2 24 4 4 2 2" xfId="19537" xr:uid="{00000000-0005-0000-0000-0000514C0000}"/>
    <cellStyle name="Normal 2 2 24 4 4 3" xfId="19538" xr:uid="{00000000-0005-0000-0000-0000524C0000}"/>
    <cellStyle name="Normal 2 2 24 4 5" xfId="19539" xr:uid="{00000000-0005-0000-0000-0000534C0000}"/>
    <cellStyle name="Normal 2 2 24 4 5 2" xfId="19540" xr:uid="{00000000-0005-0000-0000-0000544C0000}"/>
    <cellStyle name="Normal 2 2 24 4 6" xfId="19541" xr:uid="{00000000-0005-0000-0000-0000554C0000}"/>
    <cellStyle name="Normal 2 2 24 5" xfId="19542" xr:uid="{00000000-0005-0000-0000-0000564C0000}"/>
    <cellStyle name="Normal 2 2 24 5 2" xfId="19543" xr:uid="{00000000-0005-0000-0000-0000574C0000}"/>
    <cellStyle name="Normal 2 2 24 5 2 2" xfId="19544" xr:uid="{00000000-0005-0000-0000-0000584C0000}"/>
    <cellStyle name="Normal 2 2 24 5 2 2 2" xfId="19545" xr:uid="{00000000-0005-0000-0000-0000594C0000}"/>
    <cellStyle name="Normal 2 2 24 5 2 2 2 2" xfId="19546" xr:uid="{00000000-0005-0000-0000-00005A4C0000}"/>
    <cellStyle name="Normal 2 2 24 5 2 2 3" xfId="19547" xr:uid="{00000000-0005-0000-0000-00005B4C0000}"/>
    <cellStyle name="Normal 2 2 24 5 2 3" xfId="19548" xr:uid="{00000000-0005-0000-0000-00005C4C0000}"/>
    <cellStyle name="Normal 2 2 24 5 2 3 2" xfId="19549" xr:uid="{00000000-0005-0000-0000-00005D4C0000}"/>
    <cellStyle name="Normal 2 2 24 5 2 4" xfId="19550" xr:uid="{00000000-0005-0000-0000-00005E4C0000}"/>
    <cellStyle name="Normal 2 2 24 5 3" xfId="19551" xr:uid="{00000000-0005-0000-0000-00005F4C0000}"/>
    <cellStyle name="Normal 2 2 24 5 3 2" xfId="19552" xr:uid="{00000000-0005-0000-0000-0000604C0000}"/>
    <cellStyle name="Normal 2 2 24 5 3 2 2" xfId="19553" xr:uid="{00000000-0005-0000-0000-0000614C0000}"/>
    <cellStyle name="Normal 2 2 24 5 3 3" xfId="19554" xr:uid="{00000000-0005-0000-0000-0000624C0000}"/>
    <cellStyle name="Normal 2 2 24 5 4" xfId="19555" xr:uid="{00000000-0005-0000-0000-0000634C0000}"/>
    <cellStyle name="Normal 2 2 24 5 4 2" xfId="19556" xr:uid="{00000000-0005-0000-0000-0000644C0000}"/>
    <cellStyle name="Normal 2 2 24 5 5" xfId="19557" xr:uid="{00000000-0005-0000-0000-0000654C0000}"/>
    <cellStyle name="Normal 2 2 24 6" xfId="19558" xr:uid="{00000000-0005-0000-0000-0000664C0000}"/>
    <cellStyle name="Normal 2 2 24 6 2" xfId="19559" xr:uid="{00000000-0005-0000-0000-0000674C0000}"/>
    <cellStyle name="Normal 2 2 24 6 2 2" xfId="19560" xr:uid="{00000000-0005-0000-0000-0000684C0000}"/>
    <cellStyle name="Normal 2 2 24 6 2 2 2" xfId="19561" xr:uid="{00000000-0005-0000-0000-0000694C0000}"/>
    <cellStyle name="Normal 2 2 24 6 2 3" xfId="19562" xr:uid="{00000000-0005-0000-0000-00006A4C0000}"/>
    <cellStyle name="Normal 2 2 24 6 3" xfId="19563" xr:uid="{00000000-0005-0000-0000-00006B4C0000}"/>
    <cellStyle name="Normal 2 2 24 6 3 2" xfId="19564" xr:uid="{00000000-0005-0000-0000-00006C4C0000}"/>
    <cellStyle name="Normal 2 2 24 6 4" xfId="19565" xr:uid="{00000000-0005-0000-0000-00006D4C0000}"/>
    <cellStyle name="Normal 2 2 24 7" xfId="19566" xr:uid="{00000000-0005-0000-0000-00006E4C0000}"/>
    <cellStyle name="Normal 2 2 24 7 2" xfId="19567" xr:uid="{00000000-0005-0000-0000-00006F4C0000}"/>
    <cellStyle name="Normal 2 2 24 7 2 2" xfId="19568" xr:uid="{00000000-0005-0000-0000-0000704C0000}"/>
    <cellStyle name="Normal 2 2 24 7 3" xfId="19569" xr:uid="{00000000-0005-0000-0000-0000714C0000}"/>
    <cellStyle name="Normal 2 2 24 8" xfId="19570" xr:uid="{00000000-0005-0000-0000-0000724C0000}"/>
    <cellStyle name="Normal 2 2 24 8 2" xfId="19571" xr:uid="{00000000-0005-0000-0000-0000734C0000}"/>
    <cellStyle name="Normal 2 2 24 9" xfId="19572" xr:uid="{00000000-0005-0000-0000-0000744C0000}"/>
    <cellStyle name="Normal 2 2 25" xfId="19573" xr:uid="{00000000-0005-0000-0000-0000754C0000}"/>
    <cellStyle name="Normal 2 2 25 2" xfId="19574" xr:uid="{00000000-0005-0000-0000-0000764C0000}"/>
    <cellStyle name="Normal 2 2 25 2 2" xfId="19575" xr:uid="{00000000-0005-0000-0000-0000774C0000}"/>
    <cellStyle name="Normal 2 2 25 2 2 2" xfId="19576" xr:uid="{00000000-0005-0000-0000-0000784C0000}"/>
    <cellStyle name="Normal 2 2 25 2 2 2 2" xfId="19577" xr:uid="{00000000-0005-0000-0000-0000794C0000}"/>
    <cellStyle name="Normal 2 2 25 2 2 2 2 2" xfId="19578" xr:uid="{00000000-0005-0000-0000-00007A4C0000}"/>
    <cellStyle name="Normal 2 2 25 2 2 2 2 2 2" xfId="19579" xr:uid="{00000000-0005-0000-0000-00007B4C0000}"/>
    <cellStyle name="Normal 2 2 25 2 2 2 2 2 2 2" xfId="19580" xr:uid="{00000000-0005-0000-0000-00007C4C0000}"/>
    <cellStyle name="Normal 2 2 25 2 2 2 2 2 3" xfId="19581" xr:uid="{00000000-0005-0000-0000-00007D4C0000}"/>
    <cellStyle name="Normal 2 2 25 2 2 2 2 3" xfId="19582" xr:uid="{00000000-0005-0000-0000-00007E4C0000}"/>
    <cellStyle name="Normal 2 2 25 2 2 2 2 3 2" xfId="19583" xr:uid="{00000000-0005-0000-0000-00007F4C0000}"/>
    <cellStyle name="Normal 2 2 25 2 2 2 2 4" xfId="19584" xr:uid="{00000000-0005-0000-0000-0000804C0000}"/>
    <cellStyle name="Normal 2 2 25 2 2 2 3" xfId="19585" xr:uid="{00000000-0005-0000-0000-0000814C0000}"/>
    <cellStyle name="Normal 2 2 25 2 2 2 3 2" xfId="19586" xr:uid="{00000000-0005-0000-0000-0000824C0000}"/>
    <cellStyle name="Normal 2 2 25 2 2 2 3 2 2" xfId="19587" xr:uid="{00000000-0005-0000-0000-0000834C0000}"/>
    <cellStyle name="Normal 2 2 25 2 2 2 3 3" xfId="19588" xr:uid="{00000000-0005-0000-0000-0000844C0000}"/>
    <cellStyle name="Normal 2 2 25 2 2 2 4" xfId="19589" xr:uid="{00000000-0005-0000-0000-0000854C0000}"/>
    <cellStyle name="Normal 2 2 25 2 2 2 4 2" xfId="19590" xr:uid="{00000000-0005-0000-0000-0000864C0000}"/>
    <cellStyle name="Normal 2 2 25 2 2 2 5" xfId="19591" xr:uid="{00000000-0005-0000-0000-0000874C0000}"/>
    <cellStyle name="Normal 2 2 25 2 2 3" xfId="19592" xr:uid="{00000000-0005-0000-0000-0000884C0000}"/>
    <cellStyle name="Normal 2 2 25 2 2 3 2" xfId="19593" xr:uid="{00000000-0005-0000-0000-0000894C0000}"/>
    <cellStyle name="Normal 2 2 25 2 2 3 2 2" xfId="19594" xr:uid="{00000000-0005-0000-0000-00008A4C0000}"/>
    <cellStyle name="Normal 2 2 25 2 2 3 2 2 2" xfId="19595" xr:uid="{00000000-0005-0000-0000-00008B4C0000}"/>
    <cellStyle name="Normal 2 2 25 2 2 3 2 3" xfId="19596" xr:uid="{00000000-0005-0000-0000-00008C4C0000}"/>
    <cellStyle name="Normal 2 2 25 2 2 3 3" xfId="19597" xr:uid="{00000000-0005-0000-0000-00008D4C0000}"/>
    <cellStyle name="Normal 2 2 25 2 2 3 3 2" xfId="19598" xr:uid="{00000000-0005-0000-0000-00008E4C0000}"/>
    <cellStyle name="Normal 2 2 25 2 2 3 4" xfId="19599" xr:uid="{00000000-0005-0000-0000-00008F4C0000}"/>
    <cellStyle name="Normal 2 2 25 2 2 4" xfId="19600" xr:uid="{00000000-0005-0000-0000-0000904C0000}"/>
    <cellStyle name="Normal 2 2 25 2 2 4 2" xfId="19601" xr:uid="{00000000-0005-0000-0000-0000914C0000}"/>
    <cellStyle name="Normal 2 2 25 2 2 4 2 2" xfId="19602" xr:uid="{00000000-0005-0000-0000-0000924C0000}"/>
    <cellStyle name="Normal 2 2 25 2 2 4 3" xfId="19603" xr:uid="{00000000-0005-0000-0000-0000934C0000}"/>
    <cellStyle name="Normal 2 2 25 2 2 5" xfId="19604" xr:uid="{00000000-0005-0000-0000-0000944C0000}"/>
    <cellStyle name="Normal 2 2 25 2 2 5 2" xfId="19605" xr:uid="{00000000-0005-0000-0000-0000954C0000}"/>
    <cellStyle name="Normal 2 2 25 2 2 6" xfId="19606" xr:uid="{00000000-0005-0000-0000-0000964C0000}"/>
    <cellStyle name="Normal 2 2 25 2 3" xfId="19607" xr:uid="{00000000-0005-0000-0000-0000974C0000}"/>
    <cellStyle name="Normal 2 2 25 2 3 2" xfId="19608" xr:uid="{00000000-0005-0000-0000-0000984C0000}"/>
    <cellStyle name="Normal 2 2 25 2 3 2 2" xfId="19609" xr:uid="{00000000-0005-0000-0000-0000994C0000}"/>
    <cellStyle name="Normal 2 2 25 2 3 2 2 2" xfId="19610" xr:uid="{00000000-0005-0000-0000-00009A4C0000}"/>
    <cellStyle name="Normal 2 2 25 2 3 2 2 2 2" xfId="19611" xr:uid="{00000000-0005-0000-0000-00009B4C0000}"/>
    <cellStyle name="Normal 2 2 25 2 3 2 2 3" xfId="19612" xr:uid="{00000000-0005-0000-0000-00009C4C0000}"/>
    <cellStyle name="Normal 2 2 25 2 3 2 3" xfId="19613" xr:uid="{00000000-0005-0000-0000-00009D4C0000}"/>
    <cellStyle name="Normal 2 2 25 2 3 2 3 2" xfId="19614" xr:uid="{00000000-0005-0000-0000-00009E4C0000}"/>
    <cellStyle name="Normal 2 2 25 2 3 2 4" xfId="19615" xr:uid="{00000000-0005-0000-0000-00009F4C0000}"/>
    <cellStyle name="Normal 2 2 25 2 3 3" xfId="19616" xr:uid="{00000000-0005-0000-0000-0000A04C0000}"/>
    <cellStyle name="Normal 2 2 25 2 3 3 2" xfId="19617" xr:uid="{00000000-0005-0000-0000-0000A14C0000}"/>
    <cellStyle name="Normal 2 2 25 2 3 3 2 2" xfId="19618" xr:uid="{00000000-0005-0000-0000-0000A24C0000}"/>
    <cellStyle name="Normal 2 2 25 2 3 3 3" xfId="19619" xr:uid="{00000000-0005-0000-0000-0000A34C0000}"/>
    <cellStyle name="Normal 2 2 25 2 3 4" xfId="19620" xr:uid="{00000000-0005-0000-0000-0000A44C0000}"/>
    <cellStyle name="Normal 2 2 25 2 3 4 2" xfId="19621" xr:uid="{00000000-0005-0000-0000-0000A54C0000}"/>
    <cellStyle name="Normal 2 2 25 2 3 5" xfId="19622" xr:uid="{00000000-0005-0000-0000-0000A64C0000}"/>
    <cellStyle name="Normal 2 2 25 2 4" xfId="19623" xr:uid="{00000000-0005-0000-0000-0000A74C0000}"/>
    <cellStyle name="Normal 2 2 25 2 4 2" xfId="19624" xr:uid="{00000000-0005-0000-0000-0000A84C0000}"/>
    <cellStyle name="Normal 2 2 25 2 4 2 2" xfId="19625" xr:uid="{00000000-0005-0000-0000-0000A94C0000}"/>
    <cellStyle name="Normal 2 2 25 2 4 2 2 2" xfId="19626" xr:uid="{00000000-0005-0000-0000-0000AA4C0000}"/>
    <cellStyle name="Normal 2 2 25 2 4 2 3" xfId="19627" xr:uid="{00000000-0005-0000-0000-0000AB4C0000}"/>
    <cellStyle name="Normal 2 2 25 2 4 3" xfId="19628" xr:uid="{00000000-0005-0000-0000-0000AC4C0000}"/>
    <cellStyle name="Normal 2 2 25 2 4 3 2" xfId="19629" xr:uid="{00000000-0005-0000-0000-0000AD4C0000}"/>
    <cellStyle name="Normal 2 2 25 2 4 4" xfId="19630" xr:uid="{00000000-0005-0000-0000-0000AE4C0000}"/>
    <cellStyle name="Normal 2 2 25 2 5" xfId="19631" xr:uid="{00000000-0005-0000-0000-0000AF4C0000}"/>
    <cellStyle name="Normal 2 2 25 2 5 2" xfId="19632" xr:uid="{00000000-0005-0000-0000-0000B04C0000}"/>
    <cellStyle name="Normal 2 2 25 2 5 2 2" xfId="19633" xr:uid="{00000000-0005-0000-0000-0000B14C0000}"/>
    <cellStyle name="Normal 2 2 25 2 5 3" xfId="19634" xr:uid="{00000000-0005-0000-0000-0000B24C0000}"/>
    <cellStyle name="Normal 2 2 25 2 6" xfId="19635" xr:uid="{00000000-0005-0000-0000-0000B34C0000}"/>
    <cellStyle name="Normal 2 2 25 2 6 2" xfId="19636" xr:uid="{00000000-0005-0000-0000-0000B44C0000}"/>
    <cellStyle name="Normal 2 2 25 2 7" xfId="19637" xr:uid="{00000000-0005-0000-0000-0000B54C0000}"/>
    <cellStyle name="Normal 2 2 25 3" xfId="19638" xr:uid="{00000000-0005-0000-0000-0000B64C0000}"/>
    <cellStyle name="Normal 2 2 25 3 2" xfId="19639" xr:uid="{00000000-0005-0000-0000-0000B74C0000}"/>
    <cellStyle name="Normal 2 2 25 3 2 2" xfId="19640" xr:uid="{00000000-0005-0000-0000-0000B84C0000}"/>
    <cellStyle name="Normal 2 2 25 3 2 2 2" xfId="19641" xr:uid="{00000000-0005-0000-0000-0000B94C0000}"/>
    <cellStyle name="Normal 2 2 25 3 2 2 2 2" xfId="19642" xr:uid="{00000000-0005-0000-0000-0000BA4C0000}"/>
    <cellStyle name="Normal 2 2 25 3 2 2 2 2 2" xfId="19643" xr:uid="{00000000-0005-0000-0000-0000BB4C0000}"/>
    <cellStyle name="Normal 2 2 25 3 2 2 2 2 2 2" xfId="19644" xr:uid="{00000000-0005-0000-0000-0000BC4C0000}"/>
    <cellStyle name="Normal 2 2 25 3 2 2 2 2 3" xfId="19645" xr:uid="{00000000-0005-0000-0000-0000BD4C0000}"/>
    <cellStyle name="Normal 2 2 25 3 2 2 2 3" xfId="19646" xr:uid="{00000000-0005-0000-0000-0000BE4C0000}"/>
    <cellStyle name="Normal 2 2 25 3 2 2 2 3 2" xfId="19647" xr:uid="{00000000-0005-0000-0000-0000BF4C0000}"/>
    <cellStyle name="Normal 2 2 25 3 2 2 2 4" xfId="19648" xr:uid="{00000000-0005-0000-0000-0000C04C0000}"/>
    <cellStyle name="Normal 2 2 25 3 2 2 3" xfId="19649" xr:uid="{00000000-0005-0000-0000-0000C14C0000}"/>
    <cellStyle name="Normal 2 2 25 3 2 2 3 2" xfId="19650" xr:uid="{00000000-0005-0000-0000-0000C24C0000}"/>
    <cellStyle name="Normal 2 2 25 3 2 2 3 2 2" xfId="19651" xr:uid="{00000000-0005-0000-0000-0000C34C0000}"/>
    <cellStyle name="Normal 2 2 25 3 2 2 3 3" xfId="19652" xr:uid="{00000000-0005-0000-0000-0000C44C0000}"/>
    <cellStyle name="Normal 2 2 25 3 2 2 4" xfId="19653" xr:uid="{00000000-0005-0000-0000-0000C54C0000}"/>
    <cellStyle name="Normal 2 2 25 3 2 2 4 2" xfId="19654" xr:uid="{00000000-0005-0000-0000-0000C64C0000}"/>
    <cellStyle name="Normal 2 2 25 3 2 2 5" xfId="19655" xr:uid="{00000000-0005-0000-0000-0000C74C0000}"/>
    <cellStyle name="Normal 2 2 25 3 2 3" xfId="19656" xr:uid="{00000000-0005-0000-0000-0000C84C0000}"/>
    <cellStyle name="Normal 2 2 25 3 2 3 2" xfId="19657" xr:uid="{00000000-0005-0000-0000-0000C94C0000}"/>
    <cellStyle name="Normal 2 2 25 3 2 3 2 2" xfId="19658" xr:uid="{00000000-0005-0000-0000-0000CA4C0000}"/>
    <cellStyle name="Normal 2 2 25 3 2 3 2 2 2" xfId="19659" xr:uid="{00000000-0005-0000-0000-0000CB4C0000}"/>
    <cellStyle name="Normal 2 2 25 3 2 3 2 3" xfId="19660" xr:uid="{00000000-0005-0000-0000-0000CC4C0000}"/>
    <cellStyle name="Normal 2 2 25 3 2 3 3" xfId="19661" xr:uid="{00000000-0005-0000-0000-0000CD4C0000}"/>
    <cellStyle name="Normal 2 2 25 3 2 3 3 2" xfId="19662" xr:uid="{00000000-0005-0000-0000-0000CE4C0000}"/>
    <cellStyle name="Normal 2 2 25 3 2 3 4" xfId="19663" xr:uid="{00000000-0005-0000-0000-0000CF4C0000}"/>
    <cellStyle name="Normal 2 2 25 3 2 4" xfId="19664" xr:uid="{00000000-0005-0000-0000-0000D04C0000}"/>
    <cellStyle name="Normal 2 2 25 3 2 4 2" xfId="19665" xr:uid="{00000000-0005-0000-0000-0000D14C0000}"/>
    <cellStyle name="Normal 2 2 25 3 2 4 2 2" xfId="19666" xr:uid="{00000000-0005-0000-0000-0000D24C0000}"/>
    <cellStyle name="Normal 2 2 25 3 2 4 3" xfId="19667" xr:uid="{00000000-0005-0000-0000-0000D34C0000}"/>
    <cellStyle name="Normal 2 2 25 3 2 5" xfId="19668" xr:uid="{00000000-0005-0000-0000-0000D44C0000}"/>
    <cellStyle name="Normal 2 2 25 3 2 5 2" xfId="19669" xr:uid="{00000000-0005-0000-0000-0000D54C0000}"/>
    <cellStyle name="Normal 2 2 25 3 2 6" xfId="19670" xr:uid="{00000000-0005-0000-0000-0000D64C0000}"/>
    <cellStyle name="Normal 2 2 25 3 3" xfId="19671" xr:uid="{00000000-0005-0000-0000-0000D74C0000}"/>
    <cellStyle name="Normal 2 2 25 3 3 2" xfId="19672" xr:uid="{00000000-0005-0000-0000-0000D84C0000}"/>
    <cellStyle name="Normal 2 2 25 3 3 2 2" xfId="19673" xr:uid="{00000000-0005-0000-0000-0000D94C0000}"/>
    <cellStyle name="Normal 2 2 25 3 3 2 2 2" xfId="19674" xr:uid="{00000000-0005-0000-0000-0000DA4C0000}"/>
    <cellStyle name="Normal 2 2 25 3 3 2 2 2 2" xfId="19675" xr:uid="{00000000-0005-0000-0000-0000DB4C0000}"/>
    <cellStyle name="Normal 2 2 25 3 3 2 2 3" xfId="19676" xr:uid="{00000000-0005-0000-0000-0000DC4C0000}"/>
    <cellStyle name="Normal 2 2 25 3 3 2 3" xfId="19677" xr:uid="{00000000-0005-0000-0000-0000DD4C0000}"/>
    <cellStyle name="Normal 2 2 25 3 3 2 3 2" xfId="19678" xr:uid="{00000000-0005-0000-0000-0000DE4C0000}"/>
    <cellStyle name="Normal 2 2 25 3 3 2 4" xfId="19679" xr:uid="{00000000-0005-0000-0000-0000DF4C0000}"/>
    <cellStyle name="Normal 2 2 25 3 3 3" xfId="19680" xr:uid="{00000000-0005-0000-0000-0000E04C0000}"/>
    <cellStyle name="Normal 2 2 25 3 3 3 2" xfId="19681" xr:uid="{00000000-0005-0000-0000-0000E14C0000}"/>
    <cellStyle name="Normal 2 2 25 3 3 3 2 2" xfId="19682" xr:uid="{00000000-0005-0000-0000-0000E24C0000}"/>
    <cellStyle name="Normal 2 2 25 3 3 3 3" xfId="19683" xr:uid="{00000000-0005-0000-0000-0000E34C0000}"/>
    <cellStyle name="Normal 2 2 25 3 3 4" xfId="19684" xr:uid="{00000000-0005-0000-0000-0000E44C0000}"/>
    <cellStyle name="Normal 2 2 25 3 3 4 2" xfId="19685" xr:uid="{00000000-0005-0000-0000-0000E54C0000}"/>
    <cellStyle name="Normal 2 2 25 3 3 5" xfId="19686" xr:uid="{00000000-0005-0000-0000-0000E64C0000}"/>
    <cellStyle name="Normal 2 2 25 3 4" xfId="19687" xr:uid="{00000000-0005-0000-0000-0000E74C0000}"/>
    <cellStyle name="Normal 2 2 25 3 4 2" xfId="19688" xr:uid="{00000000-0005-0000-0000-0000E84C0000}"/>
    <cellStyle name="Normal 2 2 25 3 4 2 2" xfId="19689" xr:uid="{00000000-0005-0000-0000-0000E94C0000}"/>
    <cellStyle name="Normal 2 2 25 3 4 2 2 2" xfId="19690" xr:uid="{00000000-0005-0000-0000-0000EA4C0000}"/>
    <cellStyle name="Normal 2 2 25 3 4 2 3" xfId="19691" xr:uid="{00000000-0005-0000-0000-0000EB4C0000}"/>
    <cellStyle name="Normal 2 2 25 3 4 3" xfId="19692" xr:uid="{00000000-0005-0000-0000-0000EC4C0000}"/>
    <cellStyle name="Normal 2 2 25 3 4 3 2" xfId="19693" xr:uid="{00000000-0005-0000-0000-0000ED4C0000}"/>
    <cellStyle name="Normal 2 2 25 3 4 4" xfId="19694" xr:uid="{00000000-0005-0000-0000-0000EE4C0000}"/>
    <cellStyle name="Normal 2 2 25 3 5" xfId="19695" xr:uid="{00000000-0005-0000-0000-0000EF4C0000}"/>
    <cellStyle name="Normal 2 2 25 3 5 2" xfId="19696" xr:uid="{00000000-0005-0000-0000-0000F04C0000}"/>
    <cellStyle name="Normal 2 2 25 3 5 2 2" xfId="19697" xr:uid="{00000000-0005-0000-0000-0000F14C0000}"/>
    <cellStyle name="Normal 2 2 25 3 5 3" xfId="19698" xr:uid="{00000000-0005-0000-0000-0000F24C0000}"/>
    <cellStyle name="Normal 2 2 25 3 6" xfId="19699" xr:uid="{00000000-0005-0000-0000-0000F34C0000}"/>
    <cellStyle name="Normal 2 2 25 3 6 2" xfId="19700" xr:uid="{00000000-0005-0000-0000-0000F44C0000}"/>
    <cellStyle name="Normal 2 2 25 3 7" xfId="19701" xr:uid="{00000000-0005-0000-0000-0000F54C0000}"/>
    <cellStyle name="Normal 2 2 25 4" xfId="19702" xr:uid="{00000000-0005-0000-0000-0000F64C0000}"/>
    <cellStyle name="Normal 2 2 25 4 2" xfId="19703" xr:uid="{00000000-0005-0000-0000-0000F74C0000}"/>
    <cellStyle name="Normal 2 2 25 4 2 2" xfId="19704" xr:uid="{00000000-0005-0000-0000-0000F84C0000}"/>
    <cellStyle name="Normal 2 2 25 4 2 2 2" xfId="19705" xr:uid="{00000000-0005-0000-0000-0000F94C0000}"/>
    <cellStyle name="Normal 2 2 25 4 2 2 2 2" xfId="19706" xr:uid="{00000000-0005-0000-0000-0000FA4C0000}"/>
    <cellStyle name="Normal 2 2 25 4 2 2 2 2 2" xfId="19707" xr:uid="{00000000-0005-0000-0000-0000FB4C0000}"/>
    <cellStyle name="Normal 2 2 25 4 2 2 2 3" xfId="19708" xr:uid="{00000000-0005-0000-0000-0000FC4C0000}"/>
    <cellStyle name="Normal 2 2 25 4 2 2 3" xfId="19709" xr:uid="{00000000-0005-0000-0000-0000FD4C0000}"/>
    <cellStyle name="Normal 2 2 25 4 2 2 3 2" xfId="19710" xr:uid="{00000000-0005-0000-0000-0000FE4C0000}"/>
    <cellStyle name="Normal 2 2 25 4 2 2 4" xfId="19711" xr:uid="{00000000-0005-0000-0000-0000FF4C0000}"/>
    <cellStyle name="Normal 2 2 25 4 2 3" xfId="19712" xr:uid="{00000000-0005-0000-0000-0000004D0000}"/>
    <cellStyle name="Normal 2 2 25 4 2 3 2" xfId="19713" xr:uid="{00000000-0005-0000-0000-0000014D0000}"/>
    <cellStyle name="Normal 2 2 25 4 2 3 2 2" xfId="19714" xr:uid="{00000000-0005-0000-0000-0000024D0000}"/>
    <cellStyle name="Normal 2 2 25 4 2 3 3" xfId="19715" xr:uid="{00000000-0005-0000-0000-0000034D0000}"/>
    <cellStyle name="Normal 2 2 25 4 2 4" xfId="19716" xr:uid="{00000000-0005-0000-0000-0000044D0000}"/>
    <cellStyle name="Normal 2 2 25 4 2 4 2" xfId="19717" xr:uid="{00000000-0005-0000-0000-0000054D0000}"/>
    <cellStyle name="Normal 2 2 25 4 2 5" xfId="19718" xr:uid="{00000000-0005-0000-0000-0000064D0000}"/>
    <cellStyle name="Normal 2 2 25 4 3" xfId="19719" xr:uid="{00000000-0005-0000-0000-0000074D0000}"/>
    <cellStyle name="Normal 2 2 25 4 3 2" xfId="19720" xr:uid="{00000000-0005-0000-0000-0000084D0000}"/>
    <cellStyle name="Normal 2 2 25 4 3 2 2" xfId="19721" xr:uid="{00000000-0005-0000-0000-0000094D0000}"/>
    <cellStyle name="Normal 2 2 25 4 3 2 2 2" xfId="19722" xr:uid="{00000000-0005-0000-0000-00000A4D0000}"/>
    <cellStyle name="Normal 2 2 25 4 3 2 3" xfId="19723" xr:uid="{00000000-0005-0000-0000-00000B4D0000}"/>
    <cellStyle name="Normal 2 2 25 4 3 3" xfId="19724" xr:uid="{00000000-0005-0000-0000-00000C4D0000}"/>
    <cellStyle name="Normal 2 2 25 4 3 3 2" xfId="19725" xr:uid="{00000000-0005-0000-0000-00000D4D0000}"/>
    <cellStyle name="Normal 2 2 25 4 3 4" xfId="19726" xr:uid="{00000000-0005-0000-0000-00000E4D0000}"/>
    <cellStyle name="Normal 2 2 25 4 4" xfId="19727" xr:uid="{00000000-0005-0000-0000-00000F4D0000}"/>
    <cellStyle name="Normal 2 2 25 4 4 2" xfId="19728" xr:uid="{00000000-0005-0000-0000-0000104D0000}"/>
    <cellStyle name="Normal 2 2 25 4 4 2 2" xfId="19729" xr:uid="{00000000-0005-0000-0000-0000114D0000}"/>
    <cellStyle name="Normal 2 2 25 4 4 3" xfId="19730" xr:uid="{00000000-0005-0000-0000-0000124D0000}"/>
    <cellStyle name="Normal 2 2 25 4 5" xfId="19731" xr:uid="{00000000-0005-0000-0000-0000134D0000}"/>
    <cellStyle name="Normal 2 2 25 4 5 2" xfId="19732" xr:uid="{00000000-0005-0000-0000-0000144D0000}"/>
    <cellStyle name="Normal 2 2 25 4 6" xfId="19733" xr:uid="{00000000-0005-0000-0000-0000154D0000}"/>
    <cellStyle name="Normal 2 2 25 5" xfId="19734" xr:uid="{00000000-0005-0000-0000-0000164D0000}"/>
    <cellStyle name="Normal 2 2 25 5 2" xfId="19735" xr:uid="{00000000-0005-0000-0000-0000174D0000}"/>
    <cellStyle name="Normal 2 2 25 5 2 2" xfId="19736" xr:uid="{00000000-0005-0000-0000-0000184D0000}"/>
    <cellStyle name="Normal 2 2 25 5 2 2 2" xfId="19737" xr:uid="{00000000-0005-0000-0000-0000194D0000}"/>
    <cellStyle name="Normal 2 2 25 5 2 2 2 2" xfId="19738" xr:uid="{00000000-0005-0000-0000-00001A4D0000}"/>
    <cellStyle name="Normal 2 2 25 5 2 2 3" xfId="19739" xr:uid="{00000000-0005-0000-0000-00001B4D0000}"/>
    <cellStyle name="Normal 2 2 25 5 2 3" xfId="19740" xr:uid="{00000000-0005-0000-0000-00001C4D0000}"/>
    <cellStyle name="Normal 2 2 25 5 2 3 2" xfId="19741" xr:uid="{00000000-0005-0000-0000-00001D4D0000}"/>
    <cellStyle name="Normal 2 2 25 5 2 4" xfId="19742" xr:uid="{00000000-0005-0000-0000-00001E4D0000}"/>
    <cellStyle name="Normal 2 2 25 5 3" xfId="19743" xr:uid="{00000000-0005-0000-0000-00001F4D0000}"/>
    <cellStyle name="Normal 2 2 25 5 3 2" xfId="19744" xr:uid="{00000000-0005-0000-0000-0000204D0000}"/>
    <cellStyle name="Normal 2 2 25 5 3 2 2" xfId="19745" xr:uid="{00000000-0005-0000-0000-0000214D0000}"/>
    <cellStyle name="Normal 2 2 25 5 3 3" xfId="19746" xr:uid="{00000000-0005-0000-0000-0000224D0000}"/>
    <cellStyle name="Normal 2 2 25 5 4" xfId="19747" xr:uid="{00000000-0005-0000-0000-0000234D0000}"/>
    <cellStyle name="Normal 2 2 25 5 4 2" xfId="19748" xr:uid="{00000000-0005-0000-0000-0000244D0000}"/>
    <cellStyle name="Normal 2 2 25 5 5" xfId="19749" xr:uid="{00000000-0005-0000-0000-0000254D0000}"/>
    <cellStyle name="Normal 2 2 25 6" xfId="19750" xr:uid="{00000000-0005-0000-0000-0000264D0000}"/>
    <cellStyle name="Normal 2 2 25 6 2" xfId="19751" xr:uid="{00000000-0005-0000-0000-0000274D0000}"/>
    <cellStyle name="Normal 2 2 25 6 2 2" xfId="19752" xr:uid="{00000000-0005-0000-0000-0000284D0000}"/>
    <cellStyle name="Normal 2 2 25 6 2 2 2" xfId="19753" xr:uid="{00000000-0005-0000-0000-0000294D0000}"/>
    <cellStyle name="Normal 2 2 25 6 2 3" xfId="19754" xr:uid="{00000000-0005-0000-0000-00002A4D0000}"/>
    <cellStyle name="Normal 2 2 25 6 3" xfId="19755" xr:uid="{00000000-0005-0000-0000-00002B4D0000}"/>
    <cellStyle name="Normal 2 2 25 6 3 2" xfId="19756" xr:uid="{00000000-0005-0000-0000-00002C4D0000}"/>
    <cellStyle name="Normal 2 2 25 6 4" xfId="19757" xr:uid="{00000000-0005-0000-0000-00002D4D0000}"/>
    <cellStyle name="Normal 2 2 25 7" xfId="19758" xr:uid="{00000000-0005-0000-0000-00002E4D0000}"/>
    <cellStyle name="Normal 2 2 25 7 2" xfId="19759" xr:uid="{00000000-0005-0000-0000-00002F4D0000}"/>
    <cellStyle name="Normal 2 2 25 7 2 2" xfId="19760" xr:uid="{00000000-0005-0000-0000-0000304D0000}"/>
    <cellStyle name="Normal 2 2 25 7 3" xfId="19761" xr:uid="{00000000-0005-0000-0000-0000314D0000}"/>
    <cellStyle name="Normal 2 2 25 8" xfId="19762" xr:uid="{00000000-0005-0000-0000-0000324D0000}"/>
    <cellStyle name="Normal 2 2 25 8 2" xfId="19763" xr:uid="{00000000-0005-0000-0000-0000334D0000}"/>
    <cellStyle name="Normal 2 2 25 9" xfId="19764" xr:uid="{00000000-0005-0000-0000-0000344D0000}"/>
    <cellStyle name="Normal 2 2 26" xfId="19765" xr:uid="{00000000-0005-0000-0000-0000354D0000}"/>
    <cellStyle name="Normal 2 2 26 2" xfId="19766" xr:uid="{00000000-0005-0000-0000-0000364D0000}"/>
    <cellStyle name="Normal 2 2 26 2 2" xfId="19767" xr:uid="{00000000-0005-0000-0000-0000374D0000}"/>
    <cellStyle name="Normal 2 2 26 2 2 2" xfId="19768" xr:uid="{00000000-0005-0000-0000-0000384D0000}"/>
    <cellStyle name="Normal 2 2 26 2 2 2 2" xfId="19769" xr:uid="{00000000-0005-0000-0000-0000394D0000}"/>
    <cellStyle name="Normal 2 2 26 2 2 2 2 2" xfId="19770" xr:uid="{00000000-0005-0000-0000-00003A4D0000}"/>
    <cellStyle name="Normal 2 2 26 2 2 2 2 2 2" xfId="19771" xr:uid="{00000000-0005-0000-0000-00003B4D0000}"/>
    <cellStyle name="Normal 2 2 26 2 2 2 2 2 2 2" xfId="19772" xr:uid="{00000000-0005-0000-0000-00003C4D0000}"/>
    <cellStyle name="Normal 2 2 26 2 2 2 2 2 3" xfId="19773" xr:uid="{00000000-0005-0000-0000-00003D4D0000}"/>
    <cellStyle name="Normal 2 2 26 2 2 2 2 3" xfId="19774" xr:uid="{00000000-0005-0000-0000-00003E4D0000}"/>
    <cellStyle name="Normal 2 2 26 2 2 2 2 3 2" xfId="19775" xr:uid="{00000000-0005-0000-0000-00003F4D0000}"/>
    <cellStyle name="Normal 2 2 26 2 2 2 2 4" xfId="19776" xr:uid="{00000000-0005-0000-0000-0000404D0000}"/>
    <cellStyle name="Normal 2 2 26 2 2 2 3" xfId="19777" xr:uid="{00000000-0005-0000-0000-0000414D0000}"/>
    <cellStyle name="Normal 2 2 26 2 2 2 3 2" xfId="19778" xr:uid="{00000000-0005-0000-0000-0000424D0000}"/>
    <cellStyle name="Normal 2 2 26 2 2 2 3 2 2" xfId="19779" xr:uid="{00000000-0005-0000-0000-0000434D0000}"/>
    <cellStyle name="Normal 2 2 26 2 2 2 3 3" xfId="19780" xr:uid="{00000000-0005-0000-0000-0000444D0000}"/>
    <cellStyle name="Normal 2 2 26 2 2 2 4" xfId="19781" xr:uid="{00000000-0005-0000-0000-0000454D0000}"/>
    <cellStyle name="Normal 2 2 26 2 2 2 4 2" xfId="19782" xr:uid="{00000000-0005-0000-0000-0000464D0000}"/>
    <cellStyle name="Normal 2 2 26 2 2 2 5" xfId="19783" xr:uid="{00000000-0005-0000-0000-0000474D0000}"/>
    <cellStyle name="Normal 2 2 26 2 2 3" xfId="19784" xr:uid="{00000000-0005-0000-0000-0000484D0000}"/>
    <cellStyle name="Normal 2 2 26 2 2 3 2" xfId="19785" xr:uid="{00000000-0005-0000-0000-0000494D0000}"/>
    <cellStyle name="Normal 2 2 26 2 2 3 2 2" xfId="19786" xr:uid="{00000000-0005-0000-0000-00004A4D0000}"/>
    <cellStyle name="Normal 2 2 26 2 2 3 2 2 2" xfId="19787" xr:uid="{00000000-0005-0000-0000-00004B4D0000}"/>
    <cellStyle name="Normal 2 2 26 2 2 3 2 3" xfId="19788" xr:uid="{00000000-0005-0000-0000-00004C4D0000}"/>
    <cellStyle name="Normal 2 2 26 2 2 3 3" xfId="19789" xr:uid="{00000000-0005-0000-0000-00004D4D0000}"/>
    <cellStyle name="Normal 2 2 26 2 2 3 3 2" xfId="19790" xr:uid="{00000000-0005-0000-0000-00004E4D0000}"/>
    <cellStyle name="Normal 2 2 26 2 2 3 4" xfId="19791" xr:uid="{00000000-0005-0000-0000-00004F4D0000}"/>
    <cellStyle name="Normal 2 2 26 2 2 4" xfId="19792" xr:uid="{00000000-0005-0000-0000-0000504D0000}"/>
    <cellStyle name="Normal 2 2 26 2 2 4 2" xfId="19793" xr:uid="{00000000-0005-0000-0000-0000514D0000}"/>
    <cellStyle name="Normal 2 2 26 2 2 4 2 2" xfId="19794" xr:uid="{00000000-0005-0000-0000-0000524D0000}"/>
    <cellStyle name="Normal 2 2 26 2 2 4 3" xfId="19795" xr:uid="{00000000-0005-0000-0000-0000534D0000}"/>
    <cellStyle name="Normal 2 2 26 2 2 5" xfId="19796" xr:uid="{00000000-0005-0000-0000-0000544D0000}"/>
    <cellStyle name="Normal 2 2 26 2 2 5 2" xfId="19797" xr:uid="{00000000-0005-0000-0000-0000554D0000}"/>
    <cellStyle name="Normal 2 2 26 2 2 6" xfId="19798" xr:uid="{00000000-0005-0000-0000-0000564D0000}"/>
    <cellStyle name="Normal 2 2 26 2 3" xfId="19799" xr:uid="{00000000-0005-0000-0000-0000574D0000}"/>
    <cellStyle name="Normal 2 2 26 2 3 2" xfId="19800" xr:uid="{00000000-0005-0000-0000-0000584D0000}"/>
    <cellStyle name="Normal 2 2 26 2 3 2 2" xfId="19801" xr:uid="{00000000-0005-0000-0000-0000594D0000}"/>
    <cellStyle name="Normal 2 2 26 2 3 2 2 2" xfId="19802" xr:uid="{00000000-0005-0000-0000-00005A4D0000}"/>
    <cellStyle name="Normal 2 2 26 2 3 2 2 2 2" xfId="19803" xr:uid="{00000000-0005-0000-0000-00005B4D0000}"/>
    <cellStyle name="Normal 2 2 26 2 3 2 2 3" xfId="19804" xr:uid="{00000000-0005-0000-0000-00005C4D0000}"/>
    <cellStyle name="Normal 2 2 26 2 3 2 3" xfId="19805" xr:uid="{00000000-0005-0000-0000-00005D4D0000}"/>
    <cellStyle name="Normal 2 2 26 2 3 2 3 2" xfId="19806" xr:uid="{00000000-0005-0000-0000-00005E4D0000}"/>
    <cellStyle name="Normal 2 2 26 2 3 2 4" xfId="19807" xr:uid="{00000000-0005-0000-0000-00005F4D0000}"/>
    <cellStyle name="Normal 2 2 26 2 3 3" xfId="19808" xr:uid="{00000000-0005-0000-0000-0000604D0000}"/>
    <cellStyle name="Normal 2 2 26 2 3 3 2" xfId="19809" xr:uid="{00000000-0005-0000-0000-0000614D0000}"/>
    <cellStyle name="Normal 2 2 26 2 3 3 2 2" xfId="19810" xr:uid="{00000000-0005-0000-0000-0000624D0000}"/>
    <cellStyle name="Normal 2 2 26 2 3 3 3" xfId="19811" xr:uid="{00000000-0005-0000-0000-0000634D0000}"/>
    <cellStyle name="Normal 2 2 26 2 3 4" xfId="19812" xr:uid="{00000000-0005-0000-0000-0000644D0000}"/>
    <cellStyle name="Normal 2 2 26 2 3 4 2" xfId="19813" xr:uid="{00000000-0005-0000-0000-0000654D0000}"/>
    <cellStyle name="Normal 2 2 26 2 3 5" xfId="19814" xr:uid="{00000000-0005-0000-0000-0000664D0000}"/>
    <cellStyle name="Normal 2 2 26 2 4" xfId="19815" xr:uid="{00000000-0005-0000-0000-0000674D0000}"/>
    <cellStyle name="Normal 2 2 26 2 4 2" xfId="19816" xr:uid="{00000000-0005-0000-0000-0000684D0000}"/>
    <cellStyle name="Normal 2 2 26 2 4 2 2" xfId="19817" xr:uid="{00000000-0005-0000-0000-0000694D0000}"/>
    <cellStyle name="Normal 2 2 26 2 4 2 2 2" xfId="19818" xr:uid="{00000000-0005-0000-0000-00006A4D0000}"/>
    <cellStyle name="Normal 2 2 26 2 4 2 3" xfId="19819" xr:uid="{00000000-0005-0000-0000-00006B4D0000}"/>
    <cellStyle name="Normal 2 2 26 2 4 3" xfId="19820" xr:uid="{00000000-0005-0000-0000-00006C4D0000}"/>
    <cellStyle name="Normal 2 2 26 2 4 3 2" xfId="19821" xr:uid="{00000000-0005-0000-0000-00006D4D0000}"/>
    <cellStyle name="Normal 2 2 26 2 4 4" xfId="19822" xr:uid="{00000000-0005-0000-0000-00006E4D0000}"/>
    <cellStyle name="Normal 2 2 26 2 5" xfId="19823" xr:uid="{00000000-0005-0000-0000-00006F4D0000}"/>
    <cellStyle name="Normal 2 2 26 2 5 2" xfId="19824" xr:uid="{00000000-0005-0000-0000-0000704D0000}"/>
    <cellStyle name="Normal 2 2 26 2 5 2 2" xfId="19825" xr:uid="{00000000-0005-0000-0000-0000714D0000}"/>
    <cellStyle name="Normal 2 2 26 2 5 3" xfId="19826" xr:uid="{00000000-0005-0000-0000-0000724D0000}"/>
    <cellStyle name="Normal 2 2 26 2 6" xfId="19827" xr:uid="{00000000-0005-0000-0000-0000734D0000}"/>
    <cellStyle name="Normal 2 2 26 2 6 2" xfId="19828" xr:uid="{00000000-0005-0000-0000-0000744D0000}"/>
    <cellStyle name="Normal 2 2 26 2 7" xfId="19829" xr:uid="{00000000-0005-0000-0000-0000754D0000}"/>
    <cellStyle name="Normal 2 2 26 3" xfId="19830" xr:uid="{00000000-0005-0000-0000-0000764D0000}"/>
    <cellStyle name="Normal 2 2 26 3 2" xfId="19831" xr:uid="{00000000-0005-0000-0000-0000774D0000}"/>
    <cellStyle name="Normal 2 2 26 3 2 2" xfId="19832" xr:uid="{00000000-0005-0000-0000-0000784D0000}"/>
    <cellStyle name="Normal 2 2 26 3 2 2 2" xfId="19833" xr:uid="{00000000-0005-0000-0000-0000794D0000}"/>
    <cellStyle name="Normal 2 2 26 3 2 2 2 2" xfId="19834" xr:uid="{00000000-0005-0000-0000-00007A4D0000}"/>
    <cellStyle name="Normal 2 2 26 3 2 2 2 2 2" xfId="19835" xr:uid="{00000000-0005-0000-0000-00007B4D0000}"/>
    <cellStyle name="Normal 2 2 26 3 2 2 2 2 2 2" xfId="19836" xr:uid="{00000000-0005-0000-0000-00007C4D0000}"/>
    <cellStyle name="Normal 2 2 26 3 2 2 2 2 3" xfId="19837" xr:uid="{00000000-0005-0000-0000-00007D4D0000}"/>
    <cellStyle name="Normal 2 2 26 3 2 2 2 3" xfId="19838" xr:uid="{00000000-0005-0000-0000-00007E4D0000}"/>
    <cellStyle name="Normal 2 2 26 3 2 2 2 3 2" xfId="19839" xr:uid="{00000000-0005-0000-0000-00007F4D0000}"/>
    <cellStyle name="Normal 2 2 26 3 2 2 2 4" xfId="19840" xr:uid="{00000000-0005-0000-0000-0000804D0000}"/>
    <cellStyle name="Normal 2 2 26 3 2 2 3" xfId="19841" xr:uid="{00000000-0005-0000-0000-0000814D0000}"/>
    <cellStyle name="Normal 2 2 26 3 2 2 3 2" xfId="19842" xr:uid="{00000000-0005-0000-0000-0000824D0000}"/>
    <cellStyle name="Normal 2 2 26 3 2 2 3 2 2" xfId="19843" xr:uid="{00000000-0005-0000-0000-0000834D0000}"/>
    <cellStyle name="Normal 2 2 26 3 2 2 3 3" xfId="19844" xr:uid="{00000000-0005-0000-0000-0000844D0000}"/>
    <cellStyle name="Normal 2 2 26 3 2 2 4" xfId="19845" xr:uid="{00000000-0005-0000-0000-0000854D0000}"/>
    <cellStyle name="Normal 2 2 26 3 2 2 4 2" xfId="19846" xr:uid="{00000000-0005-0000-0000-0000864D0000}"/>
    <cellStyle name="Normal 2 2 26 3 2 2 5" xfId="19847" xr:uid="{00000000-0005-0000-0000-0000874D0000}"/>
    <cellStyle name="Normal 2 2 26 3 2 3" xfId="19848" xr:uid="{00000000-0005-0000-0000-0000884D0000}"/>
    <cellStyle name="Normal 2 2 26 3 2 3 2" xfId="19849" xr:uid="{00000000-0005-0000-0000-0000894D0000}"/>
    <cellStyle name="Normal 2 2 26 3 2 3 2 2" xfId="19850" xr:uid="{00000000-0005-0000-0000-00008A4D0000}"/>
    <cellStyle name="Normal 2 2 26 3 2 3 2 2 2" xfId="19851" xr:uid="{00000000-0005-0000-0000-00008B4D0000}"/>
    <cellStyle name="Normal 2 2 26 3 2 3 2 3" xfId="19852" xr:uid="{00000000-0005-0000-0000-00008C4D0000}"/>
    <cellStyle name="Normal 2 2 26 3 2 3 3" xfId="19853" xr:uid="{00000000-0005-0000-0000-00008D4D0000}"/>
    <cellStyle name="Normal 2 2 26 3 2 3 3 2" xfId="19854" xr:uid="{00000000-0005-0000-0000-00008E4D0000}"/>
    <cellStyle name="Normal 2 2 26 3 2 3 4" xfId="19855" xr:uid="{00000000-0005-0000-0000-00008F4D0000}"/>
    <cellStyle name="Normal 2 2 26 3 2 4" xfId="19856" xr:uid="{00000000-0005-0000-0000-0000904D0000}"/>
    <cellStyle name="Normal 2 2 26 3 2 4 2" xfId="19857" xr:uid="{00000000-0005-0000-0000-0000914D0000}"/>
    <cellStyle name="Normal 2 2 26 3 2 4 2 2" xfId="19858" xr:uid="{00000000-0005-0000-0000-0000924D0000}"/>
    <cellStyle name="Normal 2 2 26 3 2 4 3" xfId="19859" xr:uid="{00000000-0005-0000-0000-0000934D0000}"/>
    <cellStyle name="Normal 2 2 26 3 2 5" xfId="19860" xr:uid="{00000000-0005-0000-0000-0000944D0000}"/>
    <cellStyle name="Normal 2 2 26 3 2 5 2" xfId="19861" xr:uid="{00000000-0005-0000-0000-0000954D0000}"/>
    <cellStyle name="Normal 2 2 26 3 2 6" xfId="19862" xr:uid="{00000000-0005-0000-0000-0000964D0000}"/>
    <cellStyle name="Normal 2 2 26 3 3" xfId="19863" xr:uid="{00000000-0005-0000-0000-0000974D0000}"/>
    <cellStyle name="Normal 2 2 26 3 3 2" xfId="19864" xr:uid="{00000000-0005-0000-0000-0000984D0000}"/>
    <cellStyle name="Normal 2 2 26 3 3 2 2" xfId="19865" xr:uid="{00000000-0005-0000-0000-0000994D0000}"/>
    <cellStyle name="Normal 2 2 26 3 3 2 2 2" xfId="19866" xr:uid="{00000000-0005-0000-0000-00009A4D0000}"/>
    <cellStyle name="Normal 2 2 26 3 3 2 2 2 2" xfId="19867" xr:uid="{00000000-0005-0000-0000-00009B4D0000}"/>
    <cellStyle name="Normal 2 2 26 3 3 2 2 3" xfId="19868" xr:uid="{00000000-0005-0000-0000-00009C4D0000}"/>
    <cellStyle name="Normal 2 2 26 3 3 2 3" xfId="19869" xr:uid="{00000000-0005-0000-0000-00009D4D0000}"/>
    <cellStyle name="Normal 2 2 26 3 3 2 3 2" xfId="19870" xr:uid="{00000000-0005-0000-0000-00009E4D0000}"/>
    <cellStyle name="Normal 2 2 26 3 3 2 4" xfId="19871" xr:uid="{00000000-0005-0000-0000-00009F4D0000}"/>
    <cellStyle name="Normal 2 2 26 3 3 3" xfId="19872" xr:uid="{00000000-0005-0000-0000-0000A04D0000}"/>
    <cellStyle name="Normal 2 2 26 3 3 3 2" xfId="19873" xr:uid="{00000000-0005-0000-0000-0000A14D0000}"/>
    <cellStyle name="Normal 2 2 26 3 3 3 2 2" xfId="19874" xr:uid="{00000000-0005-0000-0000-0000A24D0000}"/>
    <cellStyle name="Normal 2 2 26 3 3 3 3" xfId="19875" xr:uid="{00000000-0005-0000-0000-0000A34D0000}"/>
    <cellStyle name="Normal 2 2 26 3 3 4" xfId="19876" xr:uid="{00000000-0005-0000-0000-0000A44D0000}"/>
    <cellStyle name="Normal 2 2 26 3 3 4 2" xfId="19877" xr:uid="{00000000-0005-0000-0000-0000A54D0000}"/>
    <cellStyle name="Normal 2 2 26 3 3 5" xfId="19878" xr:uid="{00000000-0005-0000-0000-0000A64D0000}"/>
    <cellStyle name="Normal 2 2 26 3 4" xfId="19879" xr:uid="{00000000-0005-0000-0000-0000A74D0000}"/>
    <cellStyle name="Normal 2 2 26 3 4 2" xfId="19880" xr:uid="{00000000-0005-0000-0000-0000A84D0000}"/>
    <cellStyle name="Normal 2 2 26 3 4 2 2" xfId="19881" xr:uid="{00000000-0005-0000-0000-0000A94D0000}"/>
    <cellStyle name="Normal 2 2 26 3 4 2 2 2" xfId="19882" xr:uid="{00000000-0005-0000-0000-0000AA4D0000}"/>
    <cellStyle name="Normal 2 2 26 3 4 2 3" xfId="19883" xr:uid="{00000000-0005-0000-0000-0000AB4D0000}"/>
    <cellStyle name="Normal 2 2 26 3 4 3" xfId="19884" xr:uid="{00000000-0005-0000-0000-0000AC4D0000}"/>
    <cellStyle name="Normal 2 2 26 3 4 3 2" xfId="19885" xr:uid="{00000000-0005-0000-0000-0000AD4D0000}"/>
    <cellStyle name="Normal 2 2 26 3 4 4" xfId="19886" xr:uid="{00000000-0005-0000-0000-0000AE4D0000}"/>
    <cellStyle name="Normal 2 2 26 3 5" xfId="19887" xr:uid="{00000000-0005-0000-0000-0000AF4D0000}"/>
    <cellStyle name="Normal 2 2 26 3 5 2" xfId="19888" xr:uid="{00000000-0005-0000-0000-0000B04D0000}"/>
    <cellStyle name="Normal 2 2 26 3 5 2 2" xfId="19889" xr:uid="{00000000-0005-0000-0000-0000B14D0000}"/>
    <cellStyle name="Normal 2 2 26 3 5 3" xfId="19890" xr:uid="{00000000-0005-0000-0000-0000B24D0000}"/>
    <cellStyle name="Normal 2 2 26 3 6" xfId="19891" xr:uid="{00000000-0005-0000-0000-0000B34D0000}"/>
    <cellStyle name="Normal 2 2 26 3 6 2" xfId="19892" xr:uid="{00000000-0005-0000-0000-0000B44D0000}"/>
    <cellStyle name="Normal 2 2 26 3 7" xfId="19893" xr:uid="{00000000-0005-0000-0000-0000B54D0000}"/>
    <cellStyle name="Normal 2 2 26 4" xfId="19894" xr:uid="{00000000-0005-0000-0000-0000B64D0000}"/>
    <cellStyle name="Normal 2 2 26 4 2" xfId="19895" xr:uid="{00000000-0005-0000-0000-0000B74D0000}"/>
    <cellStyle name="Normal 2 2 26 4 2 2" xfId="19896" xr:uid="{00000000-0005-0000-0000-0000B84D0000}"/>
    <cellStyle name="Normal 2 2 26 4 2 2 2" xfId="19897" xr:uid="{00000000-0005-0000-0000-0000B94D0000}"/>
    <cellStyle name="Normal 2 2 26 4 2 2 2 2" xfId="19898" xr:uid="{00000000-0005-0000-0000-0000BA4D0000}"/>
    <cellStyle name="Normal 2 2 26 4 2 2 2 2 2" xfId="19899" xr:uid="{00000000-0005-0000-0000-0000BB4D0000}"/>
    <cellStyle name="Normal 2 2 26 4 2 2 2 3" xfId="19900" xr:uid="{00000000-0005-0000-0000-0000BC4D0000}"/>
    <cellStyle name="Normal 2 2 26 4 2 2 3" xfId="19901" xr:uid="{00000000-0005-0000-0000-0000BD4D0000}"/>
    <cellStyle name="Normal 2 2 26 4 2 2 3 2" xfId="19902" xr:uid="{00000000-0005-0000-0000-0000BE4D0000}"/>
    <cellStyle name="Normal 2 2 26 4 2 2 4" xfId="19903" xr:uid="{00000000-0005-0000-0000-0000BF4D0000}"/>
    <cellStyle name="Normal 2 2 26 4 2 3" xfId="19904" xr:uid="{00000000-0005-0000-0000-0000C04D0000}"/>
    <cellStyle name="Normal 2 2 26 4 2 3 2" xfId="19905" xr:uid="{00000000-0005-0000-0000-0000C14D0000}"/>
    <cellStyle name="Normal 2 2 26 4 2 3 2 2" xfId="19906" xr:uid="{00000000-0005-0000-0000-0000C24D0000}"/>
    <cellStyle name="Normal 2 2 26 4 2 3 3" xfId="19907" xr:uid="{00000000-0005-0000-0000-0000C34D0000}"/>
    <cellStyle name="Normal 2 2 26 4 2 4" xfId="19908" xr:uid="{00000000-0005-0000-0000-0000C44D0000}"/>
    <cellStyle name="Normal 2 2 26 4 2 4 2" xfId="19909" xr:uid="{00000000-0005-0000-0000-0000C54D0000}"/>
    <cellStyle name="Normal 2 2 26 4 2 5" xfId="19910" xr:uid="{00000000-0005-0000-0000-0000C64D0000}"/>
    <cellStyle name="Normal 2 2 26 4 3" xfId="19911" xr:uid="{00000000-0005-0000-0000-0000C74D0000}"/>
    <cellStyle name="Normal 2 2 26 4 3 2" xfId="19912" xr:uid="{00000000-0005-0000-0000-0000C84D0000}"/>
    <cellStyle name="Normal 2 2 26 4 3 2 2" xfId="19913" xr:uid="{00000000-0005-0000-0000-0000C94D0000}"/>
    <cellStyle name="Normal 2 2 26 4 3 2 2 2" xfId="19914" xr:uid="{00000000-0005-0000-0000-0000CA4D0000}"/>
    <cellStyle name="Normal 2 2 26 4 3 2 3" xfId="19915" xr:uid="{00000000-0005-0000-0000-0000CB4D0000}"/>
    <cellStyle name="Normal 2 2 26 4 3 3" xfId="19916" xr:uid="{00000000-0005-0000-0000-0000CC4D0000}"/>
    <cellStyle name="Normal 2 2 26 4 3 3 2" xfId="19917" xr:uid="{00000000-0005-0000-0000-0000CD4D0000}"/>
    <cellStyle name="Normal 2 2 26 4 3 4" xfId="19918" xr:uid="{00000000-0005-0000-0000-0000CE4D0000}"/>
    <cellStyle name="Normal 2 2 26 4 4" xfId="19919" xr:uid="{00000000-0005-0000-0000-0000CF4D0000}"/>
    <cellStyle name="Normal 2 2 26 4 4 2" xfId="19920" xr:uid="{00000000-0005-0000-0000-0000D04D0000}"/>
    <cellStyle name="Normal 2 2 26 4 4 2 2" xfId="19921" xr:uid="{00000000-0005-0000-0000-0000D14D0000}"/>
    <cellStyle name="Normal 2 2 26 4 4 3" xfId="19922" xr:uid="{00000000-0005-0000-0000-0000D24D0000}"/>
    <cellStyle name="Normal 2 2 26 4 5" xfId="19923" xr:uid="{00000000-0005-0000-0000-0000D34D0000}"/>
    <cellStyle name="Normal 2 2 26 4 5 2" xfId="19924" xr:uid="{00000000-0005-0000-0000-0000D44D0000}"/>
    <cellStyle name="Normal 2 2 26 4 6" xfId="19925" xr:uid="{00000000-0005-0000-0000-0000D54D0000}"/>
    <cellStyle name="Normal 2 2 26 5" xfId="19926" xr:uid="{00000000-0005-0000-0000-0000D64D0000}"/>
    <cellStyle name="Normal 2 2 26 5 2" xfId="19927" xr:uid="{00000000-0005-0000-0000-0000D74D0000}"/>
    <cellStyle name="Normal 2 2 26 5 2 2" xfId="19928" xr:uid="{00000000-0005-0000-0000-0000D84D0000}"/>
    <cellStyle name="Normal 2 2 26 5 2 2 2" xfId="19929" xr:uid="{00000000-0005-0000-0000-0000D94D0000}"/>
    <cellStyle name="Normal 2 2 26 5 2 2 2 2" xfId="19930" xr:uid="{00000000-0005-0000-0000-0000DA4D0000}"/>
    <cellStyle name="Normal 2 2 26 5 2 2 3" xfId="19931" xr:uid="{00000000-0005-0000-0000-0000DB4D0000}"/>
    <cellStyle name="Normal 2 2 26 5 2 3" xfId="19932" xr:uid="{00000000-0005-0000-0000-0000DC4D0000}"/>
    <cellStyle name="Normal 2 2 26 5 2 3 2" xfId="19933" xr:uid="{00000000-0005-0000-0000-0000DD4D0000}"/>
    <cellStyle name="Normal 2 2 26 5 2 4" xfId="19934" xr:uid="{00000000-0005-0000-0000-0000DE4D0000}"/>
    <cellStyle name="Normal 2 2 26 5 3" xfId="19935" xr:uid="{00000000-0005-0000-0000-0000DF4D0000}"/>
    <cellStyle name="Normal 2 2 26 5 3 2" xfId="19936" xr:uid="{00000000-0005-0000-0000-0000E04D0000}"/>
    <cellStyle name="Normal 2 2 26 5 3 2 2" xfId="19937" xr:uid="{00000000-0005-0000-0000-0000E14D0000}"/>
    <cellStyle name="Normal 2 2 26 5 3 3" xfId="19938" xr:uid="{00000000-0005-0000-0000-0000E24D0000}"/>
    <cellStyle name="Normal 2 2 26 5 4" xfId="19939" xr:uid="{00000000-0005-0000-0000-0000E34D0000}"/>
    <cellStyle name="Normal 2 2 26 5 4 2" xfId="19940" xr:uid="{00000000-0005-0000-0000-0000E44D0000}"/>
    <cellStyle name="Normal 2 2 26 5 5" xfId="19941" xr:uid="{00000000-0005-0000-0000-0000E54D0000}"/>
    <cellStyle name="Normal 2 2 26 6" xfId="19942" xr:uid="{00000000-0005-0000-0000-0000E64D0000}"/>
    <cellStyle name="Normal 2 2 26 6 2" xfId="19943" xr:uid="{00000000-0005-0000-0000-0000E74D0000}"/>
    <cellStyle name="Normal 2 2 26 6 2 2" xfId="19944" xr:uid="{00000000-0005-0000-0000-0000E84D0000}"/>
    <cellStyle name="Normal 2 2 26 6 2 2 2" xfId="19945" xr:uid="{00000000-0005-0000-0000-0000E94D0000}"/>
    <cellStyle name="Normal 2 2 26 6 2 3" xfId="19946" xr:uid="{00000000-0005-0000-0000-0000EA4D0000}"/>
    <cellStyle name="Normal 2 2 26 6 3" xfId="19947" xr:uid="{00000000-0005-0000-0000-0000EB4D0000}"/>
    <cellStyle name="Normal 2 2 26 6 3 2" xfId="19948" xr:uid="{00000000-0005-0000-0000-0000EC4D0000}"/>
    <cellStyle name="Normal 2 2 26 6 4" xfId="19949" xr:uid="{00000000-0005-0000-0000-0000ED4D0000}"/>
    <cellStyle name="Normal 2 2 26 7" xfId="19950" xr:uid="{00000000-0005-0000-0000-0000EE4D0000}"/>
    <cellStyle name="Normal 2 2 26 7 2" xfId="19951" xr:uid="{00000000-0005-0000-0000-0000EF4D0000}"/>
    <cellStyle name="Normal 2 2 26 7 2 2" xfId="19952" xr:uid="{00000000-0005-0000-0000-0000F04D0000}"/>
    <cellStyle name="Normal 2 2 26 7 3" xfId="19953" xr:uid="{00000000-0005-0000-0000-0000F14D0000}"/>
    <cellStyle name="Normal 2 2 26 8" xfId="19954" xr:uid="{00000000-0005-0000-0000-0000F24D0000}"/>
    <cellStyle name="Normal 2 2 26 8 2" xfId="19955" xr:uid="{00000000-0005-0000-0000-0000F34D0000}"/>
    <cellStyle name="Normal 2 2 26 9" xfId="19956" xr:uid="{00000000-0005-0000-0000-0000F44D0000}"/>
    <cellStyle name="Normal 2 2 27" xfId="19957" xr:uid="{00000000-0005-0000-0000-0000F54D0000}"/>
    <cellStyle name="Normal 2 2 27 2" xfId="19958" xr:uid="{00000000-0005-0000-0000-0000F64D0000}"/>
    <cellStyle name="Normal 2 2 27 2 2" xfId="19959" xr:uid="{00000000-0005-0000-0000-0000F74D0000}"/>
    <cellStyle name="Normal 2 2 27 2 2 2" xfId="19960" xr:uid="{00000000-0005-0000-0000-0000F84D0000}"/>
    <cellStyle name="Normal 2 2 27 2 2 2 2" xfId="19961" xr:uid="{00000000-0005-0000-0000-0000F94D0000}"/>
    <cellStyle name="Normal 2 2 27 2 2 2 2 2" xfId="19962" xr:uid="{00000000-0005-0000-0000-0000FA4D0000}"/>
    <cellStyle name="Normal 2 2 27 2 2 2 2 2 2" xfId="19963" xr:uid="{00000000-0005-0000-0000-0000FB4D0000}"/>
    <cellStyle name="Normal 2 2 27 2 2 2 2 2 2 2" xfId="19964" xr:uid="{00000000-0005-0000-0000-0000FC4D0000}"/>
    <cellStyle name="Normal 2 2 27 2 2 2 2 2 3" xfId="19965" xr:uid="{00000000-0005-0000-0000-0000FD4D0000}"/>
    <cellStyle name="Normal 2 2 27 2 2 2 2 3" xfId="19966" xr:uid="{00000000-0005-0000-0000-0000FE4D0000}"/>
    <cellStyle name="Normal 2 2 27 2 2 2 2 3 2" xfId="19967" xr:uid="{00000000-0005-0000-0000-0000FF4D0000}"/>
    <cellStyle name="Normal 2 2 27 2 2 2 2 4" xfId="19968" xr:uid="{00000000-0005-0000-0000-0000004E0000}"/>
    <cellStyle name="Normal 2 2 27 2 2 2 3" xfId="19969" xr:uid="{00000000-0005-0000-0000-0000014E0000}"/>
    <cellStyle name="Normal 2 2 27 2 2 2 3 2" xfId="19970" xr:uid="{00000000-0005-0000-0000-0000024E0000}"/>
    <cellStyle name="Normal 2 2 27 2 2 2 3 2 2" xfId="19971" xr:uid="{00000000-0005-0000-0000-0000034E0000}"/>
    <cellStyle name="Normal 2 2 27 2 2 2 3 3" xfId="19972" xr:uid="{00000000-0005-0000-0000-0000044E0000}"/>
    <cellStyle name="Normal 2 2 27 2 2 2 4" xfId="19973" xr:uid="{00000000-0005-0000-0000-0000054E0000}"/>
    <cellStyle name="Normal 2 2 27 2 2 2 4 2" xfId="19974" xr:uid="{00000000-0005-0000-0000-0000064E0000}"/>
    <cellStyle name="Normal 2 2 27 2 2 2 5" xfId="19975" xr:uid="{00000000-0005-0000-0000-0000074E0000}"/>
    <cellStyle name="Normal 2 2 27 2 2 3" xfId="19976" xr:uid="{00000000-0005-0000-0000-0000084E0000}"/>
    <cellStyle name="Normal 2 2 27 2 2 3 2" xfId="19977" xr:uid="{00000000-0005-0000-0000-0000094E0000}"/>
    <cellStyle name="Normal 2 2 27 2 2 3 2 2" xfId="19978" xr:uid="{00000000-0005-0000-0000-00000A4E0000}"/>
    <cellStyle name="Normal 2 2 27 2 2 3 2 2 2" xfId="19979" xr:uid="{00000000-0005-0000-0000-00000B4E0000}"/>
    <cellStyle name="Normal 2 2 27 2 2 3 2 3" xfId="19980" xr:uid="{00000000-0005-0000-0000-00000C4E0000}"/>
    <cellStyle name="Normal 2 2 27 2 2 3 3" xfId="19981" xr:uid="{00000000-0005-0000-0000-00000D4E0000}"/>
    <cellStyle name="Normal 2 2 27 2 2 3 3 2" xfId="19982" xr:uid="{00000000-0005-0000-0000-00000E4E0000}"/>
    <cellStyle name="Normal 2 2 27 2 2 3 4" xfId="19983" xr:uid="{00000000-0005-0000-0000-00000F4E0000}"/>
    <cellStyle name="Normal 2 2 27 2 2 4" xfId="19984" xr:uid="{00000000-0005-0000-0000-0000104E0000}"/>
    <cellStyle name="Normal 2 2 27 2 2 4 2" xfId="19985" xr:uid="{00000000-0005-0000-0000-0000114E0000}"/>
    <cellStyle name="Normal 2 2 27 2 2 4 2 2" xfId="19986" xr:uid="{00000000-0005-0000-0000-0000124E0000}"/>
    <cellStyle name="Normal 2 2 27 2 2 4 3" xfId="19987" xr:uid="{00000000-0005-0000-0000-0000134E0000}"/>
    <cellStyle name="Normal 2 2 27 2 2 5" xfId="19988" xr:uid="{00000000-0005-0000-0000-0000144E0000}"/>
    <cellStyle name="Normal 2 2 27 2 2 5 2" xfId="19989" xr:uid="{00000000-0005-0000-0000-0000154E0000}"/>
    <cellStyle name="Normal 2 2 27 2 2 6" xfId="19990" xr:uid="{00000000-0005-0000-0000-0000164E0000}"/>
    <cellStyle name="Normal 2 2 27 2 3" xfId="19991" xr:uid="{00000000-0005-0000-0000-0000174E0000}"/>
    <cellStyle name="Normal 2 2 27 2 3 2" xfId="19992" xr:uid="{00000000-0005-0000-0000-0000184E0000}"/>
    <cellStyle name="Normal 2 2 27 2 3 2 2" xfId="19993" xr:uid="{00000000-0005-0000-0000-0000194E0000}"/>
    <cellStyle name="Normal 2 2 27 2 3 2 2 2" xfId="19994" xr:uid="{00000000-0005-0000-0000-00001A4E0000}"/>
    <cellStyle name="Normal 2 2 27 2 3 2 2 2 2" xfId="19995" xr:uid="{00000000-0005-0000-0000-00001B4E0000}"/>
    <cellStyle name="Normal 2 2 27 2 3 2 2 3" xfId="19996" xr:uid="{00000000-0005-0000-0000-00001C4E0000}"/>
    <cellStyle name="Normal 2 2 27 2 3 2 3" xfId="19997" xr:uid="{00000000-0005-0000-0000-00001D4E0000}"/>
    <cellStyle name="Normal 2 2 27 2 3 2 3 2" xfId="19998" xr:uid="{00000000-0005-0000-0000-00001E4E0000}"/>
    <cellStyle name="Normal 2 2 27 2 3 2 4" xfId="19999" xr:uid="{00000000-0005-0000-0000-00001F4E0000}"/>
    <cellStyle name="Normal 2 2 27 2 3 3" xfId="20000" xr:uid="{00000000-0005-0000-0000-0000204E0000}"/>
    <cellStyle name="Normal 2 2 27 2 3 3 2" xfId="20001" xr:uid="{00000000-0005-0000-0000-0000214E0000}"/>
    <cellStyle name="Normal 2 2 27 2 3 3 2 2" xfId="20002" xr:uid="{00000000-0005-0000-0000-0000224E0000}"/>
    <cellStyle name="Normal 2 2 27 2 3 3 3" xfId="20003" xr:uid="{00000000-0005-0000-0000-0000234E0000}"/>
    <cellStyle name="Normal 2 2 27 2 3 4" xfId="20004" xr:uid="{00000000-0005-0000-0000-0000244E0000}"/>
    <cellStyle name="Normal 2 2 27 2 3 4 2" xfId="20005" xr:uid="{00000000-0005-0000-0000-0000254E0000}"/>
    <cellStyle name="Normal 2 2 27 2 3 5" xfId="20006" xr:uid="{00000000-0005-0000-0000-0000264E0000}"/>
    <cellStyle name="Normal 2 2 27 2 4" xfId="20007" xr:uid="{00000000-0005-0000-0000-0000274E0000}"/>
    <cellStyle name="Normal 2 2 27 2 4 2" xfId="20008" xr:uid="{00000000-0005-0000-0000-0000284E0000}"/>
    <cellStyle name="Normal 2 2 27 2 4 2 2" xfId="20009" xr:uid="{00000000-0005-0000-0000-0000294E0000}"/>
    <cellStyle name="Normal 2 2 27 2 4 2 2 2" xfId="20010" xr:uid="{00000000-0005-0000-0000-00002A4E0000}"/>
    <cellStyle name="Normal 2 2 27 2 4 2 3" xfId="20011" xr:uid="{00000000-0005-0000-0000-00002B4E0000}"/>
    <cellStyle name="Normal 2 2 27 2 4 3" xfId="20012" xr:uid="{00000000-0005-0000-0000-00002C4E0000}"/>
    <cellStyle name="Normal 2 2 27 2 4 3 2" xfId="20013" xr:uid="{00000000-0005-0000-0000-00002D4E0000}"/>
    <cellStyle name="Normal 2 2 27 2 4 4" xfId="20014" xr:uid="{00000000-0005-0000-0000-00002E4E0000}"/>
    <cellStyle name="Normal 2 2 27 2 5" xfId="20015" xr:uid="{00000000-0005-0000-0000-00002F4E0000}"/>
    <cellStyle name="Normal 2 2 27 2 5 2" xfId="20016" xr:uid="{00000000-0005-0000-0000-0000304E0000}"/>
    <cellStyle name="Normal 2 2 27 2 5 2 2" xfId="20017" xr:uid="{00000000-0005-0000-0000-0000314E0000}"/>
    <cellStyle name="Normal 2 2 27 2 5 3" xfId="20018" xr:uid="{00000000-0005-0000-0000-0000324E0000}"/>
    <cellStyle name="Normal 2 2 27 2 6" xfId="20019" xr:uid="{00000000-0005-0000-0000-0000334E0000}"/>
    <cellStyle name="Normal 2 2 27 2 6 2" xfId="20020" xr:uid="{00000000-0005-0000-0000-0000344E0000}"/>
    <cellStyle name="Normal 2 2 27 2 7" xfId="20021" xr:uid="{00000000-0005-0000-0000-0000354E0000}"/>
    <cellStyle name="Normal 2 2 27 3" xfId="20022" xr:uid="{00000000-0005-0000-0000-0000364E0000}"/>
    <cellStyle name="Normal 2 2 27 3 2" xfId="20023" xr:uid="{00000000-0005-0000-0000-0000374E0000}"/>
    <cellStyle name="Normal 2 2 27 3 2 2" xfId="20024" xr:uid="{00000000-0005-0000-0000-0000384E0000}"/>
    <cellStyle name="Normal 2 2 27 3 2 2 2" xfId="20025" xr:uid="{00000000-0005-0000-0000-0000394E0000}"/>
    <cellStyle name="Normal 2 2 27 3 2 2 2 2" xfId="20026" xr:uid="{00000000-0005-0000-0000-00003A4E0000}"/>
    <cellStyle name="Normal 2 2 27 3 2 2 2 2 2" xfId="20027" xr:uid="{00000000-0005-0000-0000-00003B4E0000}"/>
    <cellStyle name="Normal 2 2 27 3 2 2 2 2 2 2" xfId="20028" xr:uid="{00000000-0005-0000-0000-00003C4E0000}"/>
    <cellStyle name="Normal 2 2 27 3 2 2 2 2 3" xfId="20029" xr:uid="{00000000-0005-0000-0000-00003D4E0000}"/>
    <cellStyle name="Normal 2 2 27 3 2 2 2 3" xfId="20030" xr:uid="{00000000-0005-0000-0000-00003E4E0000}"/>
    <cellStyle name="Normal 2 2 27 3 2 2 2 3 2" xfId="20031" xr:uid="{00000000-0005-0000-0000-00003F4E0000}"/>
    <cellStyle name="Normal 2 2 27 3 2 2 2 4" xfId="20032" xr:uid="{00000000-0005-0000-0000-0000404E0000}"/>
    <cellStyle name="Normal 2 2 27 3 2 2 3" xfId="20033" xr:uid="{00000000-0005-0000-0000-0000414E0000}"/>
    <cellStyle name="Normal 2 2 27 3 2 2 3 2" xfId="20034" xr:uid="{00000000-0005-0000-0000-0000424E0000}"/>
    <cellStyle name="Normal 2 2 27 3 2 2 3 2 2" xfId="20035" xr:uid="{00000000-0005-0000-0000-0000434E0000}"/>
    <cellStyle name="Normal 2 2 27 3 2 2 3 3" xfId="20036" xr:uid="{00000000-0005-0000-0000-0000444E0000}"/>
    <cellStyle name="Normal 2 2 27 3 2 2 4" xfId="20037" xr:uid="{00000000-0005-0000-0000-0000454E0000}"/>
    <cellStyle name="Normal 2 2 27 3 2 2 4 2" xfId="20038" xr:uid="{00000000-0005-0000-0000-0000464E0000}"/>
    <cellStyle name="Normal 2 2 27 3 2 2 5" xfId="20039" xr:uid="{00000000-0005-0000-0000-0000474E0000}"/>
    <cellStyle name="Normal 2 2 27 3 2 3" xfId="20040" xr:uid="{00000000-0005-0000-0000-0000484E0000}"/>
    <cellStyle name="Normal 2 2 27 3 2 3 2" xfId="20041" xr:uid="{00000000-0005-0000-0000-0000494E0000}"/>
    <cellStyle name="Normal 2 2 27 3 2 3 2 2" xfId="20042" xr:uid="{00000000-0005-0000-0000-00004A4E0000}"/>
    <cellStyle name="Normal 2 2 27 3 2 3 2 2 2" xfId="20043" xr:uid="{00000000-0005-0000-0000-00004B4E0000}"/>
    <cellStyle name="Normal 2 2 27 3 2 3 2 3" xfId="20044" xr:uid="{00000000-0005-0000-0000-00004C4E0000}"/>
    <cellStyle name="Normal 2 2 27 3 2 3 3" xfId="20045" xr:uid="{00000000-0005-0000-0000-00004D4E0000}"/>
    <cellStyle name="Normal 2 2 27 3 2 3 3 2" xfId="20046" xr:uid="{00000000-0005-0000-0000-00004E4E0000}"/>
    <cellStyle name="Normal 2 2 27 3 2 3 4" xfId="20047" xr:uid="{00000000-0005-0000-0000-00004F4E0000}"/>
    <cellStyle name="Normal 2 2 27 3 2 4" xfId="20048" xr:uid="{00000000-0005-0000-0000-0000504E0000}"/>
    <cellStyle name="Normal 2 2 27 3 2 4 2" xfId="20049" xr:uid="{00000000-0005-0000-0000-0000514E0000}"/>
    <cellStyle name="Normal 2 2 27 3 2 4 2 2" xfId="20050" xr:uid="{00000000-0005-0000-0000-0000524E0000}"/>
    <cellStyle name="Normal 2 2 27 3 2 4 3" xfId="20051" xr:uid="{00000000-0005-0000-0000-0000534E0000}"/>
    <cellStyle name="Normal 2 2 27 3 2 5" xfId="20052" xr:uid="{00000000-0005-0000-0000-0000544E0000}"/>
    <cellStyle name="Normal 2 2 27 3 2 5 2" xfId="20053" xr:uid="{00000000-0005-0000-0000-0000554E0000}"/>
    <cellStyle name="Normal 2 2 27 3 2 6" xfId="20054" xr:uid="{00000000-0005-0000-0000-0000564E0000}"/>
    <cellStyle name="Normal 2 2 27 3 3" xfId="20055" xr:uid="{00000000-0005-0000-0000-0000574E0000}"/>
    <cellStyle name="Normal 2 2 27 3 3 2" xfId="20056" xr:uid="{00000000-0005-0000-0000-0000584E0000}"/>
    <cellStyle name="Normal 2 2 27 3 3 2 2" xfId="20057" xr:uid="{00000000-0005-0000-0000-0000594E0000}"/>
    <cellStyle name="Normal 2 2 27 3 3 2 2 2" xfId="20058" xr:uid="{00000000-0005-0000-0000-00005A4E0000}"/>
    <cellStyle name="Normal 2 2 27 3 3 2 2 2 2" xfId="20059" xr:uid="{00000000-0005-0000-0000-00005B4E0000}"/>
    <cellStyle name="Normal 2 2 27 3 3 2 2 3" xfId="20060" xr:uid="{00000000-0005-0000-0000-00005C4E0000}"/>
    <cellStyle name="Normal 2 2 27 3 3 2 3" xfId="20061" xr:uid="{00000000-0005-0000-0000-00005D4E0000}"/>
    <cellStyle name="Normal 2 2 27 3 3 2 3 2" xfId="20062" xr:uid="{00000000-0005-0000-0000-00005E4E0000}"/>
    <cellStyle name="Normal 2 2 27 3 3 2 4" xfId="20063" xr:uid="{00000000-0005-0000-0000-00005F4E0000}"/>
    <cellStyle name="Normal 2 2 27 3 3 3" xfId="20064" xr:uid="{00000000-0005-0000-0000-0000604E0000}"/>
    <cellStyle name="Normal 2 2 27 3 3 3 2" xfId="20065" xr:uid="{00000000-0005-0000-0000-0000614E0000}"/>
    <cellStyle name="Normal 2 2 27 3 3 3 2 2" xfId="20066" xr:uid="{00000000-0005-0000-0000-0000624E0000}"/>
    <cellStyle name="Normal 2 2 27 3 3 3 3" xfId="20067" xr:uid="{00000000-0005-0000-0000-0000634E0000}"/>
    <cellStyle name="Normal 2 2 27 3 3 4" xfId="20068" xr:uid="{00000000-0005-0000-0000-0000644E0000}"/>
    <cellStyle name="Normal 2 2 27 3 3 4 2" xfId="20069" xr:uid="{00000000-0005-0000-0000-0000654E0000}"/>
    <cellStyle name="Normal 2 2 27 3 3 5" xfId="20070" xr:uid="{00000000-0005-0000-0000-0000664E0000}"/>
    <cellStyle name="Normal 2 2 27 3 4" xfId="20071" xr:uid="{00000000-0005-0000-0000-0000674E0000}"/>
    <cellStyle name="Normal 2 2 27 3 4 2" xfId="20072" xr:uid="{00000000-0005-0000-0000-0000684E0000}"/>
    <cellStyle name="Normal 2 2 27 3 4 2 2" xfId="20073" xr:uid="{00000000-0005-0000-0000-0000694E0000}"/>
    <cellStyle name="Normal 2 2 27 3 4 2 2 2" xfId="20074" xr:uid="{00000000-0005-0000-0000-00006A4E0000}"/>
    <cellStyle name="Normal 2 2 27 3 4 2 3" xfId="20075" xr:uid="{00000000-0005-0000-0000-00006B4E0000}"/>
    <cellStyle name="Normal 2 2 27 3 4 3" xfId="20076" xr:uid="{00000000-0005-0000-0000-00006C4E0000}"/>
    <cellStyle name="Normal 2 2 27 3 4 3 2" xfId="20077" xr:uid="{00000000-0005-0000-0000-00006D4E0000}"/>
    <cellStyle name="Normal 2 2 27 3 4 4" xfId="20078" xr:uid="{00000000-0005-0000-0000-00006E4E0000}"/>
    <cellStyle name="Normal 2 2 27 3 5" xfId="20079" xr:uid="{00000000-0005-0000-0000-00006F4E0000}"/>
    <cellStyle name="Normal 2 2 27 3 5 2" xfId="20080" xr:uid="{00000000-0005-0000-0000-0000704E0000}"/>
    <cellStyle name="Normal 2 2 27 3 5 2 2" xfId="20081" xr:uid="{00000000-0005-0000-0000-0000714E0000}"/>
    <cellStyle name="Normal 2 2 27 3 5 3" xfId="20082" xr:uid="{00000000-0005-0000-0000-0000724E0000}"/>
    <cellStyle name="Normal 2 2 27 3 6" xfId="20083" xr:uid="{00000000-0005-0000-0000-0000734E0000}"/>
    <cellStyle name="Normal 2 2 27 3 6 2" xfId="20084" xr:uid="{00000000-0005-0000-0000-0000744E0000}"/>
    <cellStyle name="Normal 2 2 27 3 7" xfId="20085" xr:uid="{00000000-0005-0000-0000-0000754E0000}"/>
    <cellStyle name="Normal 2 2 27 4" xfId="20086" xr:uid="{00000000-0005-0000-0000-0000764E0000}"/>
    <cellStyle name="Normal 2 2 27 4 2" xfId="20087" xr:uid="{00000000-0005-0000-0000-0000774E0000}"/>
    <cellStyle name="Normal 2 2 27 4 2 2" xfId="20088" xr:uid="{00000000-0005-0000-0000-0000784E0000}"/>
    <cellStyle name="Normal 2 2 27 4 2 2 2" xfId="20089" xr:uid="{00000000-0005-0000-0000-0000794E0000}"/>
    <cellStyle name="Normal 2 2 27 4 2 2 2 2" xfId="20090" xr:uid="{00000000-0005-0000-0000-00007A4E0000}"/>
    <cellStyle name="Normal 2 2 27 4 2 2 2 2 2" xfId="20091" xr:uid="{00000000-0005-0000-0000-00007B4E0000}"/>
    <cellStyle name="Normal 2 2 27 4 2 2 2 3" xfId="20092" xr:uid="{00000000-0005-0000-0000-00007C4E0000}"/>
    <cellStyle name="Normal 2 2 27 4 2 2 3" xfId="20093" xr:uid="{00000000-0005-0000-0000-00007D4E0000}"/>
    <cellStyle name="Normal 2 2 27 4 2 2 3 2" xfId="20094" xr:uid="{00000000-0005-0000-0000-00007E4E0000}"/>
    <cellStyle name="Normal 2 2 27 4 2 2 4" xfId="20095" xr:uid="{00000000-0005-0000-0000-00007F4E0000}"/>
    <cellStyle name="Normal 2 2 27 4 2 3" xfId="20096" xr:uid="{00000000-0005-0000-0000-0000804E0000}"/>
    <cellStyle name="Normal 2 2 27 4 2 3 2" xfId="20097" xr:uid="{00000000-0005-0000-0000-0000814E0000}"/>
    <cellStyle name="Normal 2 2 27 4 2 3 2 2" xfId="20098" xr:uid="{00000000-0005-0000-0000-0000824E0000}"/>
    <cellStyle name="Normal 2 2 27 4 2 3 3" xfId="20099" xr:uid="{00000000-0005-0000-0000-0000834E0000}"/>
    <cellStyle name="Normal 2 2 27 4 2 4" xfId="20100" xr:uid="{00000000-0005-0000-0000-0000844E0000}"/>
    <cellStyle name="Normal 2 2 27 4 2 4 2" xfId="20101" xr:uid="{00000000-0005-0000-0000-0000854E0000}"/>
    <cellStyle name="Normal 2 2 27 4 2 5" xfId="20102" xr:uid="{00000000-0005-0000-0000-0000864E0000}"/>
    <cellStyle name="Normal 2 2 27 4 3" xfId="20103" xr:uid="{00000000-0005-0000-0000-0000874E0000}"/>
    <cellStyle name="Normal 2 2 27 4 3 2" xfId="20104" xr:uid="{00000000-0005-0000-0000-0000884E0000}"/>
    <cellStyle name="Normal 2 2 27 4 3 2 2" xfId="20105" xr:uid="{00000000-0005-0000-0000-0000894E0000}"/>
    <cellStyle name="Normal 2 2 27 4 3 2 2 2" xfId="20106" xr:uid="{00000000-0005-0000-0000-00008A4E0000}"/>
    <cellStyle name="Normal 2 2 27 4 3 2 3" xfId="20107" xr:uid="{00000000-0005-0000-0000-00008B4E0000}"/>
    <cellStyle name="Normal 2 2 27 4 3 3" xfId="20108" xr:uid="{00000000-0005-0000-0000-00008C4E0000}"/>
    <cellStyle name="Normal 2 2 27 4 3 3 2" xfId="20109" xr:uid="{00000000-0005-0000-0000-00008D4E0000}"/>
    <cellStyle name="Normal 2 2 27 4 3 4" xfId="20110" xr:uid="{00000000-0005-0000-0000-00008E4E0000}"/>
    <cellStyle name="Normal 2 2 27 4 4" xfId="20111" xr:uid="{00000000-0005-0000-0000-00008F4E0000}"/>
    <cellStyle name="Normal 2 2 27 4 4 2" xfId="20112" xr:uid="{00000000-0005-0000-0000-0000904E0000}"/>
    <cellStyle name="Normal 2 2 27 4 4 2 2" xfId="20113" xr:uid="{00000000-0005-0000-0000-0000914E0000}"/>
    <cellStyle name="Normal 2 2 27 4 4 3" xfId="20114" xr:uid="{00000000-0005-0000-0000-0000924E0000}"/>
    <cellStyle name="Normal 2 2 27 4 5" xfId="20115" xr:uid="{00000000-0005-0000-0000-0000934E0000}"/>
    <cellStyle name="Normal 2 2 27 4 5 2" xfId="20116" xr:uid="{00000000-0005-0000-0000-0000944E0000}"/>
    <cellStyle name="Normal 2 2 27 4 6" xfId="20117" xr:uid="{00000000-0005-0000-0000-0000954E0000}"/>
    <cellStyle name="Normal 2 2 27 5" xfId="20118" xr:uid="{00000000-0005-0000-0000-0000964E0000}"/>
    <cellStyle name="Normal 2 2 27 5 2" xfId="20119" xr:uid="{00000000-0005-0000-0000-0000974E0000}"/>
    <cellStyle name="Normal 2 2 27 5 2 2" xfId="20120" xr:uid="{00000000-0005-0000-0000-0000984E0000}"/>
    <cellStyle name="Normal 2 2 27 5 2 2 2" xfId="20121" xr:uid="{00000000-0005-0000-0000-0000994E0000}"/>
    <cellStyle name="Normal 2 2 27 5 2 2 2 2" xfId="20122" xr:uid="{00000000-0005-0000-0000-00009A4E0000}"/>
    <cellStyle name="Normal 2 2 27 5 2 2 3" xfId="20123" xr:uid="{00000000-0005-0000-0000-00009B4E0000}"/>
    <cellStyle name="Normal 2 2 27 5 2 3" xfId="20124" xr:uid="{00000000-0005-0000-0000-00009C4E0000}"/>
    <cellStyle name="Normal 2 2 27 5 2 3 2" xfId="20125" xr:uid="{00000000-0005-0000-0000-00009D4E0000}"/>
    <cellStyle name="Normal 2 2 27 5 2 4" xfId="20126" xr:uid="{00000000-0005-0000-0000-00009E4E0000}"/>
    <cellStyle name="Normal 2 2 27 5 3" xfId="20127" xr:uid="{00000000-0005-0000-0000-00009F4E0000}"/>
    <cellStyle name="Normal 2 2 27 5 3 2" xfId="20128" xr:uid="{00000000-0005-0000-0000-0000A04E0000}"/>
    <cellStyle name="Normal 2 2 27 5 3 2 2" xfId="20129" xr:uid="{00000000-0005-0000-0000-0000A14E0000}"/>
    <cellStyle name="Normal 2 2 27 5 3 3" xfId="20130" xr:uid="{00000000-0005-0000-0000-0000A24E0000}"/>
    <cellStyle name="Normal 2 2 27 5 4" xfId="20131" xr:uid="{00000000-0005-0000-0000-0000A34E0000}"/>
    <cellStyle name="Normal 2 2 27 5 4 2" xfId="20132" xr:uid="{00000000-0005-0000-0000-0000A44E0000}"/>
    <cellStyle name="Normal 2 2 27 5 5" xfId="20133" xr:uid="{00000000-0005-0000-0000-0000A54E0000}"/>
    <cellStyle name="Normal 2 2 27 6" xfId="20134" xr:uid="{00000000-0005-0000-0000-0000A64E0000}"/>
    <cellStyle name="Normal 2 2 27 6 2" xfId="20135" xr:uid="{00000000-0005-0000-0000-0000A74E0000}"/>
    <cellStyle name="Normal 2 2 27 6 2 2" xfId="20136" xr:uid="{00000000-0005-0000-0000-0000A84E0000}"/>
    <cellStyle name="Normal 2 2 27 6 2 2 2" xfId="20137" xr:uid="{00000000-0005-0000-0000-0000A94E0000}"/>
    <cellStyle name="Normal 2 2 27 6 2 3" xfId="20138" xr:uid="{00000000-0005-0000-0000-0000AA4E0000}"/>
    <cellStyle name="Normal 2 2 27 6 3" xfId="20139" xr:uid="{00000000-0005-0000-0000-0000AB4E0000}"/>
    <cellStyle name="Normal 2 2 27 6 3 2" xfId="20140" xr:uid="{00000000-0005-0000-0000-0000AC4E0000}"/>
    <cellStyle name="Normal 2 2 27 6 4" xfId="20141" xr:uid="{00000000-0005-0000-0000-0000AD4E0000}"/>
    <cellStyle name="Normal 2 2 27 7" xfId="20142" xr:uid="{00000000-0005-0000-0000-0000AE4E0000}"/>
    <cellStyle name="Normal 2 2 27 7 2" xfId="20143" xr:uid="{00000000-0005-0000-0000-0000AF4E0000}"/>
    <cellStyle name="Normal 2 2 27 7 2 2" xfId="20144" xr:uid="{00000000-0005-0000-0000-0000B04E0000}"/>
    <cellStyle name="Normal 2 2 27 7 3" xfId="20145" xr:uid="{00000000-0005-0000-0000-0000B14E0000}"/>
    <cellStyle name="Normal 2 2 27 8" xfId="20146" xr:uid="{00000000-0005-0000-0000-0000B24E0000}"/>
    <cellStyle name="Normal 2 2 27 8 2" xfId="20147" xr:uid="{00000000-0005-0000-0000-0000B34E0000}"/>
    <cellStyle name="Normal 2 2 27 9" xfId="20148" xr:uid="{00000000-0005-0000-0000-0000B44E0000}"/>
    <cellStyle name="Normal 2 2 28" xfId="20149" xr:uid="{00000000-0005-0000-0000-0000B54E0000}"/>
    <cellStyle name="Normal 2 2 28 2" xfId="20150" xr:uid="{00000000-0005-0000-0000-0000B64E0000}"/>
    <cellStyle name="Normal 2 2 28 2 2" xfId="20151" xr:uid="{00000000-0005-0000-0000-0000B74E0000}"/>
    <cellStyle name="Normal 2 2 28 2 2 2" xfId="20152" xr:uid="{00000000-0005-0000-0000-0000B84E0000}"/>
    <cellStyle name="Normal 2 2 28 2 2 2 2" xfId="20153" xr:uid="{00000000-0005-0000-0000-0000B94E0000}"/>
    <cellStyle name="Normal 2 2 28 2 2 2 2 2" xfId="20154" xr:uid="{00000000-0005-0000-0000-0000BA4E0000}"/>
    <cellStyle name="Normal 2 2 28 2 2 2 2 2 2" xfId="20155" xr:uid="{00000000-0005-0000-0000-0000BB4E0000}"/>
    <cellStyle name="Normal 2 2 28 2 2 2 2 2 2 2" xfId="20156" xr:uid="{00000000-0005-0000-0000-0000BC4E0000}"/>
    <cellStyle name="Normal 2 2 28 2 2 2 2 2 3" xfId="20157" xr:uid="{00000000-0005-0000-0000-0000BD4E0000}"/>
    <cellStyle name="Normal 2 2 28 2 2 2 2 3" xfId="20158" xr:uid="{00000000-0005-0000-0000-0000BE4E0000}"/>
    <cellStyle name="Normal 2 2 28 2 2 2 2 3 2" xfId="20159" xr:uid="{00000000-0005-0000-0000-0000BF4E0000}"/>
    <cellStyle name="Normal 2 2 28 2 2 2 2 4" xfId="20160" xr:uid="{00000000-0005-0000-0000-0000C04E0000}"/>
    <cellStyle name="Normal 2 2 28 2 2 2 3" xfId="20161" xr:uid="{00000000-0005-0000-0000-0000C14E0000}"/>
    <cellStyle name="Normal 2 2 28 2 2 2 3 2" xfId="20162" xr:uid="{00000000-0005-0000-0000-0000C24E0000}"/>
    <cellStyle name="Normal 2 2 28 2 2 2 3 2 2" xfId="20163" xr:uid="{00000000-0005-0000-0000-0000C34E0000}"/>
    <cellStyle name="Normal 2 2 28 2 2 2 3 3" xfId="20164" xr:uid="{00000000-0005-0000-0000-0000C44E0000}"/>
    <cellStyle name="Normal 2 2 28 2 2 2 4" xfId="20165" xr:uid="{00000000-0005-0000-0000-0000C54E0000}"/>
    <cellStyle name="Normal 2 2 28 2 2 2 4 2" xfId="20166" xr:uid="{00000000-0005-0000-0000-0000C64E0000}"/>
    <cellStyle name="Normal 2 2 28 2 2 2 5" xfId="20167" xr:uid="{00000000-0005-0000-0000-0000C74E0000}"/>
    <cellStyle name="Normal 2 2 28 2 2 3" xfId="20168" xr:uid="{00000000-0005-0000-0000-0000C84E0000}"/>
    <cellStyle name="Normal 2 2 28 2 2 3 2" xfId="20169" xr:uid="{00000000-0005-0000-0000-0000C94E0000}"/>
    <cellStyle name="Normal 2 2 28 2 2 3 2 2" xfId="20170" xr:uid="{00000000-0005-0000-0000-0000CA4E0000}"/>
    <cellStyle name="Normal 2 2 28 2 2 3 2 2 2" xfId="20171" xr:uid="{00000000-0005-0000-0000-0000CB4E0000}"/>
    <cellStyle name="Normal 2 2 28 2 2 3 2 3" xfId="20172" xr:uid="{00000000-0005-0000-0000-0000CC4E0000}"/>
    <cellStyle name="Normal 2 2 28 2 2 3 3" xfId="20173" xr:uid="{00000000-0005-0000-0000-0000CD4E0000}"/>
    <cellStyle name="Normal 2 2 28 2 2 3 3 2" xfId="20174" xr:uid="{00000000-0005-0000-0000-0000CE4E0000}"/>
    <cellStyle name="Normal 2 2 28 2 2 3 4" xfId="20175" xr:uid="{00000000-0005-0000-0000-0000CF4E0000}"/>
    <cellStyle name="Normal 2 2 28 2 2 4" xfId="20176" xr:uid="{00000000-0005-0000-0000-0000D04E0000}"/>
    <cellStyle name="Normal 2 2 28 2 2 4 2" xfId="20177" xr:uid="{00000000-0005-0000-0000-0000D14E0000}"/>
    <cellStyle name="Normal 2 2 28 2 2 4 2 2" xfId="20178" xr:uid="{00000000-0005-0000-0000-0000D24E0000}"/>
    <cellStyle name="Normal 2 2 28 2 2 4 3" xfId="20179" xr:uid="{00000000-0005-0000-0000-0000D34E0000}"/>
    <cellStyle name="Normal 2 2 28 2 2 5" xfId="20180" xr:uid="{00000000-0005-0000-0000-0000D44E0000}"/>
    <cellStyle name="Normal 2 2 28 2 2 5 2" xfId="20181" xr:uid="{00000000-0005-0000-0000-0000D54E0000}"/>
    <cellStyle name="Normal 2 2 28 2 2 6" xfId="20182" xr:uid="{00000000-0005-0000-0000-0000D64E0000}"/>
    <cellStyle name="Normal 2 2 28 2 3" xfId="20183" xr:uid="{00000000-0005-0000-0000-0000D74E0000}"/>
    <cellStyle name="Normal 2 2 28 2 3 2" xfId="20184" xr:uid="{00000000-0005-0000-0000-0000D84E0000}"/>
    <cellStyle name="Normal 2 2 28 2 3 2 2" xfId="20185" xr:uid="{00000000-0005-0000-0000-0000D94E0000}"/>
    <cellStyle name="Normal 2 2 28 2 3 2 2 2" xfId="20186" xr:uid="{00000000-0005-0000-0000-0000DA4E0000}"/>
    <cellStyle name="Normal 2 2 28 2 3 2 2 2 2" xfId="20187" xr:uid="{00000000-0005-0000-0000-0000DB4E0000}"/>
    <cellStyle name="Normal 2 2 28 2 3 2 2 3" xfId="20188" xr:uid="{00000000-0005-0000-0000-0000DC4E0000}"/>
    <cellStyle name="Normal 2 2 28 2 3 2 3" xfId="20189" xr:uid="{00000000-0005-0000-0000-0000DD4E0000}"/>
    <cellStyle name="Normal 2 2 28 2 3 2 3 2" xfId="20190" xr:uid="{00000000-0005-0000-0000-0000DE4E0000}"/>
    <cellStyle name="Normal 2 2 28 2 3 2 4" xfId="20191" xr:uid="{00000000-0005-0000-0000-0000DF4E0000}"/>
    <cellStyle name="Normal 2 2 28 2 3 3" xfId="20192" xr:uid="{00000000-0005-0000-0000-0000E04E0000}"/>
    <cellStyle name="Normal 2 2 28 2 3 3 2" xfId="20193" xr:uid="{00000000-0005-0000-0000-0000E14E0000}"/>
    <cellStyle name="Normal 2 2 28 2 3 3 2 2" xfId="20194" xr:uid="{00000000-0005-0000-0000-0000E24E0000}"/>
    <cellStyle name="Normal 2 2 28 2 3 3 3" xfId="20195" xr:uid="{00000000-0005-0000-0000-0000E34E0000}"/>
    <cellStyle name="Normal 2 2 28 2 3 4" xfId="20196" xr:uid="{00000000-0005-0000-0000-0000E44E0000}"/>
    <cellStyle name="Normal 2 2 28 2 3 4 2" xfId="20197" xr:uid="{00000000-0005-0000-0000-0000E54E0000}"/>
    <cellStyle name="Normal 2 2 28 2 3 5" xfId="20198" xr:uid="{00000000-0005-0000-0000-0000E64E0000}"/>
    <cellStyle name="Normal 2 2 28 2 4" xfId="20199" xr:uid="{00000000-0005-0000-0000-0000E74E0000}"/>
    <cellStyle name="Normal 2 2 28 2 4 2" xfId="20200" xr:uid="{00000000-0005-0000-0000-0000E84E0000}"/>
    <cellStyle name="Normal 2 2 28 2 4 2 2" xfId="20201" xr:uid="{00000000-0005-0000-0000-0000E94E0000}"/>
    <cellStyle name="Normal 2 2 28 2 4 2 2 2" xfId="20202" xr:uid="{00000000-0005-0000-0000-0000EA4E0000}"/>
    <cellStyle name="Normal 2 2 28 2 4 2 3" xfId="20203" xr:uid="{00000000-0005-0000-0000-0000EB4E0000}"/>
    <cellStyle name="Normal 2 2 28 2 4 3" xfId="20204" xr:uid="{00000000-0005-0000-0000-0000EC4E0000}"/>
    <cellStyle name="Normal 2 2 28 2 4 3 2" xfId="20205" xr:uid="{00000000-0005-0000-0000-0000ED4E0000}"/>
    <cellStyle name="Normal 2 2 28 2 4 4" xfId="20206" xr:uid="{00000000-0005-0000-0000-0000EE4E0000}"/>
    <cellStyle name="Normal 2 2 28 2 5" xfId="20207" xr:uid="{00000000-0005-0000-0000-0000EF4E0000}"/>
    <cellStyle name="Normal 2 2 28 2 5 2" xfId="20208" xr:uid="{00000000-0005-0000-0000-0000F04E0000}"/>
    <cellStyle name="Normal 2 2 28 2 5 2 2" xfId="20209" xr:uid="{00000000-0005-0000-0000-0000F14E0000}"/>
    <cellStyle name="Normal 2 2 28 2 5 3" xfId="20210" xr:uid="{00000000-0005-0000-0000-0000F24E0000}"/>
    <cellStyle name="Normal 2 2 28 2 6" xfId="20211" xr:uid="{00000000-0005-0000-0000-0000F34E0000}"/>
    <cellStyle name="Normal 2 2 28 2 6 2" xfId="20212" xr:uid="{00000000-0005-0000-0000-0000F44E0000}"/>
    <cellStyle name="Normal 2 2 28 2 7" xfId="20213" xr:uid="{00000000-0005-0000-0000-0000F54E0000}"/>
    <cellStyle name="Normal 2 2 28 3" xfId="20214" xr:uid="{00000000-0005-0000-0000-0000F64E0000}"/>
    <cellStyle name="Normal 2 2 28 3 2" xfId="20215" xr:uid="{00000000-0005-0000-0000-0000F74E0000}"/>
    <cellStyle name="Normal 2 2 28 3 2 2" xfId="20216" xr:uid="{00000000-0005-0000-0000-0000F84E0000}"/>
    <cellStyle name="Normal 2 2 28 3 2 2 2" xfId="20217" xr:uid="{00000000-0005-0000-0000-0000F94E0000}"/>
    <cellStyle name="Normal 2 2 28 3 2 2 2 2" xfId="20218" xr:uid="{00000000-0005-0000-0000-0000FA4E0000}"/>
    <cellStyle name="Normal 2 2 28 3 2 2 2 2 2" xfId="20219" xr:uid="{00000000-0005-0000-0000-0000FB4E0000}"/>
    <cellStyle name="Normal 2 2 28 3 2 2 2 2 2 2" xfId="20220" xr:uid="{00000000-0005-0000-0000-0000FC4E0000}"/>
    <cellStyle name="Normal 2 2 28 3 2 2 2 2 3" xfId="20221" xr:uid="{00000000-0005-0000-0000-0000FD4E0000}"/>
    <cellStyle name="Normal 2 2 28 3 2 2 2 3" xfId="20222" xr:uid="{00000000-0005-0000-0000-0000FE4E0000}"/>
    <cellStyle name="Normal 2 2 28 3 2 2 2 3 2" xfId="20223" xr:uid="{00000000-0005-0000-0000-0000FF4E0000}"/>
    <cellStyle name="Normal 2 2 28 3 2 2 2 4" xfId="20224" xr:uid="{00000000-0005-0000-0000-0000004F0000}"/>
    <cellStyle name="Normal 2 2 28 3 2 2 3" xfId="20225" xr:uid="{00000000-0005-0000-0000-0000014F0000}"/>
    <cellStyle name="Normal 2 2 28 3 2 2 3 2" xfId="20226" xr:uid="{00000000-0005-0000-0000-0000024F0000}"/>
    <cellStyle name="Normal 2 2 28 3 2 2 3 2 2" xfId="20227" xr:uid="{00000000-0005-0000-0000-0000034F0000}"/>
    <cellStyle name="Normal 2 2 28 3 2 2 3 3" xfId="20228" xr:uid="{00000000-0005-0000-0000-0000044F0000}"/>
    <cellStyle name="Normal 2 2 28 3 2 2 4" xfId="20229" xr:uid="{00000000-0005-0000-0000-0000054F0000}"/>
    <cellStyle name="Normal 2 2 28 3 2 2 4 2" xfId="20230" xr:uid="{00000000-0005-0000-0000-0000064F0000}"/>
    <cellStyle name="Normal 2 2 28 3 2 2 5" xfId="20231" xr:uid="{00000000-0005-0000-0000-0000074F0000}"/>
    <cellStyle name="Normal 2 2 28 3 2 3" xfId="20232" xr:uid="{00000000-0005-0000-0000-0000084F0000}"/>
    <cellStyle name="Normal 2 2 28 3 2 3 2" xfId="20233" xr:uid="{00000000-0005-0000-0000-0000094F0000}"/>
    <cellStyle name="Normal 2 2 28 3 2 3 2 2" xfId="20234" xr:uid="{00000000-0005-0000-0000-00000A4F0000}"/>
    <cellStyle name="Normal 2 2 28 3 2 3 2 2 2" xfId="20235" xr:uid="{00000000-0005-0000-0000-00000B4F0000}"/>
    <cellStyle name="Normal 2 2 28 3 2 3 2 3" xfId="20236" xr:uid="{00000000-0005-0000-0000-00000C4F0000}"/>
    <cellStyle name="Normal 2 2 28 3 2 3 3" xfId="20237" xr:uid="{00000000-0005-0000-0000-00000D4F0000}"/>
    <cellStyle name="Normal 2 2 28 3 2 3 3 2" xfId="20238" xr:uid="{00000000-0005-0000-0000-00000E4F0000}"/>
    <cellStyle name="Normal 2 2 28 3 2 3 4" xfId="20239" xr:uid="{00000000-0005-0000-0000-00000F4F0000}"/>
    <cellStyle name="Normal 2 2 28 3 2 4" xfId="20240" xr:uid="{00000000-0005-0000-0000-0000104F0000}"/>
    <cellStyle name="Normal 2 2 28 3 2 4 2" xfId="20241" xr:uid="{00000000-0005-0000-0000-0000114F0000}"/>
    <cellStyle name="Normal 2 2 28 3 2 4 2 2" xfId="20242" xr:uid="{00000000-0005-0000-0000-0000124F0000}"/>
    <cellStyle name="Normal 2 2 28 3 2 4 3" xfId="20243" xr:uid="{00000000-0005-0000-0000-0000134F0000}"/>
    <cellStyle name="Normal 2 2 28 3 2 5" xfId="20244" xr:uid="{00000000-0005-0000-0000-0000144F0000}"/>
    <cellStyle name="Normal 2 2 28 3 2 5 2" xfId="20245" xr:uid="{00000000-0005-0000-0000-0000154F0000}"/>
    <cellStyle name="Normal 2 2 28 3 2 6" xfId="20246" xr:uid="{00000000-0005-0000-0000-0000164F0000}"/>
    <cellStyle name="Normal 2 2 28 3 3" xfId="20247" xr:uid="{00000000-0005-0000-0000-0000174F0000}"/>
    <cellStyle name="Normal 2 2 28 3 3 2" xfId="20248" xr:uid="{00000000-0005-0000-0000-0000184F0000}"/>
    <cellStyle name="Normal 2 2 28 3 3 2 2" xfId="20249" xr:uid="{00000000-0005-0000-0000-0000194F0000}"/>
    <cellStyle name="Normal 2 2 28 3 3 2 2 2" xfId="20250" xr:uid="{00000000-0005-0000-0000-00001A4F0000}"/>
    <cellStyle name="Normal 2 2 28 3 3 2 2 2 2" xfId="20251" xr:uid="{00000000-0005-0000-0000-00001B4F0000}"/>
    <cellStyle name="Normal 2 2 28 3 3 2 2 3" xfId="20252" xr:uid="{00000000-0005-0000-0000-00001C4F0000}"/>
    <cellStyle name="Normal 2 2 28 3 3 2 3" xfId="20253" xr:uid="{00000000-0005-0000-0000-00001D4F0000}"/>
    <cellStyle name="Normal 2 2 28 3 3 2 3 2" xfId="20254" xr:uid="{00000000-0005-0000-0000-00001E4F0000}"/>
    <cellStyle name="Normal 2 2 28 3 3 2 4" xfId="20255" xr:uid="{00000000-0005-0000-0000-00001F4F0000}"/>
    <cellStyle name="Normal 2 2 28 3 3 3" xfId="20256" xr:uid="{00000000-0005-0000-0000-0000204F0000}"/>
    <cellStyle name="Normal 2 2 28 3 3 3 2" xfId="20257" xr:uid="{00000000-0005-0000-0000-0000214F0000}"/>
    <cellStyle name="Normal 2 2 28 3 3 3 2 2" xfId="20258" xr:uid="{00000000-0005-0000-0000-0000224F0000}"/>
    <cellStyle name="Normal 2 2 28 3 3 3 3" xfId="20259" xr:uid="{00000000-0005-0000-0000-0000234F0000}"/>
    <cellStyle name="Normal 2 2 28 3 3 4" xfId="20260" xr:uid="{00000000-0005-0000-0000-0000244F0000}"/>
    <cellStyle name="Normal 2 2 28 3 3 4 2" xfId="20261" xr:uid="{00000000-0005-0000-0000-0000254F0000}"/>
    <cellStyle name="Normal 2 2 28 3 3 5" xfId="20262" xr:uid="{00000000-0005-0000-0000-0000264F0000}"/>
    <cellStyle name="Normal 2 2 28 3 4" xfId="20263" xr:uid="{00000000-0005-0000-0000-0000274F0000}"/>
    <cellStyle name="Normal 2 2 28 3 4 2" xfId="20264" xr:uid="{00000000-0005-0000-0000-0000284F0000}"/>
    <cellStyle name="Normal 2 2 28 3 4 2 2" xfId="20265" xr:uid="{00000000-0005-0000-0000-0000294F0000}"/>
    <cellStyle name="Normal 2 2 28 3 4 2 2 2" xfId="20266" xr:uid="{00000000-0005-0000-0000-00002A4F0000}"/>
    <cellStyle name="Normal 2 2 28 3 4 2 3" xfId="20267" xr:uid="{00000000-0005-0000-0000-00002B4F0000}"/>
    <cellStyle name="Normal 2 2 28 3 4 3" xfId="20268" xr:uid="{00000000-0005-0000-0000-00002C4F0000}"/>
    <cellStyle name="Normal 2 2 28 3 4 3 2" xfId="20269" xr:uid="{00000000-0005-0000-0000-00002D4F0000}"/>
    <cellStyle name="Normal 2 2 28 3 4 4" xfId="20270" xr:uid="{00000000-0005-0000-0000-00002E4F0000}"/>
    <cellStyle name="Normal 2 2 28 3 5" xfId="20271" xr:uid="{00000000-0005-0000-0000-00002F4F0000}"/>
    <cellStyle name="Normal 2 2 28 3 5 2" xfId="20272" xr:uid="{00000000-0005-0000-0000-0000304F0000}"/>
    <cellStyle name="Normal 2 2 28 3 5 2 2" xfId="20273" xr:uid="{00000000-0005-0000-0000-0000314F0000}"/>
    <cellStyle name="Normal 2 2 28 3 5 3" xfId="20274" xr:uid="{00000000-0005-0000-0000-0000324F0000}"/>
    <cellStyle name="Normal 2 2 28 3 6" xfId="20275" xr:uid="{00000000-0005-0000-0000-0000334F0000}"/>
    <cellStyle name="Normal 2 2 28 3 6 2" xfId="20276" xr:uid="{00000000-0005-0000-0000-0000344F0000}"/>
    <cellStyle name="Normal 2 2 28 3 7" xfId="20277" xr:uid="{00000000-0005-0000-0000-0000354F0000}"/>
    <cellStyle name="Normal 2 2 28 4" xfId="20278" xr:uid="{00000000-0005-0000-0000-0000364F0000}"/>
    <cellStyle name="Normal 2 2 28 4 2" xfId="20279" xr:uid="{00000000-0005-0000-0000-0000374F0000}"/>
    <cellStyle name="Normal 2 2 28 4 2 2" xfId="20280" xr:uid="{00000000-0005-0000-0000-0000384F0000}"/>
    <cellStyle name="Normal 2 2 28 4 2 2 2" xfId="20281" xr:uid="{00000000-0005-0000-0000-0000394F0000}"/>
    <cellStyle name="Normal 2 2 28 4 2 2 2 2" xfId="20282" xr:uid="{00000000-0005-0000-0000-00003A4F0000}"/>
    <cellStyle name="Normal 2 2 28 4 2 2 2 2 2" xfId="20283" xr:uid="{00000000-0005-0000-0000-00003B4F0000}"/>
    <cellStyle name="Normal 2 2 28 4 2 2 2 3" xfId="20284" xr:uid="{00000000-0005-0000-0000-00003C4F0000}"/>
    <cellStyle name="Normal 2 2 28 4 2 2 3" xfId="20285" xr:uid="{00000000-0005-0000-0000-00003D4F0000}"/>
    <cellStyle name="Normal 2 2 28 4 2 2 3 2" xfId="20286" xr:uid="{00000000-0005-0000-0000-00003E4F0000}"/>
    <cellStyle name="Normal 2 2 28 4 2 2 4" xfId="20287" xr:uid="{00000000-0005-0000-0000-00003F4F0000}"/>
    <cellStyle name="Normal 2 2 28 4 2 3" xfId="20288" xr:uid="{00000000-0005-0000-0000-0000404F0000}"/>
    <cellStyle name="Normal 2 2 28 4 2 3 2" xfId="20289" xr:uid="{00000000-0005-0000-0000-0000414F0000}"/>
    <cellStyle name="Normal 2 2 28 4 2 3 2 2" xfId="20290" xr:uid="{00000000-0005-0000-0000-0000424F0000}"/>
    <cellStyle name="Normal 2 2 28 4 2 3 3" xfId="20291" xr:uid="{00000000-0005-0000-0000-0000434F0000}"/>
    <cellStyle name="Normal 2 2 28 4 2 4" xfId="20292" xr:uid="{00000000-0005-0000-0000-0000444F0000}"/>
    <cellStyle name="Normal 2 2 28 4 2 4 2" xfId="20293" xr:uid="{00000000-0005-0000-0000-0000454F0000}"/>
    <cellStyle name="Normal 2 2 28 4 2 5" xfId="20294" xr:uid="{00000000-0005-0000-0000-0000464F0000}"/>
    <cellStyle name="Normal 2 2 28 4 3" xfId="20295" xr:uid="{00000000-0005-0000-0000-0000474F0000}"/>
    <cellStyle name="Normal 2 2 28 4 3 2" xfId="20296" xr:uid="{00000000-0005-0000-0000-0000484F0000}"/>
    <cellStyle name="Normal 2 2 28 4 3 2 2" xfId="20297" xr:uid="{00000000-0005-0000-0000-0000494F0000}"/>
    <cellStyle name="Normal 2 2 28 4 3 2 2 2" xfId="20298" xr:uid="{00000000-0005-0000-0000-00004A4F0000}"/>
    <cellStyle name="Normal 2 2 28 4 3 2 3" xfId="20299" xr:uid="{00000000-0005-0000-0000-00004B4F0000}"/>
    <cellStyle name="Normal 2 2 28 4 3 3" xfId="20300" xr:uid="{00000000-0005-0000-0000-00004C4F0000}"/>
    <cellStyle name="Normal 2 2 28 4 3 3 2" xfId="20301" xr:uid="{00000000-0005-0000-0000-00004D4F0000}"/>
    <cellStyle name="Normal 2 2 28 4 3 4" xfId="20302" xr:uid="{00000000-0005-0000-0000-00004E4F0000}"/>
    <cellStyle name="Normal 2 2 28 4 4" xfId="20303" xr:uid="{00000000-0005-0000-0000-00004F4F0000}"/>
    <cellStyle name="Normal 2 2 28 4 4 2" xfId="20304" xr:uid="{00000000-0005-0000-0000-0000504F0000}"/>
    <cellStyle name="Normal 2 2 28 4 4 2 2" xfId="20305" xr:uid="{00000000-0005-0000-0000-0000514F0000}"/>
    <cellStyle name="Normal 2 2 28 4 4 3" xfId="20306" xr:uid="{00000000-0005-0000-0000-0000524F0000}"/>
    <cellStyle name="Normal 2 2 28 4 5" xfId="20307" xr:uid="{00000000-0005-0000-0000-0000534F0000}"/>
    <cellStyle name="Normal 2 2 28 4 5 2" xfId="20308" xr:uid="{00000000-0005-0000-0000-0000544F0000}"/>
    <cellStyle name="Normal 2 2 28 4 6" xfId="20309" xr:uid="{00000000-0005-0000-0000-0000554F0000}"/>
    <cellStyle name="Normal 2 2 28 5" xfId="20310" xr:uid="{00000000-0005-0000-0000-0000564F0000}"/>
    <cellStyle name="Normal 2 2 28 5 2" xfId="20311" xr:uid="{00000000-0005-0000-0000-0000574F0000}"/>
    <cellStyle name="Normal 2 2 28 5 2 2" xfId="20312" xr:uid="{00000000-0005-0000-0000-0000584F0000}"/>
    <cellStyle name="Normal 2 2 28 5 2 2 2" xfId="20313" xr:uid="{00000000-0005-0000-0000-0000594F0000}"/>
    <cellStyle name="Normal 2 2 28 5 2 2 2 2" xfId="20314" xr:uid="{00000000-0005-0000-0000-00005A4F0000}"/>
    <cellStyle name="Normal 2 2 28 5 2 2 3" xfId="20315" xr:uid="{00000000-0005-0000-0000-00005B4F0000}"/>
    <cellStyle name="Normal 2 2 28 5 2 3" xfId="20316" xr:uid="{00000000-0005-0000-0000-00005C4F0000}"/>
    <cellStyle name="Normal 2 2 28 5 2 3 2" xfId="20317" xr:uid="{00000000-0005-0000-0000-00005D4F0000}"/>
    <cellStyle name="Normal 2 2 28 5 2 4" xfId="20318" xr:uid="{00000000-0005-0000-0000-00005E4F0000}"/>
    <cellStyle name="Normal 2 2 28 5 3" xfId="20319" xr:uid="{00000000-0005-0000-0000-00005F4F0000}"/>
    <cellStyle name="Normal 2 2 28 5 3 2" xfId="20320" xr:uid="{00000000-0005-0000-0000-0000604F0000}"/>
    <cellStyle name="Normal 2 2 28 5 3 2 2" xfId="20321" xr:uid="{00000000-0005-0000-0000-0000614F0000}"/>
    <cellStyle name="Normal 2 2 28 5 3 3" xfId="20322" xr:uid="{00000000-0005-0000-0000-0000624F0000}"/>
    <cellStyle name="Normal 2 2 28 5 4" xfId="20323" xr:uid="{00000000-0005-0000-0000-0000634F0000}"/>
    <cellStyle name="Normal 2 2 28 5 4 2" xfId="20324" xr:uid="{00000000-0005-0000-0000-0000644F0000}"/>
    <cellStyle name="Normal 2 2 28 5 5" xfId="20325" xr:uid="{00000000-0005-0000-0000-0000654F0000}"/>
    <cellStyle name="Normal 2 2 28 6" xfId="20326" xr:uid="{00000000-0005-0000-0000-0000664F0000}"/>
    <cellStyle name="Normal 2 2 28 6 2" xfId="20327" xr:uid="{00000000-0005-0000-0000-0000674F0000}"/>
    <cellStyle name="Normal 2 2 28 6 2 2" xfId="20328" xr:uid="{00000000-0005-0000-0000-0000684F0000}"/>
    <cellStyle name="Normal 2 2 28 6 2 2 2" xfId="20329" xr:uid="{00000000-0005-0000-0000-0000694F0000}"/>
    <cellStyle name="Normal 2 2 28 6 2 3" xfId="20330" xr:uid="{00000000-0005-0000-0000-00006A4F0000}"/>
    <cellStyle name="Normal 2 2 28 6 3" xfId="20331" xr:uid="{00000000-0005-0000-0000-00006B4F0000}"/>
    <cellStyle name="Normal 2 2 28 6 3 2" xfId="20332" xr:uid="{00000000-0005-0000-0000-00006C4F0000}"/>
    <cellStyle name="Normal 2 2 28 6 4" xfId="20333" xr:uid="{00000000-0005-0000-0000-00006D4F0000}"/>
    <cellStyle name="Normal 2 2 28 7" xfId="20334" xr:uid="{00000000-0005-0000-0000-00006E4F0000}"/>
    <cellStyle name="Normal 2 2 28 7 2" xfId="20335" xr:uid="{00000000-0005-0000-0000-00006F4F0000}"/>
    <cellStyle name="Normal 2 2 28 7 2 2" xfId="20336" xr:uid="{00000000-0005-0000-0000-0000704F0000}"/>
    <cellStyle name="Normal 2 2 28 7 3" xfId="20337" xr:uid="{00000000-0005-0000-0000-0000714F0000}"/>
    <cellStyle name="Normal 2 2 28 8" xfId="20338" xr:uid="{00000000-0005-0000-0000-0000724F0000}"/>
    <cellStyle name="Normal 2 2 28 8 2" xfId="20339" xr:uid="{00000000-0005-0000-0000-0000734F0000}"/>
    <cellStyle name="Normal 2 2 28 9" xfId="20340" xr:uid="{00000000-0005-0000-0000-0000744F0000}"/>
    <cellStyle name="Normal 2 2 29" xfId="20341" xr:uid="{00000000-0005-0000-0000-0000754F0000}"/>
    <cellStyle name="Normal 2 2 29 2" xfId="20342" xr:uid="{00000000-0005-0000-0000-0000764F0000}"/>
    <cellStyle name="Normal 2 2 29 2 2" xfId="20343" xr:uid="{00000000-0005-0000-0000-0000774F0000}"/>
    <cellStyle name="Normal 2 2 29 2 2 2" xfId="20344" xr:uid="{00000000-0005-0000-0000-0000784F0000}"/>
    <cellStyle name="Normal 2 2 29 2 2 2 2" xfId="20345" xr:uid="{00000000-0005-0000-0000-0000794F0000}"/>
    <cellStyle name="Normal 2 2 29 2 2 2 2 2" xfId="20346" xr:uid="{00000000-0005-0000-0000-00007A4F0000}"/>
    <cellStyle name="Normal 2 2 29 2 2 2 2 2 2" xfId="20347" xr:uid="{00000000-0005-0000-0000-00007B4F0000}"/>
    <cellStyle name="Normal 2 2 29 2 2 2 2 2 2 2" xfId="20348" xr:uid="{00000000-0005-0000-0000-00007C4F0000}"/>
    <cellStyle name="Normal 2 2 29 2 2 2 2 2 3" xfId="20349" xr:uid="{00000000-0005-0000-0000-00007D4F0000}"/>
    <cellStyle name="Normal 2 2 29 2 2 2 2 3" xfId="20350" xr:uid="{00000000-0005-0000-0000-00007E4F0000}"/>
    <cellStyle name="Normal 2 2 29 2 2 2 2 3 2" xfId="20351" xr:uid="{00000000-0005-0000-0000-00007F4F0000}"/>
    <cellStyle name="Normal 2 2 29 2 2 2 2 4" xfId="20352" xr:uid="{00000000-0005-0000-0000-0000804F0000}"/>
    <cellStyle name="Normal 2 2 29 2 2 2 3" xfId="20353" xr:uid="{00000000-0005-0000-0000-0000814F0000}"/>
    <cellStyle name="Normal 2 2 29 2 2 2 3 2" xfId="20354" xr:uid="{00000000-0005-0000-0000-0000824F0000}"/>
    <cellStyle name="Normal 2 2 29 2 2 2 3 2 2" xfId="20355" xr:uid="{00000000-0005-0000-0000-0000834F0000}"/>
    <cellStyle name="Normal 2 2 29 2 2 2 3 3" xfId="20356" xr:uid="{00000000-0005-0000-0000-0000844F0000}"/>
    <cellStyle name="Normal 2 2 29 2 2 2 4" xfId="20357" xr:uid="{00000000-0005-0000-0000-0000854F0000}"/>
    <cellStyle name="Normal 2 2 29 2 2 2 4 2" xfId="20358" xr:uid="{00000000-0005-0000-0000-0000864F0000}"/>
    <cellStyle name="Normal 2 2 29 2 2 2 5" xfId="20359" xr:uid="{00000000-0005-0000-0000-0000874F0000}"/>
    <cellStyle name="Normal 2 2 29 2 2 3" xfId="20360" xr:uid="{00000000-0005-0000-0000-0000884F0000}"/>
    <cellStyle name="Normal 2 2 29 2 2 3 2" xfId="20361" xr:uid="{00000000-0005-0000-0000-0000894F0000}"/>
    <cellStyle name="Normal 2 2 29 2 2 3 2 2" xfId="20362" xr:uid="{00000000-0005-0000-0000-00008A4F0000}"/>
    <cellStyle name="Normal 2 2 29 2 2 3 2 2 2" xfId="20363" xr:uid="{00000000-0005-0000-0000-00008B4F0000}"/>
    <cellStyle name="Normal 2 2 29 2 2 3 2 3" xfId="20364" xr:uid="{00000000-0005-0000-0000-00008C4F0000}"/>
    <cellStyle name="Normal 2 2 29 2 2 3 3" xfId="20365" xr:uid="{00000000-0005-0000-0000-00008D4F0000}"/>
    <cellStyle name="Normal 2 2 29 2 2 3 3 2" xfId="20366" xr:uid="{00000000-0005-0000-0000-00008E4F0000}"/>
    <cellStyle name="Normal 2 2 29 2 2 3 4" xfId="20367" xr:uid="{00000000-0005-0000-0000-00008F4F0000}"/>
    <cellStyle name="Normal 2 2 29 2 2 4" xfId="20368" xr:uid="{00000000-0005-0000-0000-0000904F0000}"/>
    <cellStyle name="Normal 2 2 29 2 2 4 2" xfId="20369" xr:uid="{00000000-0005-0000-0000-0000914F0000}"/>
    <cellStyle name="Normal 2 2 29 2 2 4 2 2" xfId="20370" xr:uid="{00000000-0005-0000-0000-0000924F0000}"/>
    <cellStyle name="Normal 2 2 29 2 2 4 3" xfId="20371" xr:uid="{00000000-0005-0000-0000-0000934F0000}"/>
    <cellStyle name="Normal 2 2 29 2 2 5" xfId="20372" xr:uid="{00000000-0005-0000-0000-0000944F0000}"/>
    <cellStyle name="Normal 2 2 29 2 2 5 2" xfId="20373" xr:uid="{00000000-0005-0000-0000-0000954F0000}"/>
    <cellStyle name="Normal 2 2 29 2 2 6" xfId="20374" xr:uid="{00000000-0005-0000-0000-0000964F0000}"/>
    <cellStyle name="Normal 2 2 29 2 3" xfId="20375" xr:uid="{00000000-0005-0000-0000-0000974F0000}"/>
    <cellStyle name="Normal 2 2 29 2 3 2" xfId="20376" xr:uid="{00000000-0005-0000-0000-0000984F0000}"/>
    <cellStyle name="Normal 2 2 29 2 3 2 2" xfId="20377" xr:uid="{00000000-0005-0000-0000-0000994F0000}"/>
    <cellStyle name="Normal 2 2 29 2 3 2 2 2" xfId="20378" xr:uid="{00000000-0005-0000-0000-00009A4F0000}"/>
    <cellStyle name="Normal 2 2 29 2 3 2 2 2 2" xfId="20379" xr:uid="{00000000-0005-0000-0000-00009B4F0000}"/>
    <cellStyle name="Normal 2 2 29 2 3 2 2 3" xfId="20380" xr:uid="{00000000-0005-0000-0000-00009C4F0000}"/>
    <cellStyle name="Normal 2 2 29 2 3 2 3" xfId="20381" xr:uid="{00000000-0005-0000-0000-00009D4F0000}"/>
    <cellStyle name="Normal 2 2 29 2 3 2 3 2" xfId="20382" xr:uid="{00000000-0005-0000-0000-00009E4F0000}"/>
    <cellStyle name="Normal 2 2 29 2 3 2 4" xfId="20383" xr:uid="{00000000-0005-0000-0000-00009F4F0000}"/>
    <cellStyle name="Normal 2 2 29 2 3 3" xfId="20384" xr:uid="{00000000-0005-0000-0000-0000A04F0000}"/>
    <cellStyle name="Normal 2 2 29 2 3 3 2" xfId="20385" xr:uid="{00000000-0005-0000-0000-0000A14F0000}"/>
    <cellStyle name="Normal 2 2 29 2 3 3 2 2" xfId="20386" xr:uid="{00000000-0005-0000-0000-0000A24F0000}"/>
    <cellStyle name="Normal 2 2 29 2 3 3 3" xfId="20387" xr:uid="{00000000-0005-0000-0000-0000A34F0000}"/>
    <cellStyle name="Normal 2 2 29 2 3 4" xfId="20388" xr:uid="{00000000-0005-0000-0000-0000A44F0000}"/>
    <cellStyle name="Normal 2 2 29 2 3 4 2" xfId="20389" xr:uid="{00000000-0005-0000-0000-0000A54F0000}"/>
    <cellStyle name="Normal 2 2 29 2 3 5" xfId="20390" xr:uid="{00000000-0005-0000-0000-0000A64F0000}"/>
    <cellStyle name="Normal 2 2 29 2 4" xfId="20391" xr:uid="{00000000-0005-0000-0000-0000A74F0000}"/>
    <cellStyle name="Normal 2 2 29 2 4 2" xfId="20392" xr:uid="{00000000-0005-0000-0000-0000A84F0000}"/>
    <cellStyle name="Normal 2 2 29 2 4 2 2" xfId="20393" xr:uid="{00000000-0005-0000-0000-0000A94F0000}"/>
    <cellStyle name="Normal 2 2 29 2 4 2 2 2" xfId="20394" xr:uid="{00000000-0005-0000-0000-0000AA4F0000}"/>
    <cellStyle name="Normal 2 2 29 2 4 2 3" xfId="20395" xr:uid="{00000000-0005-0000-0000-0000AB4F0000}"/>
    <cellStyle name="Normal 2 2 29 2 4 3" xfId="20396" xr:uid="{00000000-0005-0000-0000-0000AC4F0000}"/>
    <cellStyle name="Normal 2 2 29 2 4 3 2" xfId="20397" xr:uid="{00000000-0005-0000-0000-0000AD4F0000}"/>
    <cellStyle name="Normal 2 2 29 2 4 4" xfId="20398" xr:uid="{00000000-0005-0000-0000-0000AE4F0000}"/>
    <cellStyle name="Normal 2 2 29 2 5" xfId="20399" xr:uid="{00000000-0005-0000-0000-0000AF4F0000}"/>
    <cellStyle name="Normal 2 2 29 2 5 2" xfId="20400" xr:uid="{00000000-0005-0000-0000-0000B04F0000}"/>
    <cellStyle name="Normal 2 2 29 2 5 2 2" xfId="20401" xr:uid="{00000000-0005-0000-0000-0000B14F0000}"/>
    <cellStyle name="Normal 2 2 29 2 5 3" xfId="20402" xr:uid="{00000000-0005-0000-0000-0000B24F0000}"/>
    <cellStyle name="Normal 2 2 29 2 6" xfId="20403" xr:uid="{00000000-0005-0000-0000-0000B34F0000}"/>
    <cellStyle name="Normal 2 2 29 2 6 2" xfId="20404" xr:uid="{00000000-0005-0000-0000-0000B44F0000}"/>
    <cellStyle name="Normal 2 2 29 2 7" xfId="20405" xr:uid="{00000000-0005-0000-0000-0000B54F0000}"/>
    <cellStyle name="Normal 2 2 29 3" xfId="20406" xr:uid="{00000000-0005-0000-0000-0000B64F0000}"/>
    <cellStyle name="Normal 2 2 29 3 2" xfId="20407" xr:uid="{00000000-0005-0000-0000-0000B74F0000}"/>
    <cellStyle name="Normal 2 2 29 3 2 2" xfId="20408" xr:uid="{00000000-0005-0000-0000-0000B84F0000}"/>
    <cellStyle name="Normal 2 2 29 3 2 2 2" xfId="20409" xr:uid="{00000000-0005-0000-0000-0000B94F0000}"/>
    <cellStyle name="Normal 2 2 29 3 2 2 2 2" xfId="20410" xr:uid="{00000000-0005-0000-0000-0000BA4F0000}"/>
    <cellStyle name="Normal 2 2 29 3 2 2 2 2 2" xfId="20411" xr:uid="{00000000-0005-0000-0000-0000BB4F0000}"/>
    <cellStyle name="Normal 2 2 29 3 2 2 2 2 2 2" xfId="20412" xr:uid="{00000000-0005-0000-0000-0000BC4F0000}"/>
    <cellStyle name="Normal 2 2 29 3 2 2 2 2 3" xfId="20413" xr:uid="{00000000-0005-0000-0000-0000BD4F0000}"/>
    <cellStyle name="Normal 2 2 29 3 2 2 2 3" xfId="20414" xr:uid="{00000000-0005-0000-0000-0000BE4F0000}"/>
    <cellStyle name="Normal 2 2 29 3 2 2 2 3 2" xfId="20415" xr:uid="{00000000-0005-0000-0000-0000BF4F0000}"/>
    <cellStyle name="Normal 2 2 29 3 2 2 2 4" xfId="20416" xr:uid="{00000000-0005-0000-0000-0000C04F0000}"/>
    <cellStyle name="Normal 2 2 29 3 2 2 3" xfId="20417" xr:uid="{00000000-0005-0000-0000-0000C14F0000}"/>
    <cellStyle name="Normal 2 2 29 3 2 2 3 2" xfId="20418" xr:uid="{00000000-0005-0000-0000-0000C24F0000}"/>
    <cellStyle name="Normal 2 2 29 3 2 2 3 2 2" xfId="20419" xr:uid="{00000000-0005-0000-0000-0000C34F0000}"/>
    <cellStyle name="Normal 2 2 29 3 2 2 3 3" xfId="20420" xr:uid="{00000000-0005-0000-0000-0000C44F0000}"/>
    <cellStyle name="Normal 2 2 29 3 2 2 4" xfId="20421" xr:uid="{00000000-0005-0000-0000-0000C54F0000}"/>
    <cellStyle name="Normal 2 2 29 3 2 2 4 2" xfId="20422" xr:uid="{00000000-0005-0000-0000-0000C64F0000}"/>
    <cellStyle name="Normal 2 2 29 3 2 2 5" xfId="20423" xr:uid="{00000000-0005-0000-0000-0000C74F0000}"/>
    <cellStyle name="Normal 2 2 29 3 2 3" xfId="20424" xr:uid="{00000000-0005-0000-0000-0000C84F0000}"/>
    <cellStyle name="Normal 2 2 29 3 2 3 2" xfId="20425" xr:uid="{00000000-0005-0000-0000-0000C94F0000}"/>
    <cellStyle name="Normal 2 2 29 3 2 3 2 2" xfId="20426" xr:uid="{00000000-0005-0000-0000-0000CA4F0000}"/>
    <cellStyle name="Normal 2 2 29 3 2 3 2 2 2" xfId="20427" xr:uid="{00000000-0005-0000-0000-0000CB4F0000}"/>
    <cellStyle name="Normal 2 2 29 3 2 3 2 3" xfId="20428" xr:uid="{00000000-0005-0000-0000-0000CC4F0000}"/>
    <cellStyle name="Normal 2 2 29 3 2 3 3" xfId="20429" xr:uid="{00000000-0005-0000-0000-0000CD4F0000}"/>
    <cellStyle name="Normal 2 2 29 3 2 3 3 2" xfId="20430" xr:uid="{00000000-0005-0000-0000-0000CE4F0000}"/>
    <cellStyle name="Normal 2 2 29 3 2 3 4" xfId="20431" xr:uid="{00000000-0005-0000-0000-0000CF4F0000}"/>
    <cellStyle name="Normal 2 2 29 3 2 4" xfId="20432" xr:uid="{00000000-0005-0000-0000-0000D04F0000}"/>
    <cellStyle name="Normal 2 2 29 3 2 4 2" xfId="20433" xr:uid="{00000000-0005-0000-0000-0000D14F0000}"/>
    <cellStyle name="Normal 2 2 29 3 2 4 2 2" xfId="20434" xr:uid="{00000000-0005-0000-0000-0000D24F0000}"/>
    <cellStyle name="Normal 2 2 29 3 2 4 3" xfId="20435" xr:uid="{00000000-0005-0000-0000-0000D34F0000}"/>
    <cellStyle name="Normal 2 2 29 3 2 5" xfId="20436" xr:uid="{00000000-0005-0000-0000-0000D44F0000}"/>
    <cellStyle name="Normal 2 2 29 3 2 5 2" xfId="20437" xr:uid="{00000000-0005-0000-0000-0000D54F0000}"/>
    <cellStyle name="Normal 2 2 29 3 2 6" xfId="20438" xr:uid="{00000000-0005-0000-0000-0000D64F0000}"/>
    <cellStyle name="Normal 2 2 29 3 3" xfId="20439" xr:uid="{00000000-0005-0000-0000-0000D74F0000}"/>
    <cellStyle name="Normal 2 2 29 3 3 2" xfId="20440" xr:uid="{00000000-0005-0000-0000-0000D84F0000}"/>
    <cellStyle name="Normal 2 2 29 3 3 2 2" xfId="20441" xr:uid="{00000000-0005-0000-0000-0000D94F0000}"/>
    <cellStyle name="Normal 2 2 29 3 3 2 2 2" xfId="20442" xr:uid="{00000000-0005-0000-0000-0000DA4F0000}"/>
    <cellStyle name="Normal 2 2 29 3 3 2 2 2 2" xfId="20443" xr:uid="{00000000-0005-0000-0000-0000DB4F0000}"/>
    <cellStyle name="Normal 2 2 29 3 3 2 2 3" xfId="20444" xr:uid="{00000000-0005-0000-0000-0000DC4F0000}"/>
    <cellStyle name="Normal 2 2 29 3 3 2 3" xfId="20445" xr:uid="{00000000-0005-0000-0000-0000DD4F0000}"/>
    <cellStyle name="Normal 2 2 29 3 3 2 3 2" xfId="20446" xr:uid="{00000000-0005-0000-0000-0000DE4F0000}"/>
    <cellStyle name="Normal 2 2 29 3 3 2 4" xfId="20447" xr:uid="{00000000-0005-0000-0000-0000DF4F0000}"/>
    <cellStyle name="Normal 2 2 29 3 3 3" xfId="20448" xr:uid="{00000000-0005-0000-0000-0000E04F0000}"/>
    <cellStyle name="Normal 2 2 29 3 3 3 2" xfId="20449" xr:uid="{00000000-0005-0000-0000-0000E14F0000}"/>
    <cellStyle name="Normal 2 2 29 3 3 3 2 2" xfId="20450" xr:uid="{00000000-0005-0000-0000-0000E24F0000}"/>
    <cellStyle name="Normal 2 2 29 3 3 3 3" xfId="20451" xr:uid="{00000000-0005-0000-0000-0000E34F0000}"/>
    <cellStyle name="Normal 2 2 29 3 3 4" xfId="20452" xr:uid="{00000000-0005-0000-0000-0000E44F0000}"/>
    <cellStyle name="Normal 2 2 29 3 3 4 2" xfId="20453" xr:uid="{00000000-0005-0000-0000-0000E54F0000}"/>
    <cellStyle name="Normal 2 2 29 3 3 5" xfId="20454" xr:uid="{00000000-0005-0000-0000-0000E64F0000}"/>
    <cellStyle name="Normal 2 2 29 3 4" xfId="20455" xr:uid="{00000000-0005-0000-0000-0000E74F0000}"/>
    <cellStyle name="Normal 2 2 29 3 4 2" xfId="20456" xr:uid="{00000000-0005-0000-0000-0000E84F0000}"/>
    <cellStyle name="Normal 2 2 29 3 4 2 2" xfId="20457" xr:uid="{00000000-0005-0000-0000-0000E94F0000}"/>
    <cellStyle name="Normal 2 2 29 3 4 2 2 2" xfId="20458" xr:uid="{00000000-0005-0000-0000-0000EA4F0000}"/>
    <cellStyle name="Normal 2 2 29 3 4 2 3" xfId="20459" xr:uid="{00000000-0005-0000-0000-0000EB4F0000}"/>
    <cellStyle name="Normal 2 2 29 3 4 3" xfId="20460" xr:uid="{00000000-0005-0000-0000-0000EC4F0000}"/>
    <cellStyle name="Normal 2 2 29 3 4 3 2" xfId="20461" xr:uid="{00000000-0005-0000-0000-0000ED4F0000}"/>
    <cellStyle name="Normal 2 2 29 3 4 4" xfId="20462" xr:uid="{00000000-0005-0000-0000-0000EE4F0000}"/>
    <cellStyle name="Normal 2 2 29 3 5" xfId="20463" xr:uid="{00000000-0005-0000-0000-0000EF4F0000}"/>
    <cellStyle name="Normal 2 2 29 3 5 2" xfId="20464" xr:uid="{00000000-0005-0000-0000-0000F04F0000}"/>
    <cellStyle name="Normal 2 2 29 3 5 2 2" xfId="20465" xr:uid="{00000000-0005-0000-0000-0000F14F0000}"/>
    <cellStyle name="Normal 2 2 29 3 5 3" xfId="20466" xr:uid="{00000000-0005-0000-0000-0000F24F0000}"/>
    <cellStyle name="Normal 2 2 29 3 6" xfId="20467" xr:uid="{00000000-0005-0000-0000-0000F34F0000}"/>
    <cellStyle name="Normal 2 2 29 3 6 2" xfId="20468" xr:uid="{00000000-0005-0000-0000-0000F44F0000}"/>
    <cellStyle name="Normal 2 2 29 3 7" xfId="20469" xr:uid="{00000000-0005-0000-0000-0000F54F0000}"/>
    <cellStyle name="Normal 2 2 29 4" xfId="20470" xr:uid="{00000000-0005-0000-0000-0000F64F0000}"/>
    <cellStyle name="Normal 2 2 29 4 2" xfId="20471" xr:uid="{00000000-0005-0000-0000-0000F74F0000}"/>
    <cellStyle name="Normal 2 2 29 4 2 2" xfId="20472" xr:uid="{00000000-0005-0000-0000-0000F84F0000}"/>
    <cellStyle name="Normal 2 2 29 4 2 2 2" xfId="20473" xr:uid="{00000000-0005-0000-0000-0000F94F0000}"/>
    <cellStyle name="Normal 2 2 29 4 2 2 2 2" xfId="20474" xr:uid="{00000000-0005-0000-0000-0000FA4F0000}"/>
    <cellStyle name="Normal 2 2 29 4 2 2 2 2 2" xfId="20475" xr:uid="{00000000-0005-0000-0000-0000FB4F0000}"/>
    <cellStyle name="Normal 2 2 29 4 2 2 2 3" xfId="20476" xr:uid="{00000000-0005-0000-0000-0000FC4F0000}"/>
    <cellStyle name="Normal 2 2 29 4 2 2 3" xfId="20477" xr:uid="{00000000-0005-0000-0000-0000FD4F0000}"/>
    <cellStyle name="Normal 2 2 29 4 2 2 3 2" xfId="20478" xr:uid="{00000000-0005-0000-0000-0000FE4F0000}"/>
    <cellStyle name="Normal 2 2 29 4 2 2 4" xfId="20479" xr:uid="{00000000-0005-0000-0000-0000FF4F0000}"/>
    <cellStyle name="Normal 2 2 29 4 2 3" xfId="20480" xr:uid="{00000000-0005-0000-0000-000000500000}"/>
    <cellStyle name="Normal 2 2 29 4 2 3 2" xfId="20481" xr:uid="{00000000-0005-0000-0000-000001500000}"/>
    <cellStyle name="Normal 2 2 29 4 2 3 2 2" xfId="20482" xr:uid="{00000000-0005-0000-0000-000002500000}"/>
    <cellStyle name="Normal 2 2 29 4 2 3 3" xfId="20483" xr:uid="{00000000-0005-0000-0000-000003500000}"/>
    <cellStyle name="Normal 2 2 29 4 2 4" xfId="20484" xr:uid="{00000000-0005-0000-0000-000004500000}"/>
    <cellStyle name="Normal 2 2 29 4 2 4 2" xfId="20485" xr:uid="{00000000-0005-0000-0000-000005500000}"/>
    <cellStyle name="Normal 2 2 29 4 2 5" xfId="20486" xr:uid="{00000000-0005-0000-0000-000006500000}"/>
    <cellStyle name="Normal 2 2 29 4 3" xfId="20487" xr:uid="{00000000-0005-0000-0000-000007500000}"/>
    <cellStyle name="Normal 2 2 29 4 3 2" xfId="20488" xr:uid="{00000000-0005-0000-0000-000008500000}"/>
    <cellStyle name="Normal 2 2 29 4 3 2 2" xfId="20489" xr:uid="{00000000-0005-0000-0000-000009500000}"/>
    <cellStyle name="Normal 2 2 29 4 3 2 2 2" xfId="20490" xr:uid="{00000000-0005-0000-0000-00000A500000}"/>
    <cellStyle name="Normal 2 2 29 4 3 2 3" xfId="20491" xr:uid="{00000000-0005-0000-0000-00000B500000}"/>
    <cellStyle name="Normal 2 2 29 4 3 3" xfId="20492" xr:uid="{00000000-0005-0000-0000-00000C500000}"/>
    <cellStyle name="Normal 2 2 29 4 3 3 2" xfId="20493" xr:uid="{00000000-0005-0000-0000-00000D500000}"/>
    <cellStyle name="Normal 2 2 29 4 3 4" xfId="20494" xr:uid="{00000000-0005-0000-0000-00000E500000}"/>
    <cellStyle name="Normal 2 2 29 4 4" xfId="20495" xr:uid="{00000000-0005-0000-0000-00000F500000}"/>
    <cellStyle name="Normal 2 2 29 4 4 2" xfId="20496" xr:uid="{00000000-0005-0000-0000-000010500000}"/>
    <cellStyle name="Normal 2 2 29 4 4 2 2" xfId="20497" xr:uid="{00000000-0005-0000-0000-000011500000}"/>
    <cellStyle name="Normal 2 2 29 4 4 3" xfId="20498" xr:uid="{00000000-0005-0000-0000-000012500000}"/>
    <cellStyle name="Normal 2 2 29 4 5" xfId="20499" xr:uid="{00000000-0005-0000-0000-000013500000}"/>
    <cellStyle name="Normal 2 2 29 4 5 2" xfId="20500" xr:uid="{00000000-0005-0000-0000-000014500000}"/>
    <cellStyle name="Normal 2 2 29 4 6" xfId="20501" xr:uid="{00000000-0005-0000-0000-000015500000}"/>
    <cellStyle name="Normal 2 2 29 5" xfId="20502" xr:uid="{00000000-0005-0000-0000-000016500000}"/>
    <cellStyle name="Normal 2 2 29 5 2" xfId="20503" xr:uid="{00000000-0005-0000-0000-000017500000}"/>
    <cellStyle name="Normal 2 2 29 5 2 2" xfId="20504" xr:uid="{00000000-0005-0000-0000-000018500000}"/>
    <cellStyle name="Normal 2 2 29 5 2 2 2" xfId="20505" xr:uid="{00000000-0005-0000-0000-000019500000}"/>
    <cellStyle name="Normal 2 2 29 5 2 2 2 2" xfId="20506" xr:uid="{00000000-0005-0000-0000-00001A500000}"/>
    <cellStyle name="Normal 2 2 29 5 2 2 3" xfId="20507" xr:uid="{00000000-0005-0000-0000-00001B500000}"/>
    <cellStyle name="Normal 2 2 29 5 2 3" xfId="20508" xr:uid="{00000000-0005-0000-0000-00001C500000}"/>
    <cellStyle name="Normal 2 2 29 5 2 3 2" xfId="20509" xr:uid="{00000000-0005-0000-0000-00001D500000}"/>
    <cellStyle name="Normal 2 2 29 5 2 4" xfId="20510" xr:uid="{00000000-0005-0000-0000-00001E500000}"/>
    <cellStyle name="Normal 2 2 29 5 3" xfId="20511" xr:uid="{00000000-0005-0000-0000-00001F500000}"/>
    <cellStyle name="Normal 2 2 29 5 3 2" xfId="20512" xr:uid="{00000000-0005-0000-0000-000020500000}"/>
    <cellStyle name="Normal 2 2 29 5 3 2 2" xfId="20513" xr:uid="{00000000-0005-0000-0000-000021500000}"/>
    <cellStyle name="Normal 2 2 29 5 3 3" xfId="20514" xr:uid="{00000000-0005-0000-0000-000022500000}"/>
    <cellStyle name="Normal 2 2 29 5 4" xfId="20515" xr:uid="{00000000-0005-0000-0000-000023500000}"/>
    <cellStyle name="Normal 2 2 29 5 4 2" xfId="20516" xr:uid="{00000000-0005-0000-0000-000024500000}"/>
    <cellStyle name="Normal 2 2 29 5 5" xfId="20517" xr:uid="{00000000-0005-0000-0000-000025500000}"/>
    <cellStyle name="Normal 2 2 29 6" xfId="20518" xr:uid="{00000000-0005-0000-0000-000026500000}"/>
    <cellStyle name="Normal 2 2 29 6 2" xfId="20519" xr:uid="{00000000-0005-0000-0000-000027500000}"/>
    <cellStyle name="Normal 2 2 29 6 2 2" xfId="20520" xr:uid="{00000000-0005-0000-0000-000028500000}"/>
    <cellStyle name="Normal 2 2 29 6 2 2 2" xfId="20521" xr:uid="{00000000-0005-0000-0000-000029500000}"/>
    <cellStyle name="Normal 2 2 29 6 2 3" xfId="20522" xr:uid="{00000000-0005-0000-0000-00002A500000}"/>
    <cellStyle name="Normal 2 2 29 6 3" xfId="20523" xr:uid="{00000000-0005-0000-0000-00002B500000}"/>
    <cellStyle name="Normal 2 2 29 6 3 2" xfId="20524" xr:uid="{00000000-0005-0000-0000-00002C500000}"/>
    <cellStyle name="Normal 2 2 29 6 4" xfId="20525" xr:uid="{00000000-0005-0000-0000-00002D500000}"/>
    <cellStyle name="Normal 2 2 29 7" xfId="20526" xr:uid="{00000000-0005-0000-0000-00002E500000}"/>
    <cellStyle name="Normal 2 2 29 7 2" xfId="20527" xr:uid="{00000000-0005-0000-0000-00002F500000}"/>
    <cellStyle name="Normal 2 2 29 7 2 2" xfId="20528" xr:uid="{00000000-0005-0000-0000-000030500000}"/>
    <cellStyle name="Normal 2 2 29 7 3" xfId="20529" xr:uid="{00000000-0005-0000-0000-000031500000}"/>
    <cellStyle name="Normal 2 2 29 8" xfId="20530" xr:uid="{00000000-0005-0000-0000-000032500000}"/>
    <cellStyle name="Normal 2 2 29 8 2" xfId="20531" xr:uid="{00000000-0005-0000-0000-000033500000}"/>
    <cellStyle name="Normal 2 2 29 9" xfId="20532" xr:uid="{00000000-0005-0000-0000-000034500000}"/>
    <cellStyle name="Normal 2 2 3" xfId="20533" xr:uid="{00000000-0005-0000-0000-000035500000}"/>
    <cellStyle name="Normal 2 2 3 10" xfId="20534" xr:uid="{00000000-0005-0000-0000-000036500000}"/>
    <cellStyle name="Normal 2 2 3 11" xfId="20535" xr:uid="{00000000-0005-0000-0000-000037500000}"/>
    <cellStyle name="Normal 2 2 3 12" xfId="20536" xr:uid="{00000000-0005-0000-0000-000038500000}"/>
    <cellStyle name="Normal 2 2 3 13" xfId="20537" xr:uid="{00000000-0005-0000-0000-000039500000}"/>
    <cellStyle name="Normal 2 2 3 2" xfId="20538" xr:uid="{00000000-0005-0000-0000-00003A500000}"/>
    <cellStyle name="Normal 2 2 3 2 2" xfId="20539" xr:uid="{00000000-0005-0000-0000-00003B500000}"/>
    <cellStyle name="Normal 2 2 3 2 2 2" xfId="20540" xr:uid="{00000000-0005-0000-0000-00003C500000}"/>
    <cellStyle name="Normal 2 2 3 2 2 2 2" xfId="20541" xr:uid="{00000000-0005-0000-0000-00003D500000}"/>
    <cellStyle name="Normal 2 2 3 2 2 2 2 2" xfId="20542" xr:uid="{00000000-0005-0000-0000-00003E500000}"/>
    <cellStyle name="Normal 2 2 3 2 2 2 2 2 2" xfId="20543" xr:uid="{00000000-0005-0000-0000-00003F500000}"/>
    <cellStyle name="Normal 2 2 3 2 2 2 2 2 2 2" xfId="20544" xr:uid="{00000000-0005-0000-0000-000040500000}"/>
    <cellStyle name="Normal 2 2 3 2 2 2 2 2 3" xfId="20545" xr:uid="{00000000-0005-0000-0000-000041500000}"/>
    <cellStyle name="Normal 2 2 3 2 2 2 2 3" xfId="20546" xr:uid="{00000000-0005-0000-0000-000042500000}"/>
    <cellStyle name="Normal 2 2 3 2 2 2 2 3 2" xfId="20547" xr:uid="{00000000-0005-0000-0000-000043500000}"/>
    <cellStyle name="Normal 2 2 3 2 2 2 2 4" xfId="20548" xr:uid="{00000000-0005-0000-0000-000044500000}"/>
    <cellStyle name="Normal 2 2 3 2 2 2 3" xfId="20549" xr:uid="{00000000-0005-0000-0000-000045500000}"/>
    <cellStyle name="Normal 2 2 3 2 2 2 3 2" xfId="20550" xr:uid="{00000000-0005-0000-0000-000046500000}"/>
    <cellStyle name="Normal 2 2 3 2 2 2 3 2 2" xfId="20551" xr:uid="{00000000-0005-0000-0000-000047500000}"/>
    <cellStyle name="Normal 2 2 3 2 2 2 3 3" xfId="20552" xr:uid="{00000000-0005-0000-0000-000048500000}"/>
    <cellStyle name="Normal 2 2 3 2 2 2 4" xfId="20553" xr:uid="{00000000-0005-0000-0000-000049500000}"/>
    <cellStyle name="Normal 2 2 3 2 2 2 4 2" xfId="20554" xr:uid="{00000000-0005-0000-0000-00004A500000}"/>
    <cellStyle name="Normal 2 2 3 2 2 2 5" xfId="20555" xr:uid="{00000000-0005-0000-0000-00004B500000}"/>
    <cellStyle name="Normal 2 2 3 2 2 3" xfId="20556" xr:uid="{00000000-0005-0000-0000-00004C500000}"/>
    <cellStyle name="Normal 2 2 3 2 2 3 2" xfId="20557" xr:uid="{00000000-0005-0000-0000-00004D500000}"/>
    <cellStyle name="Normal 2 2 3 2 2 3 2 2" xfId="20558" xr:uid="{00000000-0005-0000-0000-00004E500000}"/>
    <cellStyle name="Normal 2 2 3 2 2 3 2 2 2" xfId="20559" xr:uid="{00000000-0005-0000-0000-00004F500000}"/>
    <cellStyle name="Normal 2 2 3 2 2 3 2 3" xfId="20560" xr:uid="{00000000-0005-0000-0000-000050500000}"/>
    <cellStyle name="Normal 2 2 3 2 2 3 3" xfId="20561" xr:uid="{00000000-0005-0000-0000-000051500000}"/>
    <cellStyle name="Normal 2 2 3 2 2 3 3 2" xfId="20562" xr:uid="{00000000-0005-0000-0000-000052500000}"/>
    <cellStyle name="Normal 2 2 3 2 2 3 4" xfId="20563" xr:uid="{00000000-0005-0000-0000-000053500000}"/>
    <cellStyle name="Normal 2 2 3 2 2 4" xfId="20564" xr:uid="{00000000-0005-0000-0000-000054500000}"/>
    <cellStyle name="Normal 2 2 3 2 2 4 2" xfId="20565" xr:uid="{00000000-0005-0000-0000-000055500000}"/>
    <cellStyle name="Normal 2 2 3 2 2 4 2 2" xfId="20566" xr:uid="{00000000-0005-0000-0000-000056500000}"/>
    <cellStyle name="Normal 2 2 3 2 2 4 3" xfId="20567" xr:uid="{00000000-0005-0000-0000-000057500000}"/>
    <cellStyle name="Normal 2 2 3 2 2 5" xfId="20568" xr:uid="{00000000-0005-0000-0000-000058500000}"/>
    <cellStyle name="Normal 2 2 3 2 2 5 2" xfId="20569" xr:uid="{00000000-0005-0000-0000-000059500000}"/>
    <cellStyle name="Normal 2 2 3 2 2 6" xfId="20570" xr:uid="{00000000-0005-0000-0000-00005A500000}"/>
    <cellStyle name="Normal 2 2 3 2 2 7" xfId="20571" xr:uid="{00000000-0005-0000-0000-00005B500000}"/>
    <cellStyle name="Normal 2 2 3 2 3" xfId="20572" xr:uid="{00000000-0005-0000-0000-00005C500000}"/>
    <cellStyle name="Normal 2 2 3 2 3 2" xfId="20573" xr:uid="{00000000-0005-0000-0000-00005D500000}"/>
    <cellStyle name="Normal 2 2 3 2 3 2 2" xfId="20574" xr:uid="{00000000-0005-0000-0000-00005E500000}"/>
    <cellStyle name="Normal 2 2 3 2 3 2 2 2" xfId="20575" xr:uid="{00000000-0005-0000-0000-00005F500000}"/>
    <cellStyle name="Normal 2 2 3 2 3 2 2 2 2" xfId="20576" xr:uid="{00000000-0005-0000-0000-000060500000}"/>
    <cellStyle name="Normal 2 2 3 2 3 2 2 3" xfId="20577" xr:uid="{00000000-0005-0000-0000-000061500000}"/>
    <cellStyle name="Normal 2 2 3 2 3 2 3" xfId="20578" xr:uid="{00000000-0005-0000-0000-000062500000}"/>
    <cellStyle name="Normal 2 2 3 2 3 2 3 2" xfId="20579" xr:uid="{00000000-0005-0000-0000-000063500000}"/>
    <cellStyle name="Normal 2 2 3 2 3 2 4" xfId="20580" xr:uid="{00000000-0005-0000-0000-000064500000}"/>
    <cellStyle name="Normal 2 2 3 2 3 3" xfId="20581" xr:uid="{00000000-0005-0000-0000-000065500000}"/>
    <cellStyle name="Normal 2 2 3 2 3 3 2" xfId="20582" xr:uid="{00000000-0005-0000-0000-000066500000}"/>
    <cellStyle name="Normal 2 2 3 2 3 3 2 2" xfId="20583" xr:uid="{00000000-0005-0000-0000-000067500000}"/>
    <cellStyle name="Normal 2 2 3 2 3 3 3" xfId="20584" xr:uid="{00000000-0005-0000-0000-000068500000}"/>
    <cellStyle name="Normal 2 2 3 2 3 4" xfId="20585" xr:uid="{00000000-0005-0000-0000-000069500000}"/>
    <cellStyle name="Normal 2 2 3 2 3 4 2" xfId="20586" xr:uid="{00000000-0005-0000-0000-00006A500000}"/>
    <cellStyle name="Normal 2 2 3 2 3 5" xfId="20587" xr:uid="{00000000-0005-0000-0000-00006B500000}"/>
    <cellStyle name="Normal 2 2 3 2 4" xfId="20588" xr:uid="{00000000-0005-0000-0000-00006C500000}"/>
    <cellStyle name="Normal 2 2 3 2 4 2" xfId="20589" xr:uid="{00000000-0005-0000-0000-00006D500000}"/>
    <cellStyle name="Normal 2 2 3 2 4 2 2" xfId="20590" xr:uid="{00000000-0005-0000-0000-00006E500000}"/>
    <cellStyle name="Normal 2 2 3 2 4 2 2 2" xfId="20591" xr:uid="{00000000-0005-0000-0000-00006F500000}"/>
    <cellStyle name="Normal 2 2 3 2 4 2 3" xfId="20592" xr:uid="{00000000-0005-0000-0000-000070500000}"/>
    <cellStyle name="Normal 2 2 3 2 4 3" xfId="20593" xr:uid="{00000000-0005-0000-0000-000071500000}"/>
    <cellStyle name="Normal 2 2 3 2 4 3 2" xfId="20594" xr:uid="{00000000-0005-0000-0000-000072500000}"/>
    <cellStyle name="Normal 2 2 3 2 4 4" xfId="20595" xr:uid="{00000000-0005-0000-0000-000073500000}"/>
    <cellStyle name="Normal 2 2 3 2 5" xfId="20596" xr:uid="{00000000-0005-0000-0000-000074500000}"/>
    <cellStyle name="Normal 2 2 3 2 5 2" xfId="20597" xr:uid="{00000000-0005-0000-0000-000075500000}"/>
    <cellStyle name="Normal 2 2 3 2 5 2 2" xfId="20598" xr:uid="{00000000-0005-0000-0000-000076500000}"/>
    <cellStyle name="Normal 2 2 3 2 5 3" xfId="20599" xr:uid="{00000000-0005-0000-0000-000077500000}"/>
    <cellStyle name="Normal 2 2 3 2 6" xfId="20600" xr:uid="{00000000-0005-0000-0000-000078500000}"/>
    <cellStyle name="Normal 2 2 3 2 6 2" xfId="20601" xr:uid="{00000000-0005-0000-0000-000079500000}"/>
    <cellStyle name="Normal 2 2 3 2 7" xfId="20602" xr:uid="{00000000-0005-0000-0000-00007A500000}"/>
    <cellStyle name="Normal 2 2 3 2 8" xfId="20603" xr:uid="{00000000-0005-0000-0000-00007B500000}"/>
    <cellStyle name="Normal 2 2 3 3" xfId="20604" xr:uid="{00000000-0005-0000-0000-00007C500000}"/>
    <cellStyle name="Normal 2 2 3 3 2" xfId="20605" xr:uid="{00000000-0005-0000-0000-00007D500000}"/>
    <cellStyle name="Normal 2 2 3 3 2 2" xfId="20606" xr:uid="{00000000-0005-0000-0000-00007E500000}"/>
    <cellStyle name="Normal 2 2 3 3 2 2 2" xfId="20607" xr:uid="{00000000-0005-0000-0000-00007F500000}"/>
    <cellStyle name="Normal 2 2 3 3 2 2 2 2" xfId="20608" xr:uid="{00000000-0005-0000-0000-000080500000}"/>
    <cellStyle name="Normal 2 2 3 3 2 2 2 2 2" xfId="20609" xr:uid="{00000000-0005-0000-0000-000081500000}"/>
    <cellStyle name="Normal 2 2 3 3 2 2 2 2 2 2" xfId="20610" xr:uid="{00000000-0005-0000-0000-000082500000}"/>
    <cellStyle name="Normal 2 2 3 3 2 2 2 2 3" xfId="20611" xr:uid="{00000000-0005-0000-0000-000083500000}"/>
    <cellStyle name="Normal 2 2 3 3 2 2 2 3" xfId="20612" xr:uid="{00000000-0005-0000-0000-000084500000}"/>
    <cellStyle name="Normal 2 2 3 3 2 2 2 3 2" xfId="20613" xr:uid="{00000000-0005-0000-0000-000085500000}"/>
    <cellStyle name="Normal 2 2 3 3 2 2 2 4" xfId="20614" xr:uid="{00000000-0005-0000-0000-000086500000}"/>
    <cellStyle name="Normal 2 2 3 3 2 2 3" xfId="20615" xr:uid="{00000000-0005-0000-0000-000087500000}"/>
    <cellStyle name="Normal 2 2 3 3 2 2 3 2" xfId="20616" xr:uid="{00000000-0005-0000-0000-000088500000}"/>
    <cellStyle name="Normal 2 2 3 3 2 2 3 2 2" xfId="20617" xr:uid="{00000000-0005-0000-0000-000089500000}"/>
    <cellStyle name="Normal 2 2 3 3 2 2 3 3" xfId="20618" xr:uid="{00000000-0005-0000-0000-00008A500000}"/>
    <cellStyle name="Normal 2 2 3 3 2 2 4" xfId="20619" xr:uid="{00000000-0005-0000-0000-00008B500000}"/>
    <cellStyle name="Normal 2 2 3 3 2 2 4 2" xfId="20620" xr:uid="{00000000-0005-0000-0000-00008C500000}"/>
    <cellStyle name="Normal 2 2 3 3 2 2 5" xfId="20621" xr:uid="{00000000-0005-0000-0000-00008D500000}"/>
    <cellStyle name="Normal 2 2 3 3 2 3" xfId="20622" xr:uid="{00000000-0005-0000-0000-00008E500000}"/>
    <cellStyle name="Normal 2 2 3 3 2 3 2" xfId="20623" xr:uid="{00000000-0005-0000-0000-00008F500000}"/>
    <cellStyle name="Normal 2 2 3 3 2 3 2 2" xfId="20624" xr:uid="{00000000-0005-0000-0000-000090500000}"/>
    <cellStyle name="Normal 2 2 3 3 2 3 2 2 2" xfId="20625" xr:uid="{00000000-0005-0000-0000-000091500000}"/>
    <cellStyle name="Normal 2 2 3 3 2 3 2 3" xfId="20626" xr:uid="{00000000-0005-0000-0000-000092500000}"/>
    <cellStyle name="Normal 2 2 3 3 2 3 3" xfId="20627" xr:uid="{00000000-0005-0000-0000-000093500000}"/>
    <cellStyle name="Normal 2 2 3 3 2 3 3 2" xfId="20628" xr:uid="{00000000-0005-0000-0000-000094500000}"/>
    <cellStyle name="Normal 2 2 3 3 2 3 4" xfId="20629" xr:uid="{00000000-0005-0000-0000-000095500000}"/>
    <cellStyle name="Normal 2 2 3 3 2 4" xfId="20630" xr:uid="{00000000-0005-0000-0000-000096500000}"/>
    <cellStyle name="Normal 2 2 3 3 2 4 2" xfId="20631" xr:uid="{00000000-0005-0000-0000-000097500000}"/>
    <cellStyle name="Normal 2 2 3 3 2 4 2 2" xfId="20632" xr:uid="{00000000-0005-0000-0000-000098500000}"/>
    <cellStyle name="Normal 2 2 3 3 2 4 3" xfId="20633" xr:uid="{00000000-0005-0000-0000-000099500000}"/>
    <cellStyle name="Normal 2 2 3 3 2 5" xfId="20634" xr:uid="{00000000-0005-0000-0000-00009A500000}"/>
    <cellStyle name="Normal 2 2 3 3 2 5 2" xfId="20635" xr:uid="{00000000-0005-0000-0000-00009B500000}"/>
    <cellStyle name="Normal 2 2 3 3 2 6" xfId="20636" xr:uid="{00000000-0005-0000-0000-00009C500000}"/>
    <cellStyle name="Normal 2 2 3 3 3" xfId="20637" xr:uid="{00000000-0005-0000-0000-00009D500000}"/>
    <cellStyle name="Normal 2 2 3 3 3 2" xfId="20638" xr:uid="{00000000-0005-0000-0000-00009E500000}"/>
    <cellStyle name="Normal 2 2 3 3 3 2 2" xfId="20639" xr:uid="{00000000-0005-0000-0000-00009F500000}"/>
    <cellStyle name="Normal 2 2 3 3 3 2 2 2" xfId="20640" xr:uid="{00000000-0005-0000-0000-0000A0500000}"/>
    <cellStyle name="Normal 2 2 3 3 3 2 2 2 2" xfId="20641" xr:uid="{00000000-0005-0000-0000-0000A1500000}"/>
    <cellStyle name="Normal 2 2 3 3 3 2 2 3" xfId="20642" xr:uid="{00000000-0005-0000-0000-0000A2500000}"/>
    <cellStyle name="Normal 2 2 3 3 3 2 3" xfId="20643" xr:uid="{00000000-0005-0000-0000-0000A3500000}"/>
    <cellStyle name="Normal 2 2 3 3 3 2 3 2" xfId="20644" xr:uid="{00000000-0005-0000-0000-0000A4500000}"/>
    <cellStyle name="Normal 2 2 3 3 3 2 4" xfId="20645" xr:uid="{00000000-0005-0000-0000-0000A5500000}"/>
    <cellStyle name="Normal 2 2 3 3 3 3" xfId="20646" xr:uid="{00000000-0005-0000-0000-0000A6500000}"/>
    <cellStyle name="Normal 2 2 3 3 3 3 2" xfId="20647" xr:uid="{00000000-0005-0000-0000-0000A7500000}"/>
    <cellStyle name="Normal 2 2 3 3 3 3 2 2" xfId="20648" xr:uid="{00000000-0005-0000-0000-0000A8500000}"/>
    <cellStyle name="Normal 2 2 3 3 3 3 3" xfId="20649" xr:uid="{00000000-0005-0000-0000-0000A9500000}"/>
    <cellStyle name="Normal 2 2 3 3 3 4" xfId="20650" xr:uid="{00000000-0005-0000-0000-0000AA500000}"/>
    <cellStyle name="Normal 2 2 3 3 3 4 2" xfId="20651" xr:uid="{00000000-0005-0000-0000-0000AB500000}"/>
    <cellStyle name="Normal 2 2 3 3 3 5" xfId="20652" xr:uid="{00000000-0005-0000-0000-0000AC500000}"/>
    <cellStyle name="Normal 2 2 3 3 4" xfId="20653" xr:uid="{00000000-0005-0000-0000-0000AD500000}"/>
    <cellStyle name="Normal 2 2 3 3 4 2" xfId="20654" xr:uid="{00000000-0005-0000-0000-0000AE500000}"/>
    <cellStyle name="Normal 2 2 3 3 4 2 2" xfId="20655" xr:uid="{00000000-0005-0000-0000-0000AF500000}"/>
    <cellStyle name="Normal 2 2 3 3 4 2 2 2" xfId="20656" xr:uid="{00000000-0005-0000-0000-0000B0500000}"/>
    <cellStyle name="Normal 2 2 3 3 4 2 3" xfId="20657" xr:uid="{00000000-0005-0000-0000-0000B1500000}"/>
    <cellStyle name="Normal 2 2 3 3 4 3" xfId="20658" xr:uid="{00000000-0005-0000-0000-0000B2500000}"/>
    <cellStyle name="Normal 2 2 3 3 4 3 2" xfId="20659" xr:uid="{00000000-0005-0000-0000-0000B3500000}"/>
    <cellStyle name="Normal 2 2 3 3 4 4" xfId="20660" xr:uid="{00000000-0005-0000-0000-0000B4500000}"/>
    <cellStyle name="Normal 2 2 3 3 5" xfId="20661" xr:uid="{00000000-0005-0000-0000-0000B5500000}"/>
    <cellStyle name="Normal 2 2 3 3 5 2" xfId="20662" xr:uid="{00000000-0005-0000-0000-0000B6500000}"/>
    <cellStyle name="Normal 2 2 3 3 5 2 2" xfId="20663" xr:uid="{00000000-0005-0000-0000-0000B7500000}"/>
    <cellStyle name="Normal 2 2 3 3 5 3" xfId="20664" xr:uid="{00000000-0005-0000-0000-0000B8500000}"/>
    <cellStyle name="Normal 2 2 3 3 6" xfId="20665" xr:uid="{00000000-0005-0000-0000-0000B9500000}"/>
    <cellStyle name="Normal 2 2 3 3 6 2" xfId="20666" xr:uid="{00000000-0005-0000-0000-0000BA500000}"/>
    <cellStyle name="Normal 2 2 3 3 7" xfId="20667" xr:uid="{00000000-0005-0000-0000-0000BB500000}"/>
    <cellStyle name="Normal 2 2 3 3 8" xfId="20668" xr:uid="{00000000-0005-0000-0000-0000BC500000}"/>
    <cellStyle name="Normal 2 2 3 4" xfId="20669" xr:uid="{00000000-0005-0000-0000-0000BD500000}"/>
    <cellStyle name="Normal 2 2 3 4 2" xfId="20670" xr:uid="{00000000-0005-0000-0000-0000BE500000}"/>
    <cellStyle name="Normal 2 2 3 4 2 2" xfId="20671" xr:uid="{00000000-0005-0000-0000-0000BF500000}"/>
    <cellStyle name="Normal 2 2 3 4 2 2 2" xfId="20672" xr:uid="{00000000-0005-0000-0000-0000C0500000}"/>
    <cellStyle name="Normal 2 2 3 4 2 2 2 2" xfId="20673" xr:uid="{00000000-0005-0000-0000-0000C1500000}"/>
    <cellStyle name="Normal 2 2 3 4 2 2 2 2 2" xfId="20674" xr:uid="{00000000-0005-0000-0000-0000C2500000}"/>
    <cellStyle name="Normal 2 2 3 4 2 2 2 3" xfId="20675" xr:uid="{00000000-0005-0000-0000-0000C3500000}"/>
    <cellStyle name="Normal 2 2 3 4 2 2 3" xfId="20676" xr:uid="{00000000-0005-0000-0000-0000C4500000}"/>
    <cellStyle name="Normal 2 2 3 4 2 2 3 2" xfId="20677" xr:uid="{00000000-0005-0000-0000-0000C5500000}"/>
    <cellStyle name="Normal 2 2 3 4 2 2 4" xfId="20678" xr:uid="{00000000-0005-0000-0000-0000C6500000}"/>
    <cellStyle name="Normal 2 2 3 4 2 3" xfId="20679" xr:uid="{00000000-0005-0000-0000-0000C7500000}"/>
    <cellStyle name="Normal 2 2 3 4 2 3 2" xfId="20680" xr:uid="{00000000-0005-0000-0000-0000C8500000}"/>
    <cellStyle name="Normal 2 2 3 4 2 3 2 2" xfId="20681" xr:uid="{00000000-0005-0000-0000-0000C9500000}"/>
    <cellStyle name="Normal 2 2 3 4 2 3 3" xfId="20682" xr:uid="{00000000-0005-0000-0000-0000CA500000}"/>
    <cellStyle name="Normal 2 2 3 4 2 4" xfId="20683" xr:uid="{00000000-0005-0000-0000-0000CB500000}"/>
    <cellStyle name="Normal 2 2 3 4 2 4 2" xfId="20684" xr:uid="{00000000-0005-0000-0000-0000CC500000}"/>
    <cellStyle name="Normal 2 2 3 4 2 5" xfId="20685" xr:uid="{00000000-0005-0000-0000-0000CD500000}"/>
    <cellStyle name="Normal 2 2 3 4 3" xfId="20686" xr:uid="{00000000-0005-0000-0000-0000CE500000}"/>
    <cellStyle name="Normal 2 2 3 4 3 2" xfId="20687" xr:uid="{00000000-0005-0000-0000-0000CF500000}"/>
    <cellStyle name="Normal 2 2 3 4 3 2 2" xfId="20688" xr:uid="{00000000-0005-0000-0000-0000D0500000}"/>
    <cellStyle name="Normal 2 2 3 4 3 2 2 2" xfId="20689" xr:uid="{00000000-0005-0000-0000-0000D1500000}"/>
    <cellStyle name="Normal 2 2 3 4 3 2 3" xfId="20690" xr:uid="{00000000-0005-0000-0000-0000D2500000}"/>
    <cellStyle name="Normal 2 2 3 4 3 3" xfId="20691" xr:uid="{00000000-0005-0000-0000-0000D3500000}"/>
    <cellStyle name="Normal 2 2 3 4 3 3 2" xfId="20692" xr:uid="{00000000-0005-0000-0000-0000D4500000}"/>
    <cellStyle name="Normal 2 2 3 4 3 4" xfId="20693" xr:uid="{00000000-0005-0000-0000-0000D5500000}"/>
    <cellStyle name="Normal 2 2 3 4 4" xfId="20694" xr:uid="{00000000-0005-0000-0000-0000D6500000}"/>
    <cellStyle name="Normal 2 2 3 4 4 2" xfId="20695" xr:uid="{00000000-0005-0000-0000-0000D7500000}"/>
    <cellStyle name="Normal 2 2 3 4 4 2 2" xfId="20696" xr:uid="{00000000-0005-0000-0000-0000D8500000}"/>
    <cellStyle name="Normal 2 2 3 4 4 3" xfId="20697" xr:uid="{00000000-0005-0000-0000-0000D9500000}"/>
    <cellStyle name="Normal 2 2 3 4 5" xfId="20698" xr:uid="{00000000-0005-0000-0000-0000DA500000}"/>
    <cellStyle name="Normal 2 2 3 4 5 2" xfId="20699" xr:uid="{00000000-0005-0000-0000-0000DB500000}"/>
    <cellStyle name="Normal 2 2 3 4 6" xfId="20700" xr:uid="{00000000-0005-0000-0000-0000DC500000}"/>
    <cellStyle name="Normal 2 2 3 5" xfId="20701" xr:uid="{00000000-0005-0000-0000-0000DD500000}"/>
    <cellStyle name="Normal 2 2 3 5 2" xfId="20702" xr:uid="{00000000-0005-0000-0000-0000DE500000}"/>
    <cellStyle name="Normal 2 2 3 5 2 2" xfId="20703" xr:uid="{00000000-0005-0000-0000-0000DF500000}"/>
    <cellStyle name="Normal 2 2 3 5 2 2 2" xfId="20704" xr:uid="{00000000-0005-0000-0000-0000E0500000}"/>
    <cellStyle name="Normal 2 2 3 5 2 2 2 2" xfId="20705" xr:uid="{00000000-0005-0000-0000-0000E1500000}"/>
    <cellStyle name="Normal 2 2 3 5 2 2 3" xfId="20706" xr:uid="{00000000-0005-0000-0000-0000E2500000}"/>
    <cellStyle name="Normal 2 2 3 5 2 3" xfId="20707" xr:uid="{00000000-0005-0000-0000-0000E3500000}"/>
    <cellStyle name="Normal 2 2 3 5 2 3 2" xfId="20708" xr:uid="{00000000-0005-0000-0000-0000E4500000}"/>
    <cellStyle name="Normal 2 2 3 5 2 4" xfId="20709" xr:uid="{00000000-0005-0000-0000-0000E5500000}"/>
    <cellStyle name="Normal 2 2 3 5 3" xfId="20710" xr:uid="{00000000-0005-0000-0000-0000E6500000}"/>
    <cellStyle name="Normal 2 2 3 5 3 2" xfId="20711" xr:uid="{00000000-0005-0000-0000-0000E7500000}"/>
    <cellStyle name="Normal 2 2 3 5 3 2 2" xfId="20712" xr:uid="{00000000-0005-0000-0000-0000E8500000}"/>
    <cellStyle name="Normal 2 2 3 5 3 3" xfId="20713" xr:uid="{00000000-0005-0000-0000-0000E9500000}"/>
    <cellStyle name="Normal 2 2 3 5 4" xfId="20714" xr:uid="{00000000-0005-0000-0000-0000EA500000}"/>
    <cellStyle name="Normal 2 2 3 5 4 2" xfId="20715" xr:uid="{00000000-0005-0000-0000-0000EB500000}"/>
    <cellStyle name="Normal 2 2 3 5 5" xfId="20716" xr:uid="{00000000-0005-0000-0000-0000EC500000}"/>
    <cellStyle name="Normal 2 2 3 6" xfId="20717" xr:uid="{00000000-0005-0000-0000-0000ED500000}"/>
    <cellStyle name="Normal 2 2 3 6 2" xfId="20718" xr:uid="{00000000-0005-0000-0000-0000EE500000}"/>
    <cellStyle name="Normal 2 2 3 6 2 2" xfId="20719" xr:uid="{00000000-0005-0000-0000-0000EF500000}"/>
    <cellStyle name="Normal 2 2 3 6 2 2 2" xfId="20720" xr:uid="{00000000-0005-0000-0000-0000F0500000}"/>
    <cellStyle name="Normal 2 2 3 6 2 3" xfId="20721" xr:uid="{00000000-0005-0000-0000-0000F1500000}"/>
    <cellStyle name="Normal 2 2 3 6 3" xfId="20722" xr:uid="{00000000-0005-0000-0000-0000F2500000}"/>
    <cellStyle name="Normal 2 2 3 6 3 2" xfId="20723" xr:uid="{00000000-0005-0000-0000-0000F3500000}"/>
    <cellStyle name="Normal 2 2 3 6 4" xfId="20724" xr:uid="{00000000-0005-0000-0000-0000F4500000}"/>
    <cellStyle name="Normal 2 2 3 7" xfId="20725" xr:uid="{00000000-0005-0000-0000-0000F5500000}"/>
    <cellStyle name="Normal 2 2 3 7 2" xfId="20726" xr:uid="{00000000-0005-0000-0000-0000F6500000}"/>
    <cellStyle name="Normal 2 2 3 7 2 2" xfId="20727" xr:uid="{00000000-0005-0000-0000-0000F7500000}"/>
    <cellStyle name="Normal 2 2 3 7 3" xfId="20728" xr:uid="{00000000-0005-0000-0000-0000F8500000}"/>
    <cellStyle name="Normal 2 2 3 8" xfId="20729" xr:uid="{00000000-0005-0000-0000-0000F9500000}"/>
    <cellStyle name="Normal 2 2 3 8 2" xfId="20730" xr:uid="{00000000-0005-0000-0000-0000FA500000}"/>
    <cellStyle name="Normal 2 2 3 8 2 2" xfId="20731" xr:uid="{00000000-0005-0000-0000-0000FB500000}"/>
    <cellStyle name="Normal 2 2 3 8 3" xfId="20732" xr:uid="{00000000-0005-0000-0000-0000FC500000}"/>
    <cellStyle name="Normal 2 2 3 8 4" xfId="20733" xr:uid="{00000000-0005-0000-0000-0000FD500000}"/>
    <cellStyle name="Normal 2 2 3 8 5" xfId="20734" xr:uid="{00000000-0005-0000-0000-0000FE500000}"/>
    <cellStyle name="Normal 2 2 3 9" xfId="20735" xr:uid="{00000000-0005-0000-0000-0000FF500000}"/>
    <cellStyle name="Normal 2 2 3 9 2" xfId="20736" xr:uid="{00000000-0005-0000-0000-000000510000}"/>
    <cellStyle name="Normal 2 2 30" xfId="20737" xr:uid="{00000000-0005-0000-0000-000001510000}"/>
    <cellStyle name="Normal 2 2 30 2" xfId="20738" xr:uid="{00000000-0005-0000-0000-000002510000}"/>
    <cellStyle name="Normal 2 2 30 2 2" xfId="20739" xr:uid="{00000000-0005-0000-0000-000003510000}"/>
    <cellStyle name="Normal 2 2 30 2 2 2" xfId="20740" xr:uid="{00000000-0005-0000-0000-000004510000}"/>
    <cellStyle name="Normal 2 2 30 2 2 2 2" xfId="20741" xr:uid="{00000000-0005-0000-0000-000005510000}"/>
    <cellStyle name="Normal 2 2 30 2 2 2 2 2" xfId="20742" xr:uid="{00000000-0005-0000-0000-000006510000}"/>
    <cellStyle name="Normal 2 2 30 2 2 2 2 2 2" xfId="20743" xr:uid="{00000000-0005-0000-0000-000007510000}"/>
    <cellStyle name="Normal 2 2 30 2 2 2 2 2 2 2" xfId="20744" xr:uid="{00000000-0005-0000-0000-000008510000}"/>
    <cellStyle name="Normal 2 2 30 2 2 2 2 2 3" xfId="20745" xr:uid="{00000000-0005-0000-0000-000009510000}"/>
    <cellStyle name="Normal 2 2 30 2 2 2 2 3" xfId="20746" xr:uid="{00000000-0005-0000-0000-00000A510000}"/>
    <cellStyle name="Normal 2 2 30 2 2 2 2 3 2" xfId="20747" xr:uid="{00000000-0005-0000-0000-00000B510000}"/>
    <cellStyle name="Normal 2 2 30 2 2 2 2 4" xfId="20748" xr:uid="{00000000-0005-0000-0000-00000C510000}"/>
    <cellStyle name="Normal 2 2 30 2 2 2 3" xfId="20749" xr:uid="{00000000-0005-0000-0000-00000D510000}"/>
    <cellStyle name="Normal 2 2 30 2 2 2 3 2" xfId="20750" xr:uid="{00000000-0005-0000-0000-00000E510000}"/>
    <cellStyle name="Normal 2 2 30 2 2 2 3 2 2" xfId="20751" xr:uid="{00000000-0005-0000-0000-00000F510000}"/>
    <cellStyle name="Normal 2 2 30 2 2 2 3 3" xfId="20752" xr:uid="{00000000-0005-0000-0000-000010510000}"/>
    <cellStyle name="Normal 2 2 30 2 2 2 4" xfId="20753" xr:uid="{00000000-0005-0000-0000-000011510000}"/>
    <cellStyle name="Normal 2 2 30 2 2 2 4 2" xfId="20754" xr:uid="{00000000-0005-0000-0000-000012510000}"/>
    <cellStyle name="Normal 2 2 30 2 2 2 5" xfId="20755" xr:uid="{00000000-0005-0000-0000-000013510000}"/>
    <cellStyle name="Normal 2 2 30 2 2 3" xfId="20756" xr:uid="{00000000-0005-0000-0000-000014510000}"/>
    <cellStyle name="Normal 2 2 30 2 2 3 2" xfId="20757" xr:uid="{00000000-0005-0000-0000-000015510000}"/>
    <cellStyle name="Normal 2 2 30 2 2 3 2 2" xfId="20758" xr:uid="{00000000-0005-0000-0000-000016510000}"/>
    <cellStyle name="Normal 2 2 30 2 2 3 2 2 2" xfId="20759" xr:uid="{00000000-0005-0000-0000-000017510000}"/>
    <cellStyle name="Normal 2 2 30 2 2 3 2 3" xfId="20760" xr:uid="{00000000-0005-0000-0000-000018510000}"/>
    <cellStyle name="Normal 2 2 30 2 2 3 3" xfId="20761" xr:uid="{00000000-0005-0000-0000-000019510000}"/>
    <cellStyle name="Normal 2 2 30 2 2 3 3 2" xfId="20762" xr:uid="{00000000-0005-0000-0000-00001A510000}"/>
    <cellStyle name="Normal 2 2 30 2 2 3 4" xfId="20763" xr:uid="{00000000-0005-0000-0000-00001B510000}"/>
    <cellStyle name="Normal 2 2 30 2 2 4" xfId="20764" xr:uid="{00000000-0005-0000-0000-00001C510000}"/>
    <cellStyle name="Normal 2 2 30 2 2 4 2" xfId="20765" xr:uid="{00000000-0005-0000-0000-00001D510000}"/>
    <cellStyle name="Normal 2 2 30 2 2 4 2 2" xfId="20766" xr:uid="{00000000-0005-0000-0000-00001E510000}"/>
    <cellStyle name="Normal 2 2 30 2 2 4 3" xfId="20767" xr:uid="{00000000-0005-0000-0000-00001F510000}"/>
    <cellStyle name="Normal 2 2 30 2 2 5" xfId="20768" xr:uid="{00000000-0005-0000-0000-000020510000}"/>
    <cellStyle name="Normal 2 2 30 2 2 5 2" xfId="20769" xr:uid="{00000000-0005-0000-0000-000021510000}"/>
    <cellStyle name="Normal 2 2 30 2 2 6" xfId="20770" xr:uid="{00000000-0005-0000-0000-000022510000}"/>
    <cellStyle name="Normal 2 2 30 2 3" xfId="20771" xr:uid="{00000000-0005-0000-0000-000023510000}"/>
    <cellStyle name="Normal 2 2 30 2 3 2" xfId="20772" xr:uid="{00000000-0005-0000-0000-000024510000}"/>
    <cellStyle name="Normal 2 2 30 2 3 2 2" xfId="20773" xr:uid="{00000000-0005-0000-0000-000025510000}"/>
    <cellStyle name="Normal 2 2 30 2 3 2 2 2" xfId="20774" xr:uid="{00000000-0005-0000-0000-000026510000}"/>
    <cellStyle name="Normal 2 2 30 2 3 2 2 2 2" xfId="20775" xr:uid="{00000000-0005-0000-0000-000027510000}"/>
    <cellStyle name="Normal 2 2 30 2 3 2 2 3" xfId="20776" xr:uid="{00000000-0005-0000-0000-000028510000}"/>
    <cellStyle name="Normal 2 2 30 2 3 2 3" xfId="20777" xr:uid="{00000000-0005-0000-0000-000029510000}"/>
    <cellStyle name="Normal 2 2 30 2 3 2 3 2" xfId="20778" xr:uid="{00000000-0005-0000-0000-00002A510000}"/>
    <cellStyle name="Normal 2 2 30 2 3 2 4" xfId="20779" xr:uid="{00000000-0005-0000-0000-00002B510000}"/>
    <cellStyle name="Normal 2 2 30 2 3 3" xfId="20780" xr:uid="{00000000-0005-0000-0000-00002C510000}"/>
    <cellStyle name="Normal 2 2 30 2 3 3 2" xfId="20781" xr:uid="{00000000-0005-0000-0000-00002D510000}"/>
    <cellStyle name="Normal 2 2 30 2 3 3 2 2" xfId="20782" xr:uid="{00000000-0005-0000-0000-00002E510000}"/>
    <cellStyle name="Normal 2 2 30 2 3 3 3" xfId="20783" xr:uid="{00000000-0005-0000-0000-00002F510000}"/>
    <cellStyle name="Normal 2 2 30 2 3 4" xfId="20784" xr:uid="{00000000-0005-0000-0000-000030510000}"/>
    <cellStyle name="Normal 2 2 30 2 3 4 2" xfId="20785" xr:uid="{00000000-0005-0000-0000-000031510000}"/>
    <cellStyle name="Normal 2 2 30 2 3 5" xfId="20786" xr:uid="{00000000-0005-0000-0000-000032510000}"/>
    <cellStyle name="Normal 2 2 30 2 4" xfId="20787" xr:uid="{00000000-0005-0000-0000-000033510000}"/>
    <cellStyle name="Normal 2 2 30 2 4 2" xfId="20788" xr:uid="{00000000-0005-0000-0000-000034510000}"/>
    <cellStyle name="Normal 2 2 30 2 4 2 2" xfId="20789" xr:uid="{00000000-0005-0000-0000-000035510000}"/>
    <cellStyle name="Normal 2 2 30 2 4 2 2 2" xfId="20790" xr:uid="{00000000-0005-0000-0000-000036510000}"/>
    <cellStyle name="Normal 2 2 30 2 4 2 3" xfId="20791" xr:uid="{00000000-0005-0000-0000-000037510000}"/>
    <cellStyle name="Normal 2 2 30 2 4 3" xfId="20792" xr:uid="{00000000-0005-0000-0000-000038510000}"/>
    <cellStyle name="Normal 2 2 30 2 4 3 2" xfId="20793" xr:uid="{00000000-0005-0000-0000-000039510000}"/>
    <cellStyle name="Normal 2 2 30 2 4 4" xfId="20794" xr:uid="{00000000-0005-0000-0000-00003A510000}"/>
    <cellStyle name="Normal 2 2 30 2 5" xfId="20795" xr:uid="{00000000-0005-0000-0000-00003B510000}"/>
    <cellStyle name="Normal 2 2 30 2 5 2" xfId="20796" xr:uid="{00000000-0005-0000-0000-00003C510000}"/>
    <cellStyle name="Normal 2 2 30 2 5 2 2" xfId="20797" xr:uid="{00000000-0005-0000-0000-00003D510000}"/>
    <cellStyle name="Normal 2 2 30 2 5 3" xfId="20798" xr:uid="{00000000-0005-0000-0000-00003E510000}"/>
    <cellStyle name="Normal 2 2 30 2 6" xfId="20799" xr:uid="{00000000-0005-0000-0000-00003F510000}"/>
    <cellStyle name="Normal 2 2 30 2 6 2" xfId="20800" xr:uid="{00000000-0005-0000-0000-000040510000}"/>
    <cellStyle name="Normal 2 2 30 2 7" xfId="20801" xr:uid="{00000000-0005-0000-0000-000041510000}"/>
    <cellStyle name="Normal 2 2 30 3" xfId="20802" xr:uid="{00000000-0005-0000-0000-000042510000}"/>
    <cellStyle name="Normal 2 2 30 3 2" xfId="20803" xr:uid="{00000000-0005-0000-0000-000043510000}"/>
    <cellStyle name="Normal 2 2 30 3 2 2" xfId="20804" xr:uid="{00000000-0005-0000-0000-000044510000}"/>
    <cellStyle name="Normal 2 2 30 3 2 2 2" xfId="20805" xr:uid="{00000000-0005-0000-0000-000045510000}"/>
    <cellStyle name="Normal 2 2 30 3 2 2 2 2" xfId="20806" xr:uid="{00000000-0005-0000-0000-000046510000}"/>
    <cellStyle name="Normal 2 2 30 3 2 2 2 2 2" xfId="20807" xr:uid="{00000000-0005-0000-0000-000047510000}"/>
    <cellStyle name="Normal 2 2 30 3 2 2 2 2 2 2" xfId="20808" xr:uid="{00000000-0005-0000-0000-000048510000}"/>
    <cellStyle name="Normal 2 2 30 3 2 2 2 2 3" xfId="20809" xr:uid="{00000000-0005-0000-0000-000049510000}"/>
    <cellStyle name="Normal 2 2 30 3 2 2 2 3" xfId="20810" xr:uid="{00000000-0005-0000-0000-00004A510000}"/>
    <cellStyle name="Normal 2 2 30 3 2 2 2 3 2" xfId="20811" xr:uid="{00000000-0005-0000-0000-00004B510000}"/>
    <cellStyle name="Normal 2 2 30 3 2 2 2 4" xfId="20812" xr:uid="{00000000-0005-0000-0000-00004C510000}"/>
    <cellStyle name="Normal 2 2 30 3 2 2 3" xfId="20813" xr:uid="{00000000-0005-0000-0000-00004D510000}"/>
    <cellStyle name="Normal 2 2 30 3 2 2 3 2" xfId="20814" xr:uid="{00000000-0005-0000-0000-00004E510000}"/>
    <cellStyle name="Normal 2 2 30 3 2 2 3 2 2" xfId="20815" xr:uid="{00000000-0005-0000-0000-00004F510000}"/>
    <cellStyle name="Normal 2 2 30 3 2 2 3 3" xfId="20816" xr:uid="{00000000-0005-0000-0000-000050510000}"/>
    <cellStyle name="Normal 2 2 30 3 2 2 4" xfId="20817" xr:uid="{00000000-0005-0000-0000-000051510000}"/>
    <cellStyle name="Normal 2 2 30 3 2 2 4 2" xfId="20818" xr:uid="{00000000-0005-0000-0000-000052510000}"/>
    <cellStyle name="Normal 2 2 30 3 2 2 5" xfId="20819" xr:uid="{00000000-0005-0000-0000-000053510000}"/>
    <cellStyle name="Normal 2 2 30 3 2 3" xfId="20820" xr:uid="{00000000-0005-0000-0000-000054510000}"/>
    <cellStyle name="Normal 2 2 30 3 2 3 2" xfId="20821" xr:uid="{00000000-0005-0000-0000-000055510000}"/>
    <cellStyle name="Normal 2 2 30 3 2 3 2 2" xfId="20822" xr:uid="{00000000-0005-0000-0000-000056510000}"/>
    <cellStyle name="Normal 2 2 30 3 2 3 2 2 2" xfId="20823" xr:uid="{00000000-0005-0000-0000-000057510000}"/>
    <cellStyle name="Normal 2 2 30 3 2 3 2 3" xfId="20824" xr:uid="{00000000-0005-0000-0000-000058510000}"/>
    <cellStyle name="Normal 2 2 30 3 2 3 3" xfId="20825" xr:uid="{00000000-0005-0000-0000-000059510000}"/>
    <cellStyle name="Normal 2 2 30 3 2 3 3 2" xfId="20826" xr:uid="{00000000-0005-0000-0000-00005A510000}"/>
    <cellStyle name="Normal 2 2 30 3 2 3 4" xfId="20827" xr:uid="{00000000-0005-0000-0000-00005B510000}"/>
    <cellStyle name="Normal 2 2 30 3 2 4" xfId="20828" xr:uid="{00000000-0005-0000-0000-00005C510000}"/>
    <cellStyle name="Normal 2 2 30 3 2 4 2" xfId="20829" xr:uid="{00000000-0005-0000-0000-00005D510000}"/>
    <cellStyle name="Normal 2 2 30 3 2 4 2 2" xfId="20830" xr:uid="{00000000-0005-0000-0000-00005E510000}"/>
    <cellStyle name="Normal 2 2 30 3 2 4 3" xfId="20831" xr:uid="{00000000-0005-0000-0000-00005F510000}"/>
    <cellStyle name="Normal 2 2 30 3 2 5" xfId="20832" xr:uid="{00000000-0005-0000-0000-000060510000}"/>
    <cellStyle name="Normal 2 2 30 3 2 5 2" xfId="20833" xr:uid="{00000000-0005-0000-0000-000061510000}"/>
    <cellStyle name="Normal 2 2 30 3 2 6" xfId="20834" xr:uid="{00000000-0005-0000-0000-000062510000}"/>
    <cellStyle name="Normal 2 2 30 3 3" xfId="20835" xr:uid="{00000000-0005-0000-0000-000063510000}"/>
    <cellStyle name="Normal 2 2 30 3 3 2" xfId="20836" xr:uid="{00000000-0005-0000-0000-000064510000}"/>
    <cellStyle name="Normal 2 2 30 3 3 2 2" xfId="20837" xr:uid="{00000000-0005-0000-0000-000065510000}"/>
    <cellStyle name="Normal 2 2 30 3 3 2 2 2" xfId="20838" xr:uid="{00000000-0005-0000-0000-000066510000}"/>
    <cellStyle name="Normal 2 2 30 3 3 2 2 2 2" xfId="20839" xr:uid="{00000000-0005-0000-0000-000067510000}"/>
    <cellStyle name="Normal 2 2 30 3 3 2 2 3" xfId="20840" xr:uid="{00000000-0005-0000-0000-000068510000}"/>
    <cellStyle name="Normal 2 2 30 3 3 2 3" xfId="20841" xr:uid="{00000000-0005-0000-0000-000069510000}"/>
    <cellStyle name="Normal 2 2 30 3 3 2 3 2" xfId="20842" xr:uid="{00000000-0005-0000-0000-00006A510000}"/>
    <cellStyle name="Normal 2 2 30 3 3 2 4" xfId="20843" xr:uid="{00000000-0005-0000-0000-00006B510000}"/>
    <cellStyle name="Normal 2 2 30 3 3 3" xfId="20844" xr:uid="{00000000-0005-0000-0000-00006C510000}"/>
    <cellStyle name="Normal 2 2 30 3 3 3 2" xfId="20845" xr:uid="{00000000-0005-0000-0000-00006D510000}"/>
    <cellStyle name="Normal 2 2 30 3 3 3 2 2" xfId="20846" xr:uid="{00000000-0005-0000-0000-00006E510000}"/>
    <cellStyle name="Normal 2 2 30 3 3 3 3" xfId="20847" xr:uid="{00000000-0005-0000-0000-00006F510000}"/>
    <cellStyle name="Normal 2 2 30 3 3 4" xfId="20848" xr:uid="{00000000-0005-0000-0000-000070510000}"/>
    <cellStyle name="Normal 2 2 30 3 3 4 2" xfId="20849" xr:uid="{00000000-0005-0000-0000-000071510000}"/>
    <cellStyle name="Normal 2 2 30 3 3 5" xfId="20850" xr:uid="{00000000-0005-0000-0000-000072510000}"/>
    <cellStyle name="Normal 2 2 30 3 4" xfId="20851" xr:uid="{00000000-0005-0000-0000-000073510000}"/>
    <cellStyle name="Normal 2 2 30 3 4 2" xfId="20852" xr:uid="{00000000-0005-0000-0000-000074510000}"/>
    <cellStyle name="Normal 2 2 30 3 4 2 2" xfId="20853" xr:uid="{00000000-0005-0000-0000-000075510000}"/>
    <cellStyle name="Normal 2 2 30 3 4 2 2 2" xfId="20854" xr:uid="{00000000-0005-0000-0000-000076510000}"/>
    <cellStyle name="Normal 2 2 30 3 4 2 3" xfId="20855" xr:uid="{00000000-0005-0000-0000-000077510000}"/>
    <cellStyle name="Normal 2 2 30 3 4 3" xfId="20856" xr:uid="{00000000-0005-0000-0000-000078510000}"/>
    <cellStyle name="Normal 2 2 30 3 4 3 2" xfId="20857" xr:uid="{00000000-0005-0000-0000-000079510000}"/>
    <cellStyle name="Normal 2 2 30 3 4 4" xfId="20858" xr:uid="{00000000-0005-0000-0000-00007A510000}"/>
    <cellStyle name="Normal 2 2 30 3 5" xfId="20859" xr:uid="{00000000-0005-0000-0000-00007B510000}"/>
    <cellStyle name="Normal 2 2 30 3 5 2" xfId="20860" xr:uid="{00000000-0005-0000-0000-00007C510000}"/>
    <cellStyle name="Normal 2 2 30 3 5 2 2" xfId="20861" xr:uid="{00000000-0005-0000-0000-00007D510000}"/>
    <cellStyle name="Normal 2 2 30 3 5 3" xfId="20862" xr:uid="{00000000-0005-0000-0000-00007E510000}"/>
    <cellStyle name="Normal 2 2 30 3 6" xfId="20863" xr:uid="{00000000-0005-0000-0000-00007F510000}"/>
    <cellStyle name="Normal 2 2 30 3 6 2" xfId="20864" xr:uid="{00000000-0005-0000-0000-000080510000}"/>
    <cellStyle name="Normal 2 2 30 3 7" xfId="20865" xr:uid="{00000000-0005-0000-0000-000081510000}"/>
    <cellStyle name="Normal 2 2 30 4" xfId="20866" xr:uid="{00000000-0005-0000-0000-000082510000}"/>
    <cellStyle name="Normal 2 2 30 4 2" xfId="20867" xr:uid="{00000000-0005-0000-0000-000083510000}"/>
    <cellStyle name="Normal 2 2 30 4 2 2" xfId="20868" xr:uid="{00000000-0005-0000-0000-000084510000}"/>
    <cellStyle name="Normal 2 2 30 4 2 2 2" xfId="20869" xr:uid="{00000000-0005-0000-0000-000085510000}"/>
    <cellStyle name="Normal 2 2 30 4 2 2 2 2" xfId="20870" xr:uid="{00000000-0005-0000-0000-000086510000}"/>
    <cellStyle name="Normal 2 2 30 4 2 2 2 2 2" xfId="20871" xr:uid="{00000000-0005-0000-0000-000087510000}"/>
    <cellStyle name="Normal 2 2 30 4 2 2 2 3" xfId="20872" xr:uid="{00000000-0005-0000-0000-000088510000}"/>
    <cellStyle name="Normal 2 2 30 4 2 2 3" xfId="20873" xr:uid="{00000000-0005-0000-0000-000089510000}"/>
    <cellStyle name="Normal 2 2 30 4 2 2 3 2" xfId="20874" xr:uid="{00000000-0005-0000-0000-00008A510000}"/>
    <cellStyle name="Normal 2 2 30 4 2 2 4" xfId="20875" xr:uid="{00000000-0005-0000-0000-00008B510000}"/>
    <cellStyle name="Normal 2 2 30 4 2 3" xfId="20876" xr:uid="{00000000-0005-0000-0000-00008C510000}"/>
    <cellStyle name="Normal 2 2 30 4 2 3 2" xfId="20877" xr:uid="{00000000-0005-0000-0000-00008D510000}"/>
    <cellStyle name="Normal 2 2 30 4 2 3 2 2" xfId="20878" xr:uid="{00000000-0005-0000-0000-00008E510000}"/>
    <cellStyle name="Normal 2 2 30 4 2 3 3" xfId="20879" xr:uid="{00000000-0005-0000-0000-00008F510000}"/>
    <cellStyle name="Normal 2 2 30 4 2 4" xfId="20880" xr:uid="{00000000-0005-0000-0000-000090510000}"/>
    <cellStyle name="Normal 2 2 30 4 2 4 2" xfId="20881" xr:uid="{00000000-0005-0000-0000-000091510000}"/>
    <cellStyle name="Normal 2 2 30 4 2 5" xfId="20882" xr:uid="{00000000-0005-0000-0000-000092510000}"/>
    <cellStyle name="Normal 2 2 30 4 3" xfId="20883" xr:uid="{00000000-0005-0000-0000-000093510000}"/>
    <cellStyle name="Normal 2 2 30 4 3 2" xfId="20884" xr:uid="{00000000-0005-0000-0000-000094510000}"/>
    <cellStyle name="Normal 2 2 30 4 3 2 2" xfId="20885" xr:uid="{00000000-0005-0000-0000-000095510000}"/>
    <cellStyle name="Normal 2 2 30 4 3 2 2 2" xfId="20886" xr:uid="{00000000-0005-0000-0000-000096510000}"/>
    <cellStyle name="Normal 2 2 30 4 3 2 3" xfId="20887" xr:uid="{00000000-0005-0000-0000-000097510000}"/>
    <cellStyle name="Normal 2 2 30 4 3 3" xfId="20888" xr:uid="{00000000-0005-0000-0000-000098510000}"/>
    <cellStyle name="Normal 2 2 30 4 3 3 2" xfId="20889" xr:uid="{00000000-0005-0000-0000-000099510000}"/>
    <cellStyle name="Normal 2 2 30 4 3 4" xfId="20890" xr:uid="{00000000-0005-0000-0000-00009A510000}"/>
    <cellStyle name="Normal 2 2 30 4 4" xfId="20891" xr:uid="{00000000-0005-0000-0000-00009B510000}"/>
    <cellStyle name="Normal 2 2 30 4 4 2" xfId="20892" xr:uid="{00000000-0005-0000-0000-00009C510000}"/>
    <cellStyle name="Normal 2 2 30 4 4 2 2" xfId="20893" xr:uid="{00000000-0005-0000-0000-00009D510000}"/>
    <cellStyle name="Normal 2 2 30 4 4 3" xfId="20894" xr:uid="{00000000-0005-0000-0000-00009E510000}"/>
    <cellStyle name="Normal 2 2 30 4 5" xfId="20895" xr:uid="{00000000-0005-0000-0000-00009F510000}"/>
    <cellStyle name="Normal 2 2 30 4 5 2" xfId="20896" xr:uid="{00000000-0005-0000-0000-0000A0510000}"/>
    <cellStyle name="Normal 2 2 30 4 6" xfId="20897" xr:uid="{00000000-0005-0000-0000-0000A1510000}"/>
    <cellStyle name="Normal 2 2 30 5" xfId="20898" xr:uid="{00000000-0005-0000-0000-0000A2510000}"/>
    <cellStyle name="Normal 2 2 30 5 2" xfId="20899" xr:uid="{00000000-0005-0000-0000-0000A3510000}"/>
    <cellStyle name="Normal 2 2 30 5 2 2" xfId="20900" xr:uid="{00000000-0005-0000-0000-0000A4510000}"/>
    <cellStyle name="Normal 2 2 30 5 2 2 2" xfId="20901" xr:uid="{00000000-0005-0000-0000-0000A5510000}"/>
    <cellStyle name="Normal 2 2 30 5 2 2 2 2" xfId="20902" xr:uid="{00000000-0005-0000-0000-0000A6510000}"/>
    <cellStyle name="Normal 2 2 30 5 2 2 3" xfId="20903" xr:uid="{00000000-0005-0000-0000-0000A7510000}"/>
    <cellStyle name="Normal 2 2 30 5 2 3" xfId="20904" xr:uid="{00000000-0005-0000-0000-0000A8510000}"/>
    <cellStyle name="Normal 2 2 30 5 2 3 2" xfId="20905" xr:uid="{00000000-0005-0000-0000-0000A9510000}"/>
    <cellStyle name="Normal 2 2 30 5 2 4" xfId="20906" xr:uid="{00000000-0005-0000-0000-0000AA510000}"/>
    <cellStyle name="Normal 2 2 30 5 3" xfId="20907" xr:uid="{00000000-0005-0000-0000-0000AB510000}"/>
    <cellStyle name="Normal 2 2 30 5 3 2" xfId="20908" xr:uid="{00000000-0005-0000-0000-0000AC510000}"/>
    <cellStyle name="Normal 2 2 30 5 3 2 2" xfId="20909" xr:uid="{00000000-0005-0000-0000-0000AD510000}"/>
    <cellStyle name="Normal 2 2 30 5 3 3" xfId="20910" xr:uid="{00000000-0005-0000-0000-0000AE510000}"/>
    <cellStyle name="Normal 2 2 30 5 4" xfId="20911" xr:uid="{00000000-0005-0000-0000-0000AF510000}"/>
    <cellStyle name="Normal 2 2 30 5 4 2" xfId="20912" xr:uid="{00000000-0005-0000-0000-0000B0510000}"/>
    <cellStyle name="Normal 2 2 30 5 5" xfId="20913" xr:uid="{00000000-0005-0000-0000-0000B1510000}"/>
    <cellStyle name="Normal 2 2 30 6" xfId="20914" xr:uid="{00000000-0005-0000-0000-0000B2510000}"/>
    <cellStyle name="Normal 2 2 30 6 2" xfId="20915" xr:uid="{00000000-0005-0000-0000-0000B3510000}"/>
    <cellStyle name="Normal 2 2 30 6 2 2" xfId="20916" xr:uid="{00000000-0005-0000-0000-0000B4510000}"/>
    <cellStyle name="Normal 2 2 30 6 2 2 2" xfId="20917" xr:uid="{00000000-0005-0000-0000-0000B5510000}"/>
    <cellStyle name="Normal 2 2 30 6 2 3" xfId="20918" xr:uid="{00000000-0005-0000-0000-0000B6510000}"/>
    <cellStyle name="Normal 2 2 30 6 3" xfId="20919" xr:uid="{00000000-0005-0000-0000-0000B7510000}"/>
    <cellStyle name="Normal 2 2 30 6 3 2" xfId="20920" xr:uid="{00000000-0005-0000-0000-0000B8510000}"/>
    <cellStyle name="Normal 2 2 30 6 4" xfId="20921" xr:uid="{00000000-0005-0000-0000-0000B9510000}"/>
    <cellStyle name="Normal 2 2 30 7" xfId="20922" xr:uid="{00000000-0005-0000-0000-0000BA510000}"/>
    <cellStyle name="Normal 2 2 30 7 2" xfId="20923" xr:uid="{00000000-0005-0000-0000-0000BB510000}"/>
    <cellStyle name="Normal 2 2 30 7 2 2" xfId="20924" xr:uid="{00000000-0005-0000-0000-0000BC510000}"/>
    <cellStyle name="Normal 2 2 30 7 3" xfId="20925" xr:uid="{00000000-0005-0000-0000-0000BD510000}"/>
    <cellStyle name="Normal 2 2 30 8" xfId="20926" xr:uid="{00000000-0005-0000-0000-0000BE510000}"/>
    <cellStyle name="Normal 2 2 30 8 2" xfId="20927" xr:uid="{00000000-0005-0000-0000-0000BF510000}"/>
    <cellStyle name="Normal 2 2 30 9" xfId="20928" xr:uid="{00000000-0005-0000-0000-0000C0510000}"/>
    <cellStyle name="Normal 2 2 31" xfId="20929" xr:uid="{00000000-0005-0000-0000-0000C1510000}"/>
    <cellStyle name="Normal 2 2 31 2" xfId="20930" xr:uid="{00000000-0005-0000-0000-0000C2510000}"/>
    <cellStyle name="Normal 2 2 31 2 2" xfId="20931" xr:uid="{00000000-0005-0000-0000-0000C3510000}"/>
    <cellStyle name="Normal 2 2 31 2 2 2" xfId="20932" xr:uid="{00000000-0005-0000-0000-0000C4510000}"/>
    <cellStyle name="Normal 2 2 31 2 2 2 2" xfId="20933" xr:uid="{00000000-0005-0000-0000-0000C5510000}"/>
    <cellStyle name="Normal 2 2 31 2 2 2 2 2" xfId="20934" xr:uid="{00000000-0005-0000-0000-0000C6510000}"/>
    <cellStyle name="Normal 2 2 31 2 2 2 2 2 2" xfId="20935" xr:uid="{00000000-0005-0000-0000-0000C7510000}"/>
    <cellStyle name="Normal 2 2 31 2 2 2 2 2 2 2" xfId="20936" xr:uid="{00000000-0005-0000-0000-0000C8510000}"/>
    <cellStyle name="Normal 2 2 31 2 2 2 2 2 3" xfId="20937" xr:uid="{00000000-0005-0000-0000-0000C9510000}"/>
    <cellStyle name="Normal 2 2 31 2 2 2 2 3" xfId="20938" xr:uid="{00000000-0005-0000-0000-0000CA510000}"/>
    <cellStyle name="Normal 2 2 31 2 2 2 2 3 2" xfId="20939" xr:uid="{00000000-0005-0000-0000-0000CB510000}"/>
    <cellStyle name="Normal 2 2 31 2 2 2 2 4" xfId="20940" xr:uid="{00000000-0005-0000-0000-0000CC510000}"/>
    <cellStyle name="Normal 2 2 31 2 2 2 3" xfId="20941" xr:uid="{00000000-0005-0000-0000-0000CD510000}"/>
    <cellStyle name="Normal 2 2 31 2 2 2 3 2" xfId="20942" xr:uid="{00000000-0005-0000-0000-0000CE510000}"/>
    <cellStyle name="Normal 2 2 31 2 2 2 3 2 2" xfId="20943" xr:uid="{00000000-0005-0000-0000-0000CF510000}"/>
    <cellStyle name="Normal 2 2 31 2 2 2 3 3" xfId="20944" xr:uid="{00000000-0005-0000-0000-0000D0510000}"/>
    <cellStyle name="Normal 2 2 31 2 2 2 4" xfId="20945" xr:uid="{00000000-0005-0000-0000-0000D1510000}"/>
    <cellStyle name="Normal 2 2 31 2 2 2 4 2" xfId="20946" xr:uid="{00000000-0005-0000-0000-0000D2510000}"/>
    <cellStyle name="Normal 2 2 31 2 2 2 5" xfId="20947" xr:uid="{00000000-0005-0000-0000-0000D3510000}"/>
    <cellStyle name="Normal 2 2 31 2 2 3" xfId="20948" xr:uid="{00000000-0005-0000-0000-0000D4510000}"/>
    <cellStyle name="Normal 2 2 31 2 2 3 2" xfId="20949" xr:uid="{00000000-0005-0000-0000-0000D5510000}"/>
    <cellStyle name="Normal 2 2 31 2 2 3 2 2" xfId="20950" xr:uid="{00000000-0005-0000-0000-0000D6510000}"/>
    <cellStyle name="Normal 2 2 31 2 2 3 2 2 2" xfId="20951" xr:uid="{00000000-0005-0000-0000-0000D7510000}"/>
    <cellStyle name="Normal 2 2 31 2 2 3 2 3" xfId="20952" xr:uid="{00000000-0005-0000-0000-0000D8510000}"/>
    <cellStyle name="Normal 2 2 31 2 2 3 3" xfId="20953" xr:uid="{00000000-0005-0000-0000-0000D9510000}"/>
    <cellStyle name="Normal 2 2 31 2 2 3 3 2" xfId="20954" xr:uid="{00000000-0005-0000-0000-0000DA510000}"/>
    <cellStyle name="Normal 2 2 31 2 2 3 4" xfId="20955" xr:uid="{00000000-0005-0000-0000-0000DB510000}"/>
    <cellStyle name="Normal 2 2 31 2 2 4" xfId="20956" xr:uid="{00000000-0005-0000-0000-0000DC510000}"/>
    <cellStyle name="Normal 2 2 31 2 2 4 2" xfId="20957" xr:uid="{00000000-0005-0000-0000-0000DD510000}"/>
    <cellStyle name="Normal 2 2 31 2 2 4 2 2" xfId="20958" xr:uid="{00000000-0005-0000-0000-0000DE510000}"/>
    <cellStyle name="Normal 2 2 31 2 2 4 3" xfId="20959" xr:uid="{00000000-0005-0000-0000-0000DF510000}"/>
    <cellStyle name="Normal 2 2 31 2 2 5" xfId="20960" xr:uid="{00000000-0005-0000-0000-0000E0510000}"/>
    <cellStyle name="Normal 2 2 31 2 2 5 2" xfId="20961" xr:uid="{00000000-0005-0000-0000-0000E1510000}"/>
    <cellStyle name="Normal 2 2 31 2 2 6" xfId="20962" xr:uid="{00000000-0005-0000-0000-0000E2510000}"/>
    <cellStyle name="Normal 2 2 31 2 3" xfId="20963" xr:uid="{00000000-0005-0000-0000-0000E3510000}"/>
    <cellStyle name="Normal 2 2 31 2 3 2" xfId="20964" xr:uid="{00000000-0005-0000-0000-0000E4510000}"/>
    <cellStyle name="Normal 2 2 31 2 3 2 2" xfId="20965" xr:uid="{00000000-0005-0000-0000-0000E5510000}"/>
    <cellStyle name="Normal 2 2 31 2 3 2 2 2" xfId="20966" xr:uid="{00000000-0005-0000-0000-0000E6510000}"/>
    <cellStyle name="Normal 2 2 31 2 3 2 2 2 2" xfId="20967" xr:uid="{00000000-0005-0000-0000-0000E7510000}"/>
    <cellStyle name="Normal 2 2 31 2 3 2 2 3" xfId="20968" xr:uid="{00000000-0005-0000-0000-0000E8510000}"/>
    <cellStyle name="Normal 2 2 31 2 3 2 3" xfId="20969" xr:uid="{00000000-0005-0000-0000-0000E9510000}"/>
    <cellStyle name="Normal 2 2 31 2 3 2 3 2" xfId="20970" xr:uid="{00000000-0005-0000-0000-0000EA510000}"/>
    <cellStyle name="Normal 2 2 31 2 3 2 4" xfId="20971" xr:uid="{00000000-0005-0000-0000-0000EB510000}"/>
    <cellStyle name="Normal 2 2 31 2 3 3" xfId="20972" xr:uid="{00000000-0005-0000-0000-0000EC510000}"/>
    <cellStyle name="Normal 2 2 31 2 3 3 2" xfId="20973" xr:uid="{00000000-0005-0000-0000-0000ED510000}"/>
    <cellStyle name="Normal 2 2 31 2 3 3 2 2" xfId="20974" xr:uid="{00000000-0005-0000-0000-0000EE510000}"/>
    <cellStyle name="Normal 2 2 31 2 3 3 3" xfId="20975" xr:uid="{00000000-0005-0000-0000-0000EF510000}"/>
    <cellStyle name="Normal 2 2 31 2 3 4" xfId="20976" xr:uid="{00000000-0005-0000-0000-0000F0510000}"/>
    <cellStyle name="Normal 2 2 31 2 3 4 2" xfId="20977" xr:uid="{00000000-0005-0000-0000-0000F1510000}"/>
    <cellStyle name="Normal 2 2 31 2 3 5" xfId="20978" xr:uid="{00000000-0005-0000-0000-0000F2510000}"/>
    <cellStyle name="Normal 2 2 31 2 4" xfId="20979" xr:uid="{00000000-0005-0000-0000-0000F3510000}"/>
    <cellStyle name="Normal 2 2 31 2 4 2" xfId="20980" xr:uid="{00000000-0005-0000-0000-0000F4510000}"/>
    <cellStyle name="Normal 2 2 31 2 4 2 2" xfId="20981" xr:uid="{00000000-0005-0000-0000-0000F5510000}"/>
    <cellStyle name="Normal 2 2 31 2 4 2 2 2" xfId="20982" xr:uid="{00000000-0005-0000-0000-0000F6510000}"/>
    <cellStyle name="Normal 2 2 31 2 4 2 3" xfId="20983" xr:uid="{00000000-0005-0000-0000-0000F7510000}"/>
    <cellStyle name="Normal 2 2 31 2 4 3" xfId="20984" xr:uid="{00000000-0005-0000-0000-0000F8510000}"/>
    <cellStyle name="Normal 2 2 31 2 4 3 2" xfId="20985" xr:uid="{00000000-0005-0000-0000-0000F9510000}"/>
    <cellStyle name="Normal 2 2 31 2 4 4" xfId="20986" xr:uid="{00000000-0005-0000-0000-0000FA510000}"/>
    <cellStyle name="Normal 2 2 31 2 5" xfId="20987" xr:uid="{00000000-0005-0000-0000-0000FB510000}"/>
    <cellStyle name="Normal 2 2 31 2 5 2" xfId="20988" xr:uid="{00000000-0005-0000-0000-0000FC510000}"/>
    <cellStyle name="Normal 2 2 31 2 5 2 2" xfId="20989" xr:uid="{00000000-0005-0000-0000-0000FD510000}"/>
    <cellStyle name="Normal 2 2 31 2 5 3" xfId="20990" xr:uid="{00000000-0005-0000-0000-0000FE510000}"/>
    <cellStyle name="Normal 2 2 31 2 6" xfId="20991" xr:uid="{00000000-0005-0000-0000-0000FF510000}"/>
    <cellStyle name="Normal 2 2 31 2 6 2" xfId="20992" xr:uid="{00000000-0005-0000-0000-000000520000}"/>
    <cellStyle name="Normal 2 2 31 2 7" xfId="20993" xr:uid="{00000000-0005-0000-0000-000001520000}"/>
    <cellStyle name="Normal 2 2 31 3" xfId="20994" xr:uid="{00000000-0005-0000-0000-000002520000}"/>
    <cellStyle name="Normal 2 2 31 3 2" xfId="20995" xr:uid="{00000000-0005-0000-0000-000003520000}"/>
    <cellStyle name="Normal 2 2 31 3 2 2" xfId="20996" xr:uid="{00000000-0005-0000-0000-000004520000}"/>
    <cellStyle name="Normal 2 2 31 3 2 2 2" xfId="20997" xr:uid="{00000000-0005-0000-0000-000005520000}"/>
    <cellStyle name="Normal 2 2 31 3 2 2 2 2" xfId="20998" xr:uid="{00000000-0005-0000-0000-000006520000}"/>
    <cellStyle name="Normal 2 2 31 3 2 2 2 2 2" xfId="20999" xr:uid="{00000000-0005-0000-0000-000007520000}"/>
    <cellStyle name="Normal 2 2 31 3 2 2 2 2 2 2" xfId="21000" xr:uid="{00000000-0005-0000-0000-000008520000}"/>
    <cellStyle name="Normal 2 2 31 3 2 2 2 2 3" xfId="21001" xr:uid="{00000000-0005-0000-0000-000009520000}"/>
    <cellStyle name="Normal 2 2 31 3 2 2 2 3" xfId="21002" xr:uid="{00000000-0005-0000-0000-00000A520000}"/>
    <cellStyle name="Normal 2 2 31 3 2 2 2 3 2" xfId="21003" xr:uid="{00000000-0005-0000-0000-00000B520000}"/>
    <cellStyle name="Normal 2 2 31 3 2 2 2 4" xfId="21004" xr:uid="{00000000-0005-0000-0000-00000C520000}"/>
    <cellStyle name="Normal 2 2 31 3 2 2 3" xfId="21005" xr:uid="{00000000-0005-0000-0000-00000D520000}"/>
    <cellStyle name="Normal 2 2 31 3 2 2 3 2" xfId="21006" xr:uid="{00000000-0005-0000-0000-00000E520000}"/>
    <cellStyle name="Normal 2 2 31 3 2 2 3 2 2" xfId="21007" xr:uid="{00000000-0005-0000-0000-00000F520000}"/>
    <cellStyle name="Normal 2 2 31 3 2 2 3 3" xfId="21008" xr:uid="{00000000-0005-0000-0000-000010520000}"/>
    <cellStyle name="Normal 2 2 31 3 2 2 4" xfId="21009" xr:uid="{00000000-0005-0000-0000-000011520000}"/>
    <cellStyle name="Normal 2 2 31 3 2 2 4 2" xfId="21010" xr:uid="{00000000-0005-0000-0000-000012520000}"/>
    <cellStyle name="Normal 2 2 31 3 2 2 5" xfId="21011" xr:uid="{00000000-0005-0000-0000-000013520000}"/>
    <cellStyle name="Normal 2 2 31 3 2 3" xfId="21012" xr:uid="{00000000-0005-0000-0000-000014520000}"/>
    <cellStyle name="Normal 2 2 31 3 2 3 2" xfId="21013" xr:uid="{00000000-0005-0000-0000-000015520000}"/>
    <cellStyle name="Normal 2 2 31 3 2 3 2 2" xfId="21014" xr:uid="{00000000-0005-0000-0000-000016520000}"/>
    <cellStyle name="Normal 2 2 31 3 2 3 2 2 2" xfId="21015" xr:uid="{00000000-0005-0000-0000-000017520000}"/>
    <cellStyle name="Normal 2 2 31 3 2 3 2 3" xfId="21016" xr:uid="{00000000-0005-0000-0000-000018520000}"/>
    <cellStyle name="Normal 2 2 31 3 2 3 3" xfId="21017" xr:uid="{00000000-0005-0000-0000-000019520000}"/>
    <cellStyle name="Normal 2 2 31 3 2 3 3 2" xfId="21018" xr:uid="{00000000-0005-0000-0000-00001A520000}"/>
    <cellStyle name="Normal 2 2 31 3 2 3 4" xfId="21019" xr:uid="{00000000-0005-0000-0000-00001B520000}"/>
    <cellStyle name="Normal 2 2 31 3 2 4" xfId="21020" xr:uid="{00000000-0005-0000-0000-00001C520000}"/>
    <cellStyle name="Normal 2 2 31 3 2 4 2" xfId="21021" xr:uid="{00000000-0005-0000-0000-00001D520000}"/>
    <cellStyle name="Normal 2 2 31 3 2 4 2 2" xfId="21022" xr:uid="{00000000-0005-0000-0000-00001E520000}"/>
    <cellStyle name="Normal 2 2 31 3 2 4 3" xfId="21023" xr:uid="{00000000-0005-0000-0000-00001F520000}"/>
    <cellStyle name="Normal 2 2 31 3 2 5" xfId="21024" xr:uid="{00000000-0005-0000-0000-000020520000}"/>
    <cellStyle name="Normal 2 2 31 3 2 5 2" xfId="21025" xr:uid="{00000000-0005-0000-0000-000021520000}"/>
    <cellStyle name="Normal 2 2 31 3 2 6" xfId="21026" xr:uid="{00000000-0005-0000-0000-000022520000}"/>
    <cellStyle name="Normal 2 2 31 3 3" xfId="21027" xr:uid="{00000000-0005-0000-0000-000023520000}"/>
    <cellStyle name="Normal 2 2 31 3 3 2" xfId="21028" xr:uid="{00000000-0005-0000-0000-000024520000}"/>
    <cellStyle name="Normal 2 2 31 3 3 2 2" xfId="21029" xr:uid="{00000000-0005-0000-0000-000025520000}"/>
    <cellStyle name="Normal 2 2 31 3 3 2 2 2" xfId="21030" xr:uid="{00000000-0005-0000-0000-000026520000}"/>
    <cellStyle name="Normal 2 2 31 3 3 2 2 2 2" xfId="21031" xr:uid="{00000000-0005-0000-0000-000027520000}"/>
    <cellStyle name="Normal 2 2 31 3 3 2 2 3" xfId="21032" xr:uid="{00000000-0005-0000-0000-000028520000}"/>
    <cellStyle name="Normal 2 2 31 3 3 2 3" xfId="21033" xr:uid="{00000000-0005-0000-0000-000029520000}"/>
    <cellStyle name="Normal 2 2 31 3 3 2 3 2" xfId="21034" xr:uid="{00000000-0005-0000-0000-00002A520000}"/>
    <cellStyle name="Normal 2 2 31 3 3 2 4" xfId="21035" xr:uid="{00000000-0005-0000-0000-00002B520000}"/>
    <cellStyle name="Normal 2 2 31 3 3 3" xfId="21036" xr:uid="{00000000-0005-0000-0000-00002C520000}"/>
    <cellStyle name="Normal 2 2 31 3 3 3 2" xfId="21037" xr:uid="{00000000-0005-0000-0000-00002D520000}"/>
    <cellStyle name="Normal 2 2 31 3 3 3 2 2" xfId="21038" xr:uid="{00000000-0005-0000-0000-00002E520000}"/>
    <cellStyle name="Normal 2 2 31 3 3 3 3" xfId="21039" xr:uid="{00000000-0005-0000-0000-00002F520000}"/>
    <cellStyle name="Normal 2 2 31 3 3 4" xfId="21040" xr:uid="{00000000-0005-0000-0000-000030520000}"/>
    <cellStyle name="Normal 2 2 31 3 3 4 2" xfId="21041" xr:uid="{00000000-0005-0000-0000-000031520000}"/>
    <cellStyle name="Normal 2 2 31 3 3 5" xfId="21042" xr:uid="{00000000-0005-0000-0000-000032520000}"/>
    <cellStyle name="Normal 2 2 31 3 4" xfId="21043" xr:uid="{00000000-0005-0000-0000-000033520000}"/>
    <cellStyle name="Normal 2 2 31 3 4 2" xfId="21044" xr:uid="{00000000-0005-0000-0000-000034520000}"/>
    <cellStyle name="Normal 2 2 31 3 4 2 2" xfId="21045" xr:uid="{00000000-0005-0000-0000-000035520000}"/>
    <cellStyle name="Normal 2 2 31 3 4 2 2 2" xfId="21046" xr:uid="{00000000-0005-0000-0000-000036520000}"/>
    <cellStyle name="Normal 2 2 31 3 4 2 3" xfId="21047" xr:uid="{00000000-0005-0000-0000-000037520000}"/>
    <cellStyle name="Normal 2 2 31 3 4 3" xfId="21048" xr:uid="{00000000-0005-0000-0000-000038520000}"/>
    <cellStyle name="Normal 2 2 31 3 4 3 2" xfId="21049" xr:uid="{00000000-0005-0000-0000-000039520000}"/>
    <cellStyle name="Normal 2 2 31 3 4 4" xfId="21050" xr:uid="{00000000-0005-0000-0000-00003A520000}"/>
    <cellStyle name="Normal 2 2 31 3 5" xfId="21051" xr:uid="{00000000-0005-0000-0000-00003B520000}"/>
    <cellStyle name="Normal 2 2 31 3 5 2" xfId="21052" xr:uid="{00000000-0005-0000-0000-00003C520000}"/>
    <cellStyle name="Normal 2 2 31 3 5 2 2" xfId="21053" xr:uid="{00000000-0005-0000-0000-00003D520000}"/>
    <cellStyle name="Normal 2 2 31 3 5 3" xfId="21054" xr:uid="{00000000-0005-0000-0000-00003E520000}"/>
    <cellStyle name="Normal 2 2 31 3 6" xfId="21055" xr:uid="{00000000-0005-0000-0000-00003F520000}"/>
    <cellStyle name="Normal 2 2 31 3 6 2" xfId="21056" xr:uid="{00000000-0005-0000-0000-000040520000}"/>
    <cellStyle name="Normal 2 2 31 3 7" xfId="21057" xr:uid="{00000000-0005-0000-0000-000041520000}"/>
    <cellStyle name="Normal 2 2 31 4" xfId="21058" xr:uid="{00000000-0005-0000-0000-000042520000}"/>
    <cellStyle name="Normal 2 2 31 4 2" xfId="21059" xr:uid="{00000000-0005-0000-0000-000043520000}"/>
    <cellStyle name="Normal 2 2 31 4 2 2" xfId="21060" xr:uid="{00000000-0005-0000-0000-000044520000}"/>
    <cellStyle name="Normal 2 2 31 4 2 2 2" xfId="21061" xr:uid="{00000000-0005-0000-0000-000045520000}"/>
    <cellStyle name="Normal 2 2 31 4 2 2 2 2" xfId="21062" xr:uid="{00000000-0005-0000-0000-000046520000}"/>
    <cellStyle name="Normal 2 2 31 4 2 2 2 2 2" xfId="21063" xr:uid="{00000000-0005-0000-0000-000047520000}"/>
    <cellStyle name="Normal 2 2 31 4 2 2 2 3" xfId="21064" xr:uid="{00000000-0005-0000-0000-000048520000}"/>
    <cellStyle name="Normal 2 2 31 4 2 2 3" xfId="21065" xr:uid="{00000000-0005-0000-0000-000049520000}"/>
    <cellStyle name="Normal 2 2 31 4 2 2 3 2" xfId="21066" xr:uid="{00000000-0005-0000-0000-00004A520000}"/>
    <cellStyle name="Normal 2 2 31 4 2 2 4" xfId="21067" xr:uid="{00000000-0005-0000-0000-00004B520000}"/>
    <cellStyle name="Normal 2 2 31 4 2 3" xfId="21068" xr:uid="{00000000-0005-0000-0000-00004C520000}"/>
    <cellStyle name="Normal 2 2 31 4 2 3 2" xfId="21069" xr:uid="{00000000-0005-0000-0000-00004D520000}"/>
    <cellStyle name="Normal 2 2 31 4 2 3 2 2" xfId="21070" xr:uid="{00000000-0005-0000-0000-00004E520000}"/>
    <cellStyle name="Normal 2 2 31 4 2 3 3" xfId="21071" xr:uid="{00000000-0005-0000-0000-00004F520000}"/>
    <cellStyle name="Normal 2 2 31 4 2 4" xfId="21072" xr:uid="{00000000-0005-0000-0000-000050520000}"/>
    <cellStyle name="Normal 2 2 31 4 2 4 2" xfId="21073" xr:uid="{00000000-0005-0000-0000-000051520000}"/>
    <cellStyle name="Normal 2 2 31 4 2 5" xfId="21074" xr:uid="{00000000-0005-0000-0000-000052520000}"/>
    <cellStyle name="Normal 2 2 31 4 3" xfId="21075" xr:uid="{00000000-0005-0000-0000-000053520000}"/>
    <cellStyle name="Normal 2 2 31 4 3 2" xfId="21076" xr:uid="{00000000-0005-0000-0000-000054520000}"/>
    <cellStyle name="Normal 2 2 31 4 3 2 2" xfId="21077" xr:uid="{00000000-0005-0000-0000-000055520000}"/>
    <cellStyle name="Normal 2 2 31 4 3 2 2 2" xfId="21078" xr:uid="{00000000-0005-0000-0000-000056520000}"/>
    <cellStyle name="Normal 2 2 31 4 3 2 3" xfId="21079" xr:uid="{00000000-0005-0000-0000-000057520000}"/>
    <cellStyle name="Normal 2 2 31 4 3 3" xfId="21080" xr:uid="{00000000-0005-0000-0000-000058520000}"/>
    <cellStyle name="Normal 2 2 31 4 3 3 2" xfId="21081" xr:uid="{00000000-0005-0000-0000-000059520000}"/>
    <cellStyle name="Normal 2 2 31 4 3 4" xfId="21082" xr:uid="{00000000-0005-0000-0000-00005A520000}"/>
    <cellStyle name="Normal 2 2 31 4 4" xfId="21083" xr:uid="{00000000-0005-0000-0000-00005B520000}"/>
    <cellStyle name="Normal 2 2 31 4 4 2" xfId="21084" xr:uid="{00000000-0005-0000-0000-00005C520000}"/>
    <cellStyle name="Normal 2 2 31 4 4 2 2" xfId="21085" xr:uid="{00000000-0005-0000-0000-00005D520000}"/>
    <cellStyle name="Normal 2 2 31 4 4 3" xfId="21086" xr:uid="{00000000-0005-0000-0000-00005E520000}"/>
    <cellStyle name="Normal 2 2 31 4 5" xfId="21087" xr:uid="{00000000-0005-0000-0000-00005F520000}"/>
    <cellStyle name="Normal 2 2 31 4 5 2" xfId="21088" xr:uid="{00000000-0005-0000-0000-000060520000}"/>
    <cellStyle name="Normal 2 2 31 4 6" xfId="21089" xr:uid="{00000000-0005-0000-0000-000061520000}"/>
    <cellStyle name="Normal 2 2 31 5" xfId="21090" xr:uid="{00000000-0005-0000-0000-000062520000}"/>
    <cellStyle name="Normal 2 2 31 5 2" xfId="21091" xr:uid="{00000000-0005-0000-0000-000063520000}"/>
    <cellStyle name="Normal 2 2 31 5 2 2" xfId="21092" xr:uid="{00000000-0005-0000-0000-000064520000}"/>
    <cellStyle name="Normal 2 2 31 5 2 2 2" xfId="21093" xr:uid="{00000000-0005-0000-0000-000065520000}"/>
    <cellStyle name="Normal 2 2 31 5 2 2 2 2" xfId="21094" xr:uid="{00000000-0005-0000-0000-000066520000}"/>
    <cellStyle name="Normal 2 2 31 5 2 2 3" xfId="21095" xr:uid="{00000000-0005-0000-0000-000067520000}"/>
    <cellStyle name="Normal 2 2 31 5 2 3" xfId="21096" xr:uid="{00000000-0005-0000-0000-000068520000}"/>
    <cellStyle name="Normal 2 2 31 5 2 3 2" xfId="21097" xr:uid="{00000000-0005-0000-0000-000069520000}"/>
    <cellStyle name="Normal 2 2 31 5 2 4" xfId="21098" xr:uid="{00000000-0005-0000-0000-00006A520000}"/>
    <cellStyle name="Normal 2 2 31 5 3" xfId="21099" xr:uid="{00000000-0005-0000-0000-00006B520000}"/>
    <cellStyle name="Normal 2 2 31 5 3 2" xfId="21100" xr:uid="{00000000-0005-0000-0000-00006C520000}"/>
    <cellStyle name="Normal 2 2 31 5 3 2 2" xfId="21101" xr:uid="{00000000-0005-0000-0000-00006D520000}"/>
    <cellStyle name="Normal 2 2 31 5 3 3" xfId="21102" xr:uid="{00000000-0005-0000-0000-00006E520000}"/>
    <cellStyle name="Normal 2 2 31 5 4" xfId="21103" xr:uid="{00000000-0005-0000-0000-00006F520000}"/>
    <cellStyle name="Normal 2 2 31 5 4 2" xfId="21104" xr:uid="{00000000-0005-0000-0000-000070520000}"/>
    <cellStyle name="Normal 2 2 31 5 5" xfId="21105" xr:uid="{00000000-0005-0000-0000-000071520000}"/>
    <cellStyle name="Normal 2 2 31 6" xfId="21106" xr:uid="{00000000-0005-0000-0000-000072520000}"/>
    <cellStyle name="Normal 2 2 31 6 2" xfId="21107" xr:uid="{00000000-0005-0000-0000-000073520000}"/>
    <cellStyle name="Normal 2 2 31 6 2 2" xfId="21108" xr:uid="{00000000-0005-0000-0000-000074520000}"/>
    <cellStyle name="Normal 2 2 31 6 2 2 2" xfId="21109" xr:uid="{00000000-0005-0000-0000-000075520000}"/>
    <cellStyle name="Normal 2 2 31 6 2 3" xfId="21110" xr:uid="{00000000-0005-0000-0000-000076520000}"/>
    <cellStyle name="Normal 2 2 31 6 3" xfId="21111" xr:uid="{00000000-0005-0000-0000-000077520000}"/>
    <cellStyle name="Normal 2 2 31 6 3 2" xfId="21112" xr:uid="{00000000-0005-0000-0000-000078520000}"/>
    <cellStyle name="Normal 2 2 31 6 4" xfId="21113" xr:uid="{00000000-0005-0000-0000-000079520000}"/>
    <cellStyle name="Normal 2 2 31 7" xfId="21114" xr:uid="{00000000-0005-0000-0000-00007A520000}"/>
    <cellStyle name="Normal 2 2 31 7 2" xfId="21115" xr:uid="{00000000-0005-0000-0000-00007B520000}"/>
    <cellStyle name="Normal 2 2 31 7 2 2" xfId="21116" xr:uid="{00000000-0005-0000-0000-00007C520000}"/>
    <cellStyle name="Normal 2 2 31 7 3" xfId="21117" xr:uid="{00000000-0005-0000-0000-00007D520000}"/>
    <cellStyle name="Normal 2 2 31 8" xfId="21118" xr:uid="{00000000-0005-0000-0000-00007E520000}"/>
    <cellStyle name="Normal 2 2 31 8 2" xfId="21119" xr:uid="{00000000-0005-0000-0000-00007F520000}"/>
    <cellStyle name="Normal 2 2 31 9" xfId="21120" xr:uid="{00000000-0005-0000-0000-000080520000}"/>
    <cellStyle name="Normal 2 2 32" xfId="21121" xr:uid="{00000000-0005-0000-0000-000081520000}"/>
    <cellStyle name="Normal 2 2 32 2" xfId="21122" xr:uid="{00000000-0005-0000-0000-000082520000}"/>
    <cellStyle name="Normal 2 2 32 2 2" xfId="21123" xr:uid="{00000000-0005-0000-0000-000083520000}"/>
    <cellStyle name="Normal 2 2 32 2 2 2" xfId="21124" xr:uid="{00000000-0005-0000-0000-000084520000}"/>
    <cellStyle name="Normal 2 2 32 2 2 2 2" xfId="21125" xr:uid="{00000000-0005-0000-0000-000085520000}"/>
    <cellStyle name="Normal 2 2 32 2 2 2 2 2" xfId="21126" xr:uid="{00000000-0005-0000-0000-000086520000}"/>
    <cellStyle name="Normal 2 2 32 2 2 2 2 2 2" xfId="21127" xr:uid="{00000000-0005-0000-0000-000087520000}"/>
    <cellStyle name="Normal 2 2 32 2 2 2 2 2 2 2" xfId="21128" xr:uid="{00000000-0005-0000-0000-000088520000}"/>
    <cellStyle name="Normal 2 2 32 2 2 2 2 2 3" xfId="21129" xr:uid="{00000000-0005-0000-0000-000089520000}"/>
    <cellStyle name="Normal 2 2 32 2 2 2 2 3" xfId="21130" xr:uid="{00000000-0005-0000-0000-00008A520000}"/>
    <cellStyle name="Normal 2 2 32 2 2 2 2 3 2" xfId="21131" xr:uid="{00000000-0005-0000-0000-00008B520000}"/>
    <cellStyle name="Normal 2 2 32 2 2 2 2 4" xfId="21132" xr:uid="{00000000-0005-0000-0000-00008C520000}"/>
    <cellStyle name="Normal 2 2 32 2 2 2 3" xfId="21133" xr:uid="{00000000-0005-0000-0000-00008D520000}"/>
    <cellStyle name="Normal 2 2 32 2 2 2 3 2" xfId="21134" xr:uid="{00000000-0005-0000-0000-00008E520000}"/>
    <cellStyle name="Normal 2 2 32 2 2 2 3 2 2" xfId="21135" xr:uid="{00000000-0005-0000-0000-00008F520000}"/>
    <cellStyle name="Normal 2 2 32 2 2 2 3 3" xfId="21136" xr:uid="{00000000-0005-0000-0000-000090520000}"/>
    <cellStyle name="Normal 2 2 32 2 2 2 4" xfId="21137" xr:uid="{00000000-0005-0000-0000-000091520000}"/>
    <cellStyle name="Normal 2 2 32 2 2 2 4 2" xfId="21138" xr:uid="{00000000-0005-0000-0000-000092520000}"/>
    <cellStyle name="Normal 2 2 32 2 2 2 5" xfId="21139" xr:uid="{00000000-0005-0000-0000-000093520000}"/>
    <cellStyle name="Normal 2 2 32 2 2 3" xfId="21140" xr:uid="{00000000-0005-0000-0000-000094520000}"/>
    <cellStyle name="Normal 2 2 32 2 2 3 2" xfId="21141" xr:uid="{00000000-0005-0000-0000-000095520000}"/>
    <cellStyle name="Normal 2 2 32 2 2 3 2 2" xfId="21142" xr:uid="{00000000-0005-0000-0000-000096520000}"/>
    <cellStyle name="Normal 2 2 32 2 2 3 2 2 2" xfId="21143" xr:uid="{00000000-0005-0000-0000-000097520000}"/>
    <cellStyle name="Normal 2 2 32 2 2 3 2 3" xfId="21144" xr:uid="{00000000-0005-0000-0000-000098520000}"/>
    <cellStyle name="Normal 2 2 32 2 2 3 3" xfId="21145" xr:uid="{00000000-0005-0000-0000-000099520000}"/>
    <cellStyle name="Normal 2 2 32 2 2 3 3 2" xfId="21146" xr:uid="{00000000-0005-0000-0000-00009A520000}"/>
    <cellStyle name="Normal 2 2 32 2 2 3 4" xfId="21147" xr:uid="{00000000-0005-0000-0000-00009B520000}"/>
    <cellStyle name="Normal 2 2 32 2 2 4" xfId="21148" xr:uid="{00000000-0005-0000-0000-00009C520000}"/>
    <cellStyle name="Normal 2 2 32 2 2 4 2" xfId="21149" xr:uid="{00000000-0005-0000-0000-00009D520000}"/>
    <cellStyle name="Normal 2 2 32 2 2 4 2 2" xfId="21150" xr:uid="{00000000-0005-0000-0000-00009E520000}"/>
    <cellStyle name="Normal 2 2 32 2 2 4 3" xfId="21151" xr:uid="{00000000-0005-0000-0000-00009F520000}"/>
    <cellStyle name="Normal 2 2 32 2 2 5" xfId="21152" xr:uid="{00000000-0005-0000-0000-0000A0520000}"/>
    <cellStyle name="Normal 2 2 32 2 2 5 2" xfId="21153" xr:uid="{00000000-0005-0000-0000-0000A1520000}"/>
    <cellStyle name="Normal 2 2 32 2 2 6" xfId="21154" xr:uid="{00000000-0005-0000-0000-0000A2520000}"/>
    <cellStyle name="Normal 2 2 32 2 3" xfId="21155" xr:uid="{00000000-0005-0000-0000-0000A3520000}"/>
    <cellStyle name="Normal 2 2 32 2 3 2" xfId="21156" xr:uid="{00000000-0005-0000-0000-0000A4520000}"/>
    <cellStyle name="Normal 2 2 32 2 3 2 2" xfId="21157" xr:uid="{00000000-0005-0000-0000-0000A5520000}"/>
    <cellStyle name="Normal 2 2 32 2 3 2 2 2" xfId="21158" xr:uid="{00000000-0005-0000-0000-0000A6520000}"/>
    <cellStyle name="Normal 2 2 32 2 3 2 2 2 2" xfId="21159" xr:uid="{00000000-0005-0000-0000-0000A7520000}"/>
    <cellStyle name="Normal 2 2 32 2 3 2 2 3" xfId="21160" xr:uid="{00000000-0005-0000-0000-0000A8520000}"/>
    <cellStyle name="Normal 2 2 32 2 3 2 3" xfId="21161" xr:uid="{00000000-0005-0000-0000-0000A9520000}"/>
    <cellStyle name="Normal 2 2 32 2 3 2 3 2" xfId="21162" xr:uid="{00000000-0005-0000-0000-0000AA520000}"/>
    <cellStyle name="Normal 2 2 32 2 3 2 4" xfId="21163" xr:uid="{00000000-0005-0000-0000-0000AB520000}"/>
    <cellStyle name="Normal 2 2 32 2 3 3" xfId="21164" xr:uid="{00000000-0005-0000-0000-0000AC520000}"/>
    <cellStyle name="Normal 2 2 32 2 3 3 2" xfId="21165" xr:uid="{00000000-0005-0000-0000-0000AD520000}"/>
    <cellStyle name="Normal 2 2 32 2 3 3 2 2" xfId="21166" xr:uid="{00000000-0005-0000-0000-0000AE520000}"/>
    <cellStyle name="Normal 2 2 32 2 3 3 3" xfId="21167" xr:uid="{00000000-0005-0000-0000-0000AF520000}"/>
    <cellStyle name="Normal 2 2 32 2 3 4" xfId="21168" xr:uid="{00000000-0005-0000-0000-0000B0520000}"/>
    <cellStyle name="Normal 2 2 32 2 3 4 2" xfId="21169" xr:uid="{00000000-0005-0000-0000-0000B1520000}"/>
    <cellStyle name="Normal 2 2 32 2 3 5" xfId="21170" xr:uid="{00000000-0005-0000-0000-0000B2520000}"/>
    <cellStyle name="Normal 2 2 32 2 4" xfId="21171" xr:uid="{00000000-0005-0000-0000-0000B3520000}"/>
    <cellStyle name="Normal 2 2 32 2 4 2" xfId="21172" xr:uid="{00000000-0005-0000-0000-0000B4520000}"/>
    <cellStyle name="Normal 2 2 32 2 4 2 2" xfId="21173" xr:uid="{00000000-0005-0000-0000-0000B5520000}"/>
    <cellStyle name="Normal 2 2 32 2 4 2 2 2" xfId="21174" xr:uid="{00000000-0005-0000-0000-0000B6520000}"/>
    <cellStyle name="Normal 2 2 32 2 4 2 3" xfId="21175" xr:uid="{00000000-0005-0000-0000-0000B7520000}"/>
    <cellStyle name="Normal 2 2 32 2 4 3" xfId="21176" xr:uid="{00000000-0005-0000-0000-0000B8520000}"/>
    <cellStyle name="Normal 2 2 32 2 4 3 2" xfId="21177" xr:uid="{00000000-0005-0000-0000-0000B9520000}"/>
    <cellStyle name="Normal 2 2 32 2 4 4" xfId="21178" xr:uid="{00000000-0005-0000-0000-0000BA520000}"/>
    <cellStyle name="Normal 2 2 32 2 5" xfId="21179" xr:uid="{00000000-0005-0000-0000-0000BB520000}"/>
    <cellStyle name="Normal 2 2 32 2 5 2" xfId="21180" xr:uid="{00000000-0005-0000-0000-0000BC520000}"/>
    <cellStyle name="Normal 2 2 32 2 5 2 2" xfId="21181" xr:uid="{00000000-0005-0000-0000-0000BD520000}"/>
    <cellStyle name="Normal 2 2 32 2 5 3" xfId="21182" xr:uid="{00000000-0005-0000-0000-0000BE520000}"/>
    <cellStyle name="Normal 2 2 32 2 6" xfId="21183" xr:uid="{00000000-0005-0000-0000-0000BF520000}"/>
    <cellStyle name="Normal 2 2 32 2 6 2" xfId="21184" xr:uid="{00000000-0005-0000-0000-0000C0520000}"/>
    <cellStyle name="Normal 2 2 32 2 7" xfId="21185" xr:uid="{00000000-0005-0000-0000-0000C1520000}"/>
    <cellStyle name="Normal 2 2 32 3" xfId="21186" xr:uid="{00000000-0005-0000-0000-0000C2520000}"/>
    <cellStyle name="Normal 2 2 32 3 2" xfId="21187" xr:uid="{00000000-0005-0000-0000-0000C3520000}"/>
    <cellStyle name="Normal 2 2 32 3 2 2" xfId="21188" xr:uid="{00000000-0005-0000-0000-0000C4520000}"/>
    <cellStyle name="Normal 2 2 32 3 2 2 2" xfId="21189" xr:uid="{00000000-0005-0000-0000-0000C5520000}"/>
    <cellStyle name="Normal 2 2 32 3 2 2 2 2" xfId="21190" xr:uid="{00000000-0005-0000-0000-0000C6520000}"/>
    <cellStyle name="Normal 2 2 32 3 2 2 2 2 2" xfId="21191" xr:uid="{00000000-0005-0000-0000-0000C7520000}"/>
    <cellStyle name="Normal 2 2 32 3 2 2 2 2 2 2" xfId="21192" xr:uid="{00000000-0005-0000-0000-0000C8520000}"/>
    <cellStyle name="Normal 2 2 32 3 2 2 2 2 3" xfId="21193" xr:uid="{00000000-0005-0000-0000-0000C9520000}"/>
    <cellStyle name="Normal 2 2 32 3 2 2 2 3" xfId="21194" xr:uid="{00000000-0005-0000-0000-0000CA520000}"/>
    <cellStyle name="Normal 2 2 32 3 2 2 2 3 2" xfId="21195" xr:uid="{00000000-0005-0000-0000-0000CB520000}"/>
    <cellStyle name="Normal 2 2 32 3 2 2 2 4" xfId="21196" xr:uid="{00000000-0005-0000-0000-0000CC520000}"/>
    <cellStyle name="Normal 2 2 32 3 2 2 3" xfId="21197" xr:uid="{00000000-0005-0000-0000-0000CD520000}"/>
    <cellStyle name="Normal 2 2 32 3 2 2 3 2" xfId="21198" xr:uid="{00000000-0005-0000-0000-0000CE520000}"/>
    <cellStyle name="Normal 2 2 32 3 2 2 3 2 2" xfId="21199" xr:uid="{00000000-0005-0000-0000-0000CF520000}"/>
    <cellStyle name="Normal 2 2 32 3 2 2 3 3" xfId="21200" xr:uid="{00000000-0005-0000-0000-0000D0520000}"/>
    <cellStyle name="Normal 2 2 32 3 2 2 4" xfId="21201" xr:uid="{00000000-0005-0000-0000-0000D1520000}"/>
    <cellStyle name="Normal 2 2 32 3 2 2 4 2" xfId="21202" xr:uid="{00000000-0005-0000-0000-0000D2520000}"/>
    <cellStyle name="Normal 2 2 32 3 2 2 5" xfId="21203" xr:uid="{00000000-0005-0000-0000-0000D3520000}"/>
    <cellStyle name="Normal 2 2 32 3 2 3" xfId="21204" xr:uid="{00000000-0005-0000-0000-0000D4520000}"/>
    <cellStyle name="Normal 2 2 32 3 2 3 2" xfId="21205" xr:uid="{00000000-0005-0000-0000-0000D5520000}"/>
    <cellStyle name="Normal 2 2 32 3 2 3 2 2" xfId="21206" xr:uid="{00000000-0005-0000-0000-0000D6520000}"/>
    <cellStyle name="Normal 2 2 32 3 2 3 2 2 2" xfId="21207" xr:uid="{00000000-0005-0000-0000-0000D7520000}"/>
    <cellStyle name="Normal 2 2 32 3 2 3 2 3" xfId="21208" xr:uid="{00000000-0005-0000-0000-0000D8520000}"/>
    <cellStyle name="Normal 2 2 32 3 2 3 3" xfId="21209" xr:uid="{00000000-0005-0000-0000-0000D9520000}"/>
    <cellStyle name="Normal 2 2 32 3 2 3 3 2" xfId="21210" xr:uid="{00000000-0005-0000-0000-0000DA520000}"/>
    <cellStyle name="Normal 2 2 32 3 2 3 4" xfId="21211" xr:uid="{00000000-0005-0000-0000-0000DB520000}"/>
    <cellStyle name="Normal 2 2 32 3 2 4" xfId="21212" xr:uid="{00000000-0005-0000-0000-0000DC520000}"/>
    <cellStyle name="Normal 2 2 32 3 2 4 2" xfId="21213" xr:uid="{00000000-0005-0000-0000-0000DD520000}"/>
    <cellStyle name="Normal 2 2 32 3 2 4 2 2" xfId="21214" xr:uid="{00000000-0005-0000-0000-0000DE520000}"/>
    <cellStyle name="Normal 2 2 32 3 2 4 3" xfId="21215" xr:uid="{00000000-0005-0000-0000-0000DF520000}"/>
    <cellStyle name="Normal 2 2 32 3 2 5" xfId="21216" xr:uid="{00000000-0005-0000-0000-0000E0520000}"/>
    <cellStyle name="Normal 2 2 32 3 2 5 2" xfId="21217" xr:uid="{00000000-0005-0000-0000-0000E1520000}"/>
    <cellStyle name="Normal 2 2 32 3 2 6" xfId="21218" xr:uid="{00000000-0005-0000-0000-0000E2520000}"/>
    <cellStyle name="Normal 2 2 32 3 3" xfId="21219" xr:uid="{00000000-0005-0000-0000-0000E3520000}"/>
    <cellStyle name="Normal 2 2 32 3 3 2" xfId="21220" xr:uid="{00000000-0005-0000-0000-0000E4520000}"/>
    <cellStyle name="Normal 2 2 32 3 3 2 2" xfId="21221" xr:uid="{00000000-0005-0000-0000-0000E5520000}"/>
    <cellStyle name="Normal 2 2 32 3 3 2 2 2" xfId="21222" xr:uid="{00000000-0005-0000-0000-0000E6520000}"/>
    <cellStyle name="Normal 2 2 32 3 3 2 2 2 2" xfId="21223" xr:uid="{00000000-0005-0000-0000-0000E7520000}"/>
    <cellStyle name="Normal 2 2 32 3 3 2 2 3" xfId="21224" xr:uid="{00000000-0005-0000-0000-0000E8520000}"/>
    <cellStyle name="Normal 2 2 32 3 3 2 3" xfId="21225" xr:uid="{00000000-0005-0000-0000-0000E9520000}"/>
    <cellStyle name="Normal 2 2 32 3 3 2 3 2" xfId="21226" xr:uid="{00000000-0005-0000-0000-0000EA520000}"/>
    <cellStyle name="Normal 2 2 32 3 3 2 4" xfId="21227" xr:uid="{00000000-0005-0000-0000-0000EB520000}"/>
    <cellStyle name="Normal 2 2 32 3 3 3" xfId="21228" xr:uid="{00000000-0005-0000-0000-0000EC520000}"/>
    <cellStyle name="Normal 2 2 32 3 3 3 2" xfId="21229" xr:uid="{00000000-0005-0000-0000-0000ED520000}"/>
    <cellStyle name="Normal 2 2 32 3 3 3 2 2" xfId="21230" xr:uid="{00000000-0005-0000-0000-0000EE520000}"/>
    <cellStyle name="Normal 2 2 32 3 3 3 3" xfId="21231" xr:uid="{00000000-0005-0000-0000-0000EF520000}"/>
    <cellStyle name="Normal 2 2 32 3 3 4" xfId="21232" xr:uid="{00000000-0005-0000-0000-0000F0520000}"/>
    <cellStyle name="Normal 2 2 32 3 3 4 2" xfId="21233" xr:uid="{00000000-0005-0000-0000-0000F1520000}"/>
    <cellStyle name="Normal 2 2 32 3 3 5" xfId="21234" xr:uid="{00000000-0005-0000-0000-0000F2520000}"/>
    <cellStyle name="Normal 2 2 32 3 4" xfId="21235" xr:uid="{00000000-0005-0000-0000-0000F3520000}"/>
    <cellStyle name="Normal 2 2 32 3 4 2" xfId="21236" xr:uid="{00000000-0005-0000-0000-0000F4520000}"/>
    <cellStyle name="Normal 2 2 32 3 4 2 2" xfId="21237" xr:uid="{00000000-0005-0000-0000-0000F5520000}"/>
    <cellStyle name="Normal 2 2 32 3 4 2 2 2" xfId="21238" xr:uid="{00000000-0005-0000-0000-0000F6520000}"/>
    <cellStyle name="Normal 2 2 32 3 4 2 3" xfId="21239" xr:uid="{00000000-0005-0000-0000-0000F7520000}"/>
    <cellStyle name="Normal 2 2 32 3 4 3" xfId="21240" xr:uid="{00000000-0005-0000-0000-0000F8520000}"/>
    <cellStyle name="Normal 2 2 32 3 4 3 2" xfId="21241" xr:uid="{00000000-0005-0000-0000-0000F9520000}"/>
    <cellStyle name="Normal 2 2 32 3 4 4" xfId="21242" xr:uid="{00000000-0005-0000-0000-0000FA520000}"/>
    <cellStyle name="Normal 2 2 32 3 5" xfId="21243" xr:uid="{00000000-0005-0000-0000-0000FB520000}"/>
    <cellStyle name="Normal 2 2 32 3 5 2" xfId="21244" xr:uid="{00000000-0005-0000-0000-0000FC520000}"/>
    <cellStyle name="Normal 2 2 32 3 5 2 2" xfId="21245" xr:uid="{00000000-0005-0000-0000-0000FD520000}"/>
    <cellStyle name="Normal 2 2 32 3 5 3" xfId="21246" xr:uid="{00000000-0005-0000-0000-0000FE520000}"/>
    <cellStyle name="Normal 2 2 32 3 6" xfId="21247" xr:uid="{00000000-0005-0000-0000-0000FF520000}"/>
    <cellStyle name="Normal 2 2 32 3 6 2" xfId="21248" xr:uid="{00000000-0005-0000-0000-000000530000}"/>
    <cellStyle name="Normal 2 2 32 3 7" xfId="21249" xr:uid="{00000000-0005-0000-0000-000001530000}"/>
    <cellStyle name="Normal 2 2 32 4" xfId="21250" xr:uid="{00000000-0005-0000-0000-000002530000}"/>
    <cellStyle name="Normal 2 2 32 4 2" xfId="21251" xr:uid="{00000000-0005-0000-0000-000003530000}"/>
    <cellStyle name="Normal 2 2 32 4 2 2" xfId="21252" xr:uid="{00000000-0005-0000-0000-000004530000}"/>
    <cellStyle name="Normal 2 2 32 4 2 2 2" xfId="21253" xr:uid="{00000000-0005-0000-0000-000005530000}"/>
    <cellStyle name="Normal 2 2 32 4 2 2 2 2" xfId="21254" xr:uid="{00000000-0005-0000-0000-000006530000}"/>
    <cellStyle name="Normal 2 2 32 4 2 2 2 2 2" xfId="21255" xr:uid="{00000000-0005-0000-0000-000007530000}"/>
    <cellStyle name="Normal 2 2 32 4 2 2 2 3" xfId="21256" xr:uid="{00000000-0005-0000-0000-000008530000}"/>
    <cellStyle name="Normal 2 2 32 4 2 2 3" xfId="21257" xr:uid="{00000000-0005-0000-0000-000009530000}"/>
    <cellStyle name="Normal 2 2 32 4 2 2 3 2" xfId="21258" xr:uid="{00000000-0005-0000-0000-00000A530000}"/>
    <cellStyle name="Normal 2 2 32 4 2 2 4" xfId="21259" xr:uid="{00000000-0005-0000-0000-00000B530000}"/>
    <cellStyle name="Normal 2 2 32 4 2 3" xfId="21260" xr:uid="{00000000-0005-0000-0000-00000C530000}"/>
    <cellStyle name="Normal 2 2 32 4 2 3 2" xfId="21261" xr:uid="{00000000-0005-0000-0000-00000D530000}"/>
    <cellStyle name="Normal 2 2 32 4 2 3 2 2" xfId="21262" xr:uid="{00000000-0005-0000-0000-00000E530000}"/>
    <cellStyle name="Normal 2 2 32 4 2 3 3" xfId="21263" xr:uid="{00000000-0005-0000-0000-00000F530000}"/>
    <cellStyle name="Normal 2 2 32 4 2 4" xfId="21264" xr:uid="{00000000-0005-0000-0000-000010530000}"/>
    <cellStyle name="Normal 2 2 32 4 2 4 2" xfId="21265" xr:uid="{00000000-0005-0000-0000-000011530000}"/>
    <cellStyle name="Normal 2 2 32 4 2 5" xfId="21266" xr:uid="{00000000-0005-0000-0000-000012530000}"/>
    <cellStyle name="Normal 2 2 32 4 3" xfId="21267" xr:uid="{00000000-0005-0000-0000-000013530000}"/>
    <cellStyle name="Normal 2 2 32 4 3 2" xfId="21268" xr:uid="{00000000-0005-0000-0000-000014530000}"/>
    <cellStyle name="Normal 2 2 32 4 3 2 2" xfId="21269" xr:uid="{00000000-0005-0000-0000-000015530000}"/>
    <cellStyle name="Normal 2 2 32 4 3 2 2 2" xfId="21270" xr:uid="{00000000-0005-0000-0000-000016530000}"/>
    <cellStyle name="Normal 2 2 32 4 3 2 3" xfId="21271" xr:uid="{00000000-0005-0000-0000-000017530000}"/>
    <cellStyle name="Normal 2 2 32 4 3 3" xfId="21272" xr:uid="{00000000-0005-0000-0000-000018530000}"/>
    <cellStyle name="Normal 2 2 32 4 3 3 2" xfId="21273" xr:uid="{00000000-0005-0000-0000-000019530000}"/>
    <cellStyle name="Normal 2 2 32 4 3 4" xfId="21274" xr:uid="{00000000-0005-0000-0000-00001A530000}"/>
    <cellStyle name="Normal 2 2 32 4 4" xfId="21275" xr:uid="{00000000-0005-0000-0000-00001B530000}"/>
    <cellStyle name="Normal 2 2 32 4 4 2" xfId="21276" xr:uid="{00000000-0005-0000-0000-00001C530000}"/>
    <cellStyle name="Normal 2 2 32 4 4 2 2" xfId="21277" xr:uid="{00000000-0005-0000-0000-00001D530000}"/>
    <cellStyle name="Normal 2 2 32 4 4 3" xfId="21278" xr:uid="{00000000-0005-0000-0000-00001E530000}"/>
    <cellStyle name="Normal 2 2 32 4 5" xfId="21279" xr:uid="{00000000-0005-0000-0000-00001F530000}"/>
    <cellStyle name="Normal 2 2 32 4 5 2" xfId="21280" xr:uid="{00000000-0005-0000-0000-000020530000}"/>
    <cellStyle name="Normal 2 2 32 4 6" xfId="21281" xr:uid="{00000000-0005-0000-0000-000021530000}"/>
    <cellStyle name="Normal 2 2 32 5" xfId="21282" xr:uid="{00000000-0005-0000-0000-000022530000}"/>
    <cellStyle name="Normal 2 2 32 5 2" xfId="21283" xr:uid="{00000000-0005-0000-0000-000023530000}"/>
    <cellStyle name="Normal 2 2 32 5 2 2" xfId="21284" xr:uid="{00000000-0005-0000-0000-000024530000}"/>
    <cellStyle name="Normal 2 2 32 5 2 2 2" xfId="21285" xr:uid="{00000000-0005-0000-0000-000025530000}"/>
    <cellStyle name="Normal 2 2 32 5 2 2 2 2" xfId="21286" xr:uid="{00000000-0005-0000-0000-000026530000}"/>
    <cellStyle name="Normal 2 2 32 5 2 2 3" xfId="21287" xr:uid="{00000000-0005-0000-0000-000027530000}"/>
    <cellStyle name="Normal 2 2 32 5 2 3" xfId="21288" xr:uid="{00000000-0005-0000-0000-000028530000}"/>
    <cellStyle name="Normal 2 2 32 5 2 3 2" xfId="21289" xr:uid="{00000000-0005-0000-0000-000029530000}"/>
    <cellStyle name="Normal 2 2 32 5 2 4" xfId="21290" xr:uid="{00000000-0005-0000-0000-00002A530000}"/>
    <cellStyle name="Normal 2 2 32 5 3" xfId="21291" xr:uid="{00000000-0005-0000-0000-00002B530000}"/>
    <cellStyle name="Normal 2 2 32 5 3 2" xfId="21292" xr:uid="{00000000-0005-0000-0000-00002C530000}"/>
    <cellStyle name="Normal 2 2 32 5 3 2 2" xfId="21293" xr:uid="{00000000-0005-0000-0000-00002D530000}"/>
    <cellStyle name="Normal 2 2 32 5 3 3" xfId="21294" xr:uid="{00000000-0005-0000-0000-00002E530000}"/>
    <cellStyle name="Normal 2 2 32 5 4" xfId="21295" xr:uid="{00000000-0005-0000-0000-00002F530000}"/>
    <cellStyle name="Normal 2 2 32 5 4 2" xfId="21296" xr:uid="{00000000-0005-0000-0000-000030530000}"/>
    <cellStyle name="Normal 2 2 32 5 5" xfId="21297" xr:uid="{00000000-0005-0000-0000-000031530000}"/>
    <cellStyle name="Normal 2 2 32 6" xfId="21298" xr:uid="{00000000-0005-0000-0000-000032530000}"/>
    <cellStyle name="Normal 2 2 32 6 2" xfId="21299" xr:uid="{00000000-0005-0000-0000-000033530000}"/>
    <cellStyle name="Normal 2 2 32 6 2 2" xfId="21300" xr:uid="{00000000-0005-0000-0000-000034530000}"/>
    <cellStyle name="Normal 2 2 32 6 2 2 2" xfId="21301" xr:uid="{00000000-0005-0000-0000-000035530000}"/>
    <cellStyle name="Normal 2 2 32 6 2 3" xfId="21302" xr:uid="{00000000-0005-0000-0000-000036530000}"/>
    <cellStyle name="Normal 2 2 32 6 3" xfId="21303" xr:uid="{00000000-0005-0000-0000-000037530000}"/>
    <cellStyle name="Normal 2 2 32 6 3 2" xfId="21304" xr:uid="{00000000-0005-0000-0000-000038530000}"/>
    <cellStyle name="Normal 2 2 32 6 4" xfId="21305" xr:uid="{00000000-0005-0000-0000-000039530000}"/>
    <cellStyle name="Normal 2 2 32 7" xfId="21306" xr:uid="{00000000-0005-0000-0000-00003A530000}"/>
    <cellStyle name="Normal 2 2 32 7 2" xfId="21307" xr:uid="{00000000-0005-0000-0000-00003B530000}"/>
    <cellStyle name="Normal 2 2 32 7 2 2" xfId="21308" xr:uid="{00000000-0005-0000-0000-00003C530000}"/>
    <cellStyle name="Normal 2 2 32 7 3" xfId="21309" xr:uid="{00000000-0005-0000-0000-00003D530000}"/>
    <cellStyle name="Normal 2 2 32 8" xfId="21310" xr:uid="{00000000-0005-0000-0000-00003E530000}"/>
    <cellStyle name="Normal 2 2 32 8 2" xfId="21311" xr:uid="{00000000-0005-0000-0000-00003F530000}"/>
    <cellStyle name="Normal 2 2 32 9" xfId="21312" xr:uid="{00000000-0005-0000-0000-000040530000}"/>
    <cellStyle name="Normal 2 2 33" xfId="21313" xr:uid="{00000000-0005-0000-0000-000041530000}"/>
    <cellStyle name="Normal 2 2 33 2" xfId="21314" xr:uid="{00000000-0005-0000-0000-000042530000}"/>
    <cellStyle name="Normal 2 2 33 2 2" xfId="21315" xr:uid="{00000000-0005-0000-0000-000043530000}"/>
    <cellStyle name="Normal 2 2 33 2 2 2" xfId="21316" xr:uid="{00000000-0005-0000-0000-000044530000}"/>
    <cellStyle name="Normal 2 2 33 2 2 2 2" xfId="21317" xr:uid="{00000000-0005-0000-0000-000045530000}"/>
    <cellStyle name="Normal 2 2 33 2 2 2 2 2" xfId="21318" xr:uid="{00000000-0005-0000-0000-000046530000}"/>
    <cellStyle name="Normal 2 2 33 2 2 2 2 2 2" xfId="21319" xr:uid="{00000000-0005-0000-0000-000047530000}"/>
    <cellStyle name="Normal 2 2 33 2 2 2 2 2 2 2" xfId="21320" xr:uid="{00000000-0005-0000-0000-000048530000}"/>
    <cellStyle name="Normal 2 2 33 2 2 2 2 2 3" xfId="21321" xr:uid="{00000000-0005-0000-0000-000049530000}"/>
    <cellStyle name="Normal 2 2 33 2 2 2 2 3" xfId="21322" xr:uid="{00000000-0005-0000-0000-00004A530000}"/>
    <cellStyle name="Normal 2 2 33 2 2 2 2 3 2" xfId="21323" xr:uid="{00000000-0005-0000-0000-00004B530000}"/>
    <cellStyle name="Normal 2 2 33 2 2 2 2 4" xfId="21324" xr:uid="{00000000-0005-0000-0000-00004C530000}"/>
    <cellStyle name="Normal 2 2 33 2 2 2 3" xfId="21325" xr:uid="{00000000-0005-0000-0000-00004D530000}"/>
    <cellStyle name="Normal 2 2 33 2 2 2 3 2" xfId="21326" xr:uid="{00000000-0005-0000-0000-00004E530000}"/>
    <cellStyle name="Normal 2 2 33 2 2 2 3 2 2" xfId="21327" xr:uid="{00000000-0005-0000-0000-00004F530000}"/>
    <cellStyle name="Normal 2 2 33 2 2 2 3 3" xfId="21328" xr:uid="{00000000-0005-0000-0000-000050530000}"/>
    <cellStyle name="Normal 2 2 33 2 2 2 4" xfId="21329" xr:uid="{00000000-0005-0000-0000-000051530000}"/>
    <cellStyle name="Normal 2 2 33 2 2 2 4 2" xfId="21330" xr:uid="{00000000-0005-0000-0000-000052530000}"/>
    <cellStyle name="Normal 2 2 33 2 2 2 5" xfId="21331" xr:uid="{00000000-0005-0000-0000-000053530000}"/>
    <cellStyle name="Normal 2 2 33 2 2 3" xfId="21332" xr:uid="{00000000-0005-0000-0000-000054530000}"/>
    <cellStyle name="Normal 2 2 33 2 2 3 2" xfId="21333" xr:uid="{00000000-0005-0000-0000-000055530000}"/>
    <cellStyle name="Normal 2 2 33 2 2 3 2 2" xfId="21334" xr:uid="{00000000-0005-0000-0000-000056530000}"/>
    <cellStyle name="Normal 2 2 33 2 2 3 2 2 2" xfId="21335" xr:uid="{00000000-0005-0000-0000-000057530000}"/>
    <cellStyle name="Normal 2 2 33 2 2 3 2 3" xfId="21336" xr:uid="{00000000-0005-0000-0000-000058530000}"/>
    <cellStyle name="Normal 2 2 33 2 2 3 3" xfId="21337" xr:uid="{00000000-0005-0000-0000-000059530000}"/>
    <cellStyle name="Normal 2 2 33 2 2 3 3 2" xfId="21338" xr:uid="{00000000-0005-0000-0000-00005A530000}"/>
    <cellStyle name="Normal 2 2 33 2 2 3 4" xfId="21339" xr:uid="{00000000-0005-0000-0000-00005B530000}"/>
    <cellStyle name="Normal 2 2 33 2 2 4" xfId="21340" xr:uid="{00000000-0005-0000-0000-00005C530000}"/>
    <cellStyle name="Normal 2 2 33 2 2 4 2" xfId="21341" xr:uid="{00000000-0005-0000-0000-00005D530000}"/>
    <cellStyle name="Normal 2 2 33 2 2 4 2 2" xfId="21342" xr:uid="{00000000-0005-0000-0000-00005E530000}"/>
    <cellStyle name="Normal 2 2 33 2 2 4 3" xfId="21343" xr:uid="{00000000-0005-0000-0000-00005F530000}"/>
    <cellStyle name="Normal 2 2 33 2 2 5" xfId="21344" xr:uid="{00000000-0005-0000-0000-000060530000}"/>
    <cellStyle name="Normal 2 2 33 2 2 5 2" xfId="21345" xr:uid="{00000000-0005-0000-0000-000061530000}"/>
    <cellStyle name="Normal 2 2 33 2 2 6" xfId="21346" xr:uid="{00000000-0005-0000-0000-000062530000}"/>
    <cellStyle name="Normal 2 2 33 2 3" xfId="21347" xr:uid="{00000000-0005-0000-0000-000063530000}"/>
    <cellStyle name="Normal 2 2 33 2 3 2" xfId="21348" xr:uid="{00000000-0005-0000-0000-000064530000}"/>
    <cellStyle name="Normal 2 2 33 2 3 2 2" xfId="21349" xr:uid="{00000000-0005-0000-0000-000065530000}"/>
    <cellStyle name="Normal 2 2 33 2 3 2 2 2" xfId="21350" xr:uid="{00000000-0005-0000-0000-000066530000}"/>
    <cellStyle name="Normal 2 2 33 2 3 2 2 2 2" xfId="21351" xr:uid="{00000000-0005-0000-0000-000067530000}"/>
    <cellStyle name="Normal 2 2 33 2 3 2 2 3" xfId="21352" xr:uid="{00000000-0005-0000-0000-000068530000}"/>
    <cellStyle name="Normal 2 2 33 2 3 2 3" xfId="21353" xr:uid="{00000000-0005-0000-0000-000069530000}"/>
    <cellStyle name="Normal 2 2 33 2 3 2 3 2" xfId="21354" xr:uid="{00000000-0005-0000-0000-00006A530000}"/>
    <cellStyle name="Normal 2 2 33 2 3 2 4" xfId="21355" xr:uid="{00000000-0005-0000-0000-00006B530000}"/>
    <cellStyle name="Normal 2 2 33 2 3 3" xfId="21356" xr:uid="{00000000-0005-0000-0000-00006C530000}"/>
    <cellStyle name="Normal 2 2 33 2 3 3 2" xfId="21357" xr:uid="{00000000-0005-0000-0000-00006D530000}"/>
    <cellStyle name="Normal 2 2 33 2 3 3 2 2" xfId="21358" xr:uid="{00000000-0005-0000-0000-00006E530000}"/>
    <cellStyle name="Normal 2 2 33 2 3 3 3" xfId="21359" xr:uid="{00000000-0005-0000-0000-00006F530000}"/>
    <cellStyle name="Normal 2 2 33 2 3 4" xfId="21360" xr:uid="{00000000-0005-0000-0000-000070530000}"/>
    <cellStyle name="Normal 2 2 33 2 3 4 2" xfId="21361" xr:uid="{00000000-0005-0000-0000-000071530000}"/>
    <cellStyle name="Normal 2 2 33 2 3 5" xfId="21362" xr:uid="{00000000-0005-0000-0000-000072530000}"/>
    <cellStyle name="Normal 2 2 33 2 4" xfId="21363" xr:uid="{00000000-0005-0000-0000-000073530000}"/>
    <cellStyle name="Normal 2 2 33 2 4 2" xfId="21364" xr:uid="{00000000-0005-0000-0000-000074530000}"/>
    <cellStyle name="Normal 2 2 33 2 4 2 2" xfId="21365" xr:uid="{00000000-0005-0000-0000-000075530000}"/>
    <cellStyle name="Normal 2 2 33 2 4 2 2 2" xfId="21366" xr:uid="{00000000-0005-0000-0000-000076530000}"/>
    <cellStyle name="Normal 2 2 33 2 4 2 3" xfId="21367" xr:uid="{00000000-0005-0000-0000-000077530000}"/>
    <cellStyle name="Normal 2 2 33 2 4 3" xfId="21368" xr:uid="{00000000-0005-0000-0000-000078530000}"/>
    <cellStyle name="Normal 2 2 33 2 4 3 2" xfId="21369" xr:uid="{00000000-0005-0000-0000-000079530000}"/>
    <cellStyle name="Normal 2 2 33 2 4 4" xfId="21370" xr:uid="{00000000-0005-0000-0000-00007A530000}"/>
    <cellStyle name="Normal 2 2 33 2 5" xfId="21371" xr:uid="{00000000-0005-0000-0000-00007B530000}"/>
    <cellStyle name="Normal 2 2 33 2 5 2" xfId="21372" xr:uid="{00000000-0005-0000-0000-00007C530000}"/>
    <cellStyle name="Normal 2 2 33 2 5 2 2" xfId="21373" xr:uid="{00000000-0005-0000-0000-00007D530000}"/>
    <cellStyle name="Normal 2 2 33 2 5 3" xfId="21374" xr:uid="{00000000-0005-0000-0000-00007E530000}"/>
    <cellStyle name="Normal 2 2 33 2 6" xfId="21375" xr:uid="{00000000-0005-0000-0000-00007F530000}"/>
    <cellStyle name="Normal 2 2 33 2 6 2" xfId="21376" xr:uid="{00000000-0005-0000-0000-000080530000}"/>
    <cellStyle name="Normal 2 2 33 2 7" xfId="21377" xr:uid="{00000000-0005-0000-0000-000081530000}"/>
    <cellStyle name="Normal 2 2 33 3" xfId="21378" xr:uid="{00000000-0005-0000-0000-000082530000}"/>
    <cellStyle name="Normal 2 2 33 3 2" xfId="21379" xr:uid="{00000000-0005-0000-0000-000083530000}"/>
    <cellStyle name="Normal 2 2 33 3 2 2" xfId="21380" xr:uid="{00000000-0005-0000-0000-000084530000}"/>
    <cellStyle name="Normal 2 2 33 3 2 2 2" xfId="21381" xr:uid="{00000000-0005-0000-0000-000085530000}"/>
    <cellStyle name="Normal 2 2 33 3 2 2 2 2" xfId="21382" xr:uid="{00000000-0005-0000-0000-000086530000}"/>
    <cellStyle name="Normal 2 2 33 3 2 2 2 2 2" xfId="21383" xr:uid="{00000000-0005-0000-0000-000087530000}"/>
    <cellStyle name="Normal 2 2 33 3 2 2 2 2 2 2" xfId="21384" xr:uid="{00000000-0005-0000-0000-000088530000}"/>
    <cellStyle name="Normal 2 2 33 3 2 2 2 2 3" xfId="21385" xr:uid="{00000000-0005-0000-0000-000089530000}"/>
    <cellStyle name="Normal 2 2 33 3 2 2 2 3" xfId="21386" xr:uid="{00000000-0005-0000-0000-00008A530000}"/>
    <cellStyle name="Normal 2 2 33 3 2 2 2 3 2" xfId="21387" xr:uid="{00000000-0005-0000-0000-00008B530000}"/>
    <cellStyle name="Normal 2 2 33 3 2 2 2 4" xfId="21388" xr:uid="{00000000-0005-0000-0000-00008C530000}"/>
    <cellStyle name="Normal 2 2 33 3 2 2 3" xfId="21389" xr:uid="{00000000-0005-0000-0000-00008D530000}"/>
    <cellStyle name="Normal 2 2 33 3 2 2 3 2" xfId="21390" xr:uid="{00000000-0005-0000-0000-00008E530000}"/>
    <cellStyle name="Normal 2 2 33 3 2 2 3 2 2" xfId="21391" xr:uid="{00000000-0005-0000-0000-00008F530000}"/>
    <cellStyle name="Normal 2 2 33 3 2 2 3 3" xfId="21392" xr:uid="{00000000-0005-0000-0000-000090530000}"/>
    <cellStyle name="Normal 2 2 33 3 2 2 4" xfId="21393" xr:uid="{00000000-0005-0000-0000-000091530000}"/>
    <cellStyle name="Normal 2 2 33 3 2 2 4 2" xfId="21394" xr:uid="{00000000-0005-0000-0000-000092530000}"/>
    <cellStyle name="Normal 2 2 33 3 2 2 5" xfId="21395" xr:uid="{00000000-0005-0000-0000-000093530000}"/>
    <cellStyle name="Normal 2 2 33 3 2 3" xfId="21396" xr:uid="{00000000-0005-0000-0000-000094530000}"/>
    <cellStyle name="Normal 2 2 33 3 2 3 2" xfId="21397" xr:uid="{00000000-0005-0000-0000-000095530000}"/>
    <cellStyle name="Normal 2 2 33 3 2 3 2 2" xfId="21398" xr:uid="{00000000-0005-0000-0000-000096530000}"/>
    <cellStyle name="Normal 2 2 33 3 2 3 2 2 2" xfId="21399" xr:uid="{00000000-0005-0000-0000-000097530000}"/>
    <cellStyle name="Normal 2 2 33 3 2 3 2 3" xfId="21400" xr:uid="{00000000-0005-0000-0000-000098530000}"/>
    <cellStyle name="Normal 2 2 33 3 2 3 3" xfId="21401" xr:uid="{00000000-0005-0000-0000-000099530000}"/>
    <cellStyle name="Normal 2 2 33 3 2 3 3 2" xfId="21402" xr:uid="{00000000-0005-0000-0000-00009A530000}"/>
    <cellStyle name="Normal 2 2 33 3 2 3 4" xfId="21403" xr:uid="{00000000-0005-0000-0000-00009B530000}"/>
    <cellStyle name="Normal 2 2 33 3 2 4" xfId="21404" xr:uid="{00000000-0005-0000-0000-00009C530000}"/>
    <cellStyle name="Normal 2 2 33 3 2 4 2" xfId="21405" xr:uid="{00000000-0005-0000-0000-00009D530000}"/>
    <cellStyle name="Normal 2 2 33 3 2 4 2 2" xfId="21406" xr:uid="{00000000-0005-0000-0000-00009E530000}"/>
    <cellStyle name="Normal 2 2 33 3 2 4 3" xfId="21407" xr:uid="{00000000-0005-0000-0000-00009F530000}"/>
    <cellStyle name="Normal 2 2 33 3 2 5" xfId="21408" xr:uid="{00000000-0005-0000-0000-0000A0530000}"/>
    <cellStyle name="Normal 2 2 33 3 2 5 2" xfId="21409" xr:uid="{00000000-0005-0000-0000-0000A1530000}"/>
    <cellStyle name="Normal 2 2 33 3 2 6" xfId="21410" xr:uid="{00000000-0005-0000-0000-0000A2530000}"/>
    <cellStyle name="Normal 2 2 33 3 3" xfId="21411" xr:uid="{00000000-0005-0000-0000-0000A3530000}"/>
    <cellStyle name="Normal 2 2 33 3 3 2" xfId="21412" xr:uid="{00000000-0005-0000-0000-0000A4530000}"/>
    <cellStyle name="Normal 2 2 33 3 3 2 2" xfId="21413" xr:uid="{00000000-0005-0000-0000-0000A5530000}"/>
    <cellStyle name="Normal 2 2 33 3 3 2 2 2" xfId="21414" xr:uid="{00000000-0005-0000-0000-0000A6530000}"/>
    <cellStyle name="Normal 2 2 33 3 3 2 2 2 2" xfId="21415" xr:uid="{00000000-0005-0000-0000-0000A7530000}"/>
    <cellStyle name="Normal 2 2 33 3 3 2 2 3" xfId="21416" xr:uid="{00000000-0005-0000-0000-0000A8530000}"/>
    <cellStyle name="Normal 2 2 33 3 3 2 3" xfId="21417" xr:uid="{00000000-0005-0000-0000-0000A9530000}"/>
    <cellStyle name="Normal 2 2 33 3 3 2 3 2" xfId="21418" xr:uid="{00000000-0005-0000-0000-0000AA530000}"/>
    <cellStyle name="Normal 2 2 33 3 3 2 4" xfId="21419" xr:uid="{00000000-0005-0000-0000-0000AB530000}"/>
    <cellStyle name="Normal 2 2 33 3 3 3" xfId="21420" xr:uid="{00000000-0005-0000-0000-0000AC530000}"/>
    <cellStyle name="Normal 2 2 33 3 3 3 2" xfId="21421" xr:uid="{00000000-0005-0000-0000-0000AD530000}"/>
    <cellStyle name="Normal 2 2 33 3 3 3 2 2" xfId="21422" xr:uid="{00000000-0005-0000-0000-0000AE530000}"/>
    <cellStyle name="Normal 2 2 33 3 3 3 3" xfId="21423" xr:uid="{00000000-0005-0000-0000-0000AF530000}"/>
    <cellStyle name="Normal 2 2 33 3 3 4" xfId="21424" xr:uid="{00000000-0005-0000-0000-0000B0530000}"/>
    <cellStyle name="Normal 2 2 33 3 3 4 2" xfId="21425" xr:uid="{00000000-0005-0000-0000-0000B1530000}"/>
    <cellStyle name="Normal 2 2 33 3 3 5" xfId="21426" xr:uid="{00000000-0005-0000-0000-0000B2530000}"/>
    <cellStyle name="Normal 2 2 33 3 4" xfId="21427" xr:uid="{00000000-0005-0000-0000-0000B3530000}"/>
    <cellStyle name="Normal 2 2 33 3 4 2" xfId="21428" xr:uid="{00000000-0005-0000-0000-0000B4530000}"/>
    <cellStyle name="Normal 2 2 33 3 4 2 2" xfId="21429" xr:uid="{00000000-0005-0000-0000-0000B5530000}"/>
    <cellStyle name="Normal 2 2 33 3 4 2 2 2" xfId="21430" xr:uid="{00000000-0005-0000-0000-0000B6530000}"/>
    <cellStyle name="Normal 2 2 33 3 4 2 3" xfId="21431" xr:uid="{00000000-0005-0000-0000-0000B7530000}"/>
    <cellStyle name="Normal 2 2 33 3 4 3" xfId="21432" xr:uid="{00000000-0005-0000-0000-0000B8530000}"/>
    <cellStyle name="Normal 2 2 33 3 4 3 2" xfId="21433" xr:uid="{00000000-0005-0000-0000-0000B9530000}"/>
    <cellStyle name="Normal 2 2 33 3 4 4" xfId="21434" xr:uid="{00000000-0005-0000-0000-0000BA530000}"/>
    <cellStyle name="Normal 2 2 33 3 5" xfId="21435" xr:uid="{00000000-0005-0000-0000-0000BB530000}"/>
    <cellStyle name="Normal 2 2 33 3 5 2" xfId="21436" xr:uid="{00000000-0005-0000-0000-0000BC530000}"/>
    <cellStyle name="Normal 2 2 33 3 5 2 2" xfId="21437" xr:uid="{00000000-0005-0000-0000-0000BD530000}"/>
    <cellStyle name="Normal 2 2 33 3 5 3" xfId="21438" xr:uid="{00000000-0005-0000-0000-0000BE530000}"/>
    <cellStyle name="Normal 2 2 33 3 6" xfId="21439" xr:uid="{00000000-0005-0000-0000-0000BF530000}"/>
    <cellStyle name="Normal 2 2 33 3 6 2" xfId="21440" xr:uid="{00000000-0005-0000-0000-0000C0530000}"/>
    <cellStyle name="Normal 2 2 33 3 7" xfId="21441" xr:uid="{00000000-0005-0000-0000-0000C1530000}"/>
    <cellStyle name="Normal 2 2 33 4" xfId="21442" xr:uid="{00000000-0005-0000-0000-0000C2530000}"/>
    <cellStyle name="Normal 2 2 33 4 2" xfId="21443" xr:uid="{00000000-0005-0000-0000-0000C3530000}"/>
    <cellStyle name="Normal 2 2 33 4 2 2" xfId="21444" xr:uid="{00000000-0005-0000-0000-0000C4530000}"/>
    <cellStyle name="Normal 2 2 33 4 2 2 2" xfId="21445" xr:uid="{00000000-0005-0000-0000-0000C5530000}"/>
    <cellStyle name="Normal 2 2 33 4 2 2 2 2" xfId="21446" xr:uid="{00000000-0005-0000-0000-0000C6530000}"/>
    <cellStyle name="Normal 2 2 33 4 2 2 2 2 2" xfId="21447" xr:uid="{00000000-0005-0000-0000-0000C7530000}"/>
    <cellStyle name="Normal 2 2 33 4 2 2 2 3" xfId="21448" xr:uid="{00000000-0005-0000-0000-0000C8530000}"/>
    <cellStyle name="Normal 2 2 33 4 2 2 3" xfId="21449" xr:uid="{00000000-0005-0000-0000-0000C9530000}"/>
    <cellStyle name="Normal 2 2 33 4 2 2 3 2" xfId="21450" xr:uid="{00000000-0005-0000-0000-0000CA530000}"/>
    <cellStyle name="Normal 2 2 33 4 2 2 4" xfId="21451" xr:uid="{00000000-0005-0000-0000-0000CB530000}"/>
    <cellStyle name="Normal 2 2 33 4 2 3" xfId="21452" xr:uid="{00000000-0005-0000-0000-0000CC530000}"/>
    <cellStyle name="Normal 2 2 33 4 2 3 2" xfId="21453" xr:uid="{00000000-0005-0000-0000-0000CD530000}"/>
    <cellStyle name="Normal 2 2 33 4 2 3 2 2" xfId="21454" xr:uid="{00000000-0005-0000-0000-0000CE530000}"/>
    <cellStyle name="Normal 2 2 33 4 2 3 3" xfId="21455" xr:uid="{00000000-0005-0000-0000-0000CF530000}"/>
    <cellStyle name="Normal 2 2 33 4 2 4" xfId="21456" xr:uid="{00000000-0005-0000-0000-0000D0530000}"/>
    <cellStyle name="Normal 2 2 33 4 2 4 2" xfId="21457" xr:uid="{00000000-0005-0000-0000-0000D1530000}"/>
    <cellStyle name="Normal 2 2 33 4 2 5" xfId="21458" xr:uid="{00000000-0005-0000-0000-0000D2530000}"/>
    <cellStyle name="Normal 2 2 33 4 3" xfId="21459" xr:uid="{00000000-0005-0000-0000-0000D3530000}"/>
    <cellStyle name="Normal 2 2 33 4 3 2" xfId="21460" xr:uid="{00000000-0005-0000-0000-0000D4530000}"/>
    <cellStyle name="Normal 2 2 33 4 3 2 2" xfId="21461" xr:uid="{00000000-0005-0000-0000-0000D5530000}"/>
    <cellStyle name="Normal 2 2 33 4 3 2 2 2" xfId="21462" xr:uid="{00000000-0005-0000-0000-0000D6530000}"/>
    <cellStyle name="Normal 2 2 33 4 3 2 3" xfId="21463" xr:uid="{00000000-0005-0000-0000-0000D7530000}"/>
    <cellStyle name="Normal 2 2 33 4 3 3" xfId="21464" xr:uid="{00000000-0005-0000-0000-0000D8530000}"/>
    <cellStyle name="Normal 2 2 33 4 3 3 2" xfId="21465" xr:uid="{00000000-0005-0000-0000-0000D9530000}"/>
    <cellStyle name="Normal 2 2 33 4 3 4" xfId="21466" xr:uid="{00000000-0005-0000-0000-0000DA530000}"/>
    <cellStyle name="Normal 2 2 33 4 4" xfId="21467" xr:uid="{00000000-0005-0000-0000-0000DB530000}"/>
    <cellStyle name="Normal 2 2 33 4 4 2" xfId="21468" xr:uid="{00000000-0005-0000-0000-0000DC530000}"/>
    <cellStyle name="Normal 2 2 33 4 4 2 2" xfId="21469" xr:uid="{00000000-0005-0000-0000-0000DD530000}"/>
    <cellStyle name="Normal 2 2 33 4 4 3" xfId="21470" xr:uid="{00000000-0005-0000-0000-0000DE530000}"/>
    <cellStyle name="Normal 2 2 33 4 5" xfId="21471" xr:uid="{00000000-0005-0000-0000-0000DF530000}"/>
    <cellStyle name="Normal 2 2 33 4 5 2" xfId="21472" xr:uid="{00000000-0005-0000-0000-0000E0530000}"/>
    <cellStyle name="Normal 2 2 33 4 6" xfId="21473" xr:uid="{00000000-0005-0000-0000-0000E1530000}"/>
    <cellStyle name="Normal 2 2 33 5" xfId="21474" xr:uid="{00000000-0005-0000-0000-0000E2530000}"/>
    <cellStyle name="Normal 2 2 33 5 2" xfId="21475" xr:uid="{00000000-0005-0000-0000-0000E3530000}"/>
    <cellStyle name="Normal 2 2 33 5 2 2" xfId="21476" xr:uid="{00000000-0005-0000-0000-0000E4530000}"/>
    <cellStyle name="Normal 2 2 33 5 2 2 2" xfId="21477" xr:uid="{00000000-0005-0000-0000-0000E5530000}"/>
    <cellStyle name="Normal 2 2 33 5 2 2 2 2" xfId="21478" xr:uid="{00000000-0005-0000-0000-0000E6530000}"/>
    <cellStyle name="Normal 2 2 33 5 2 2 3" xfId="21479" xr:uid="{00000000-0005-0000-0000-0000E7530000}"/>
    <cellStyle name="Normal 2 2 33 5 2 3" xfId="21480" xr:uid="{00000000-0005-0000-0000-0000E8530000}"/>
    <cellStyle name="Normal 2 2 33 5 2 3 2" xfId="21481" xr:uid="{00000000-0005-0000-0000-0000E9530000}"/>
    <cellStyle name="Normal 2 2 33 5 2 4" xfId="21482" xr:uid="{00000000-0005-0000-0000-0000EA530000}"/>
    <cellStyle name="Normal 2 2 33 5 3" xfId="21483" xr:uid="{00000000-0005-0000-0000-0000EB530000}"/>
    <cellStyle name="Normal 2 2 33 5 3 2" xfId="21484" xr:uid="{00000000-0005-0000-0000-0000EC530000}"/>
    <cellStyle name="Normal 2 2 33 5 3 2 2" xfId="21485" xr:uid="{00000000-0005-0000-0000-0000ED530000}"/>
    <cellStyle name="Normal 2 2 33 5 3 3" xfId="21486" xr:uid="{00000000-0005-0000-0000-0000EE530000}"/>
    <cellStyle name="Normal 2 2 33 5 4" xfId="21487" xr:uid="{00000000-0005-0000-0000-0000EF530000}"/>
    <cellStyle name="Normal 2 2 33 5 4 2" xfId="21488" xr:uid="{00000000-0005-0000-0000-0000F0530000}"/>
    <cellStyle name="Normal 2 2 33 5 5" xfId="21489" xr:uid="{00000000-0005-0000-0000-0000F1530000}"/>
    <cellStyle name="Normal 2 2 33 6" xfId="21490" xr:uid="{00000000-0005-0000-0000-0000F2530000}"/>
    <cellStyle name="Normal 2 2 33 6 2" xfId="21491" xr:uid="{00000000-0005-0000-0000-0000F3530000}"/>
    <cellStyle name="Normal 2 2 33 6 2 2" xfId="21492" xr:uid="{00000000-0005-0000-0000-0000F4530000}"/>
    <cellStyle name="Normal 2 2 33 6 2 2 2" xfId="21493" xr:uid="{00000000-0005-0000-0000-0000F5530000}"/>
    <cellStyle name="Normal 2 2 33 6 2 3" xfId="21494" xr:uid="{00000000-0005-0000-0000-0000F6530000}"/>
    <cellStyle name="Normal 2 2 33 6 3" xfId="21495" xr:uid="{00000000-0005-0000-0000-0000F7530000}"/>
    <cellStyle name="Normal 2 2 33 6 3 2" xfId="21496" xr:uid="{00000000-0005-0000-0000-0000F8530000}"/>
    <cellStyle name="Normal 2 2 33 6 4" xfId="21497" xr:uid="{00000000-0005-0000-0000-0000F9530000}"/>
    <cellStyle name="Normal 2 2 33 7" xfId="21498" xr:uid="{00000000-0005-0000-0000-0000FA530000}"/>
    <cellStyle name="Normal 2 2 33 7 2" xfId="21499" xr:uid="{00000000-0005-0000-0000-0000FB530000}"/>
    <cellStyle name="Normal 2 2 33 7 2 2" xfId="21500" xr:uid="{00000000-0005-0000-0000-0000FC530000}"/>
    <cellStyle name="Normal 2 2 33 7 3" xfId="21501" xr:uid="{00000000-0005-0000-0000-0000FD530000}"/>
    <cellStyle name="Normal 2 2 33 8" xfId="21502" xr:uid="{00000000-0005-0000-0000-0000FE530000}"/>
    <cellStyle name="Normal 2 2 33 8 2" xfId="21503" xr:uid="{00000000-0005-0000-0000-0000FF530000}"/>
    <cellStyle name="Normal 2 2 33 9" xfId="21504" xr:uid="{00000000-0005-0000-0000-000000540000}"/>
    <cellStyle name="Normal 2 2 34" xfId="21505" xr:uid="{00000000-0005-0000-0000-000001540000}"/>
    <cellStyle name="Normal 2 2 34 2" xfId="21506" xr:uid="{00000000-0005-0000-0000-000002540000}"/>
    <cellStyle name="Normal 2 2 34 2 2" xfId="21507" xr:uid="{00000000-0005-0000-0000-000003540000}"/>
    <cellStyle name="Normal 2 2 34 2 2 2" xfId="21508" xr:uid="{00000000-0005-0000-0000-000004540000}"/>
    <cellStyle name="Normal 2 2 34 2 2 2 2" xfId="21509" xr:uid="{00000000-0005-0000-0000-000005540000}"/>
    <cellStyle name="Normal 2 2 34 2 2 2 2 2" xfId="21510" xr:uid="{00000000-0005-0000-0000-000006540000}"/>
    <cellStyle name="Normal 2 2 34 2 2 2 2 2 2" xfId="21511" xr:uid="{00000000-0005-0000-0000-000007540000}"/>
    <cellStyle name="Normal 2 2 34 2 2 2 2 2 2 2" xfId="21512" xr:uid="{00000000-0005-0000-0000-000008540000}"/>
    <cellStyle name="Normal 2 2 34 2 2 2 2 2 3" xfId="21513" xr:uid="{00000000-0005-0000-0000-000009540000}"/>
    <cellStyle name="Normal 2 2 34 2 2 2 2 3" xfId="21514" xr:uid="{00000000-0005-0000-0000-00000A540000}"/>
    <cellStyle name="Normal 2 2 34 2 2 2 2 3 2" xfId="21515" xr:uid="{00000000-0005-0000-0000-00000B540000}"/>
    <cellStyle name="Normal 2 2 34 2 2 2 2 4" xfId="21516" xr:uid="{00000000-0005-0000-0000-00000C540000}"/>
    <cellStyle name="Normal 2 2 34 2 2 2 3" xfId="21517" xr:uid="{00000000-0005-0000-0000-00000D540000}"/>
    <cellStyle name="Normal 2 2 34 2 2 2 3 2" xfId="21518" xr:uid="{00000000-0005-0000-0000-00000E540000}"/>
    <cellStyle name="Normal 2 2 34 2 2 2 3 2 2" xfId="21519" xr:uid="{00000000-0005-0000-0000-00000F540000}"/>
    <cellStyle name="Normal 2 2 34 2 2 2 3 3" xfId="21520" xr:uid="{00000000-0005-0000-0000-000010540000}"/>
    <cellStyle name="Normal 2 2 34 2 2 2 4" xfId="21521" xr:uid="{00000000-0005-0000-0000-000011540000}"/>
    <cellStyle name="Normal 2 2 34 2 2 2 4 2" xfId="21522" xr:uid="{00000000-0005-0000-0000-000012540000}"/>
    <cellStyle name="Normal 2 2 34 2 2 2 5" xfId="21523" xr:uid="{00000000-0005-0000-0000-000013540000}"/>
    <cellStyle name="Normal 2 2 34 2 2 3" xfId="21524" xr:uid="{00000000-0005-0000-0000-000014540000}"/>
    <cellStyle name="Normal 2 2 34 2 2 3 2" xfId="21525" xr:uid="{00000000-0005-0000-0000-000015540000}"/>
    <cellStyle name="Normal 2 2 34 2 2 3 2 2" xfId="21526" xr:uid="{00000000-0005-0000-0000-000016540000}"/>
    <cellStyle name="Normal 2 2 34 2 2 3 2 2 2" xfId="21527" xr:uid="{00000000-0005-0000-0000-000017540000}"/>
    <cellStyle name="Normal 2 2 34 2 2 3 2 3" xfId="21528" xr:uid="{00000000-0005-0000-0000-000018540000}"/>
    <cellStyle name="Normal 2 2 34 2 2 3 3" xfId="21529" xr:uid="{00000000-0005-0000-0000-000019540000}"/>
    <cellStyle name="Normal 2 2 34 2 2 3 3 2" xfId="21530" xr:uid="{00000000-0005-0000-0000-00001A540000}"/>
    <cellStyle name="Normal 2 2 34 2 2 3 4" xfId="21531" xr:uid="{00000000-0005-0000-0000-00001B540000}"/>
    <cellStyle name="Normal 2 2 34 2 2 4" xfId="21532" xr:uid="{00000000-0005-0000-0000-00001C540000}"/>
    <cellStyle name="Normal 2 2 34 2 2 4 2" xfId="21533" xr:uid="{00000000-0005-0000-0000-00001D540000}"/>
    <cellStyle name="Normal 2 2 34 2 2 4 2 2" xfId="21534" xr:uid="{00000000-0005-0000-0000-00001E540000}"/>
    <cellStyle name="Normal 2 2 34 2 2 4 3" xfId="21535" xr:uid="{00000000-0005-0000-0000-00001F540000}"/>
    <cellStyle name="Normal 2 2 34 2 2 5" xfId="21536" xr:uid="{00000000-0005-0000-0000-000020540000}"/>
    <cellStyle name="Normal 2 2 34 2 2 5 2" xfId="21537" xr:uid="{00000000-0005-0000-0000-000021540000}"/>
    <cellStyle name="Normal 2 2 34 2 2 6" xfId="21538" xr:uid="{00000000-0005-0000-0000-000022540000}"/>
    <cellStyle name="Normal 2 2 34 2 3" xfId="21539" xr:uid="{00000000-0005-0000-0000-000023540000}"/>
    <cellStyle name="Normal 2 2 34 2 3 2" xfId="21540" xr:uid="{00000000-0005-0000-0000-000024540000}"/>
    <cellStyle name="Normal 2 2 34 2 3 2 2" xfId="21541" xr:uid="{00000000-0005-0000-0000-000025540000}"/>
    <cellStyle name="Normal 2 2 34 2 3 2 2 2" xfId="21542" xr:uid="{00000000-0005-0000-0000-000026540000}"/>
    <cellStyle name="Normal 2 2 34 2 3 2 2 2 2" xfId="21543" xr:uid="{00000000-0005-0000-0000-000027540000}"/>
    <cellStyle name="Normal 2 2 34 2 3 2 2 3" xfId="21544" xr:uid="{00000000-0005-0000-0000-000028540000}"/>
    <cellStyle name="Normal 2 2 34 2 3 2 3" xfId="21545" xr:uid="{00000000-0005-0000-0000-000029540000}"/>
    <cellStyle name="Normal 2 2 34 2 3 2 3 2" xfId="21546" xr:uid="{00000000-0005-0000-0000-00002A540000}"/>
    <cellStyle name="Normal 2 2 34 2 3 2 4" xfId="21547" xr:uid="{00000000-0005-0000-0000-00002B540000}"/>
    <cellStyle name="Normal 2 2 34 2 3 3" xfId="21548" xr:uid="{00000000-0005-0000-0000-00002C540000}"/>
    <cellStyle name="Normal 2 2 34 2 3 3 2" xfId="21549" xr:uid="{00000000-0005-0000-0000-00002D540000}"/>
    <cellStyle name="Normal 2 2 34 2 3 3 2 2" xfId="21550" xr:uid="{00000000-0005-0000-0000-00002E540000}"/>
    <cellStyle name="Normal 2 2 34 2 3 3 3" xfId="21551" xr:uid="{00000000-0005-0000-0000-00002F540000}"/>
    <cellStyle name="Normal 2 2 34 2 3 4" xfId="21552" xr:uid="{00000000-0005-0000-0000-000030540000}"/>
    <cellStyle name="Normal 2 2 34 2 3 4 2" xfId="21553" xr:uid="{00000000-0005-0000-0000-000031540000}"/>
    <cellStyle name="Normal 2 2 34 2 3 5" xfId="21554" xr:uid="{00000000-0005-0000-0000-000032540000}"/>
    <cellStyle name="Normal 2 2 34 2 4" xfId="21555" xr:uid="{00000000-0005-0000-0000-000033540000}"/>
    <cellStyle name="Normal 2 2 34 2 4 2" xfId="21556" xr:uid="{00000000-0005-0000-0000-000034540000}"/>
    <cellStyle name="Normal 2 2 34 2 4 2 2" xfId="21557" xr:uid="{00000000-0005-0000-0000-000035540000}"/>
    <cellStyle name="Normal 2 2 34 2 4 2 2 2" xfId="21558" xr:uid="{00000000-0005-0000-0000-000036540000}"/>
    <cellStyle name="Normal 2 2 34 2 4 2 3" xfId="21559" xr:uid="{00000000-0005-0000-0000-000037540000}"/>
    <cellStyle name="Normal 2 2 34 2 4 3" xfId="21560" xr:uid="{00000000-0005-0000-0000-000038540000}"/>
    <cellStyle name="Normal 2 2 34 2 4 3 2" xfId="21561" xr:uid="{00000000-0005-0000-0000-000039540000}"/>
    <cellStyle name="Normal 2 2 34 2 4 4" xfId="21562" xr:uid="{00000000-0005-0000-0000-00003A540000}"/>
    <cellStyle name="Normal 2 2 34 2 5" xfId="21563" xr:uid="{00000000-0005-0000-0000-00003B540000}"/>
    <cellStyle name="Normal 2 2 34 2 5 2" xfId="21564" xr:uid="{00000000-0005-0000-0000-00003C540000}"/>
    <cellStyle name="Normal 2 2 34 2 5 2 2" xfId="21565" xr:uid="{00000000-0005-0000-0000-00003D540000}"/>
    <cellStyle name="Normal 2 2 34 2 5 3" xfId="21566" xr:uid="{00000000-0005-0000-0000-00003E540000}"/>
    <cellStyle name="Normal 2 2 34 2 6" xfId="21567" xr:uid="{00000000-0005-0000-0000-00003F540000}"/>
    <cellStyle name="Normal 2 2 34 2 6 2" xfId="21568" xr:uid="{00000000-0005-0000-0000-000040540000}"/>
    <cellStyle name="Normal 2 2 34 2 7" xfId="21569" xr:uid="{00000000-0005-0000-0000-000041540000}"/>
    <cellStyle name="Normal 2 2 34 3" xfId="21570" xr:uid="{00000000-0005-0000-0000-000042540000}"/>
    <cellStyle name="Normal 2 2 34 3 2" xfId="21571" xr:uid="{00000000-0005-0000-0000-000043540000}"/>
    <cellStyle name="Normal 2 2 34 3 2 2" xfId="21572" xr:uid="{00000000-0005-0000-0000-000044540000}"/>
    <cellStyle name="Normal 2 2 34 3 2 2 2" xfId="21573" xr:uid="{00000000-0005-0000-0000-000045540000}"/>
    <cellStyle name="Normal 2 2 34 3 2 2 2 2" xfId="21574" xr:uid="{00000000-0005-0000-0000-000046540000}"/>
    <cellStyle name="Normal 2 2 34 3 2 2 2 2 2" xfId="21575" xr:uid="{00000000-0005-0000-0000-000047540000}"/>
    <cellStyle name="Normal 2 2 34 3 2 2 2 2 2 2" xfId="21576" xr:uid="{00000000-0005-0000-0000-000048540000}"/>
    <cellStyle name="Normal 2 2 34 3 2 2 2 2 3" xfId="21577" xr:uid="{00000000-0005-0000-0000-000049540000}"/>
    <cellStyle name="Normal 2 2 34 3 2 2 2 3" xfId="21578" xr:uid="{00000000-0005-0000-0000-00004A540000}"/>
    <cellStyle name="Normal 2 2 34 3 2 2 2 3 2" xfId="21579" xr:uid="{00000000-0005-0000-0000-00004B540000}"/>
    <cellStyle name="Normal 2 2 34 3 2 2 2 4" xfId="21580" xr:uid="{00000000-0005-0000-0000-00004C540000}"/>
    <cellStyle name="Normal 2 2 34 3 2 2 3" xfId="21581" xr:uid="{00000000-0005-0000-0000-00004D540000}"/>
    <cellStyle name="Normal 2 2 34 3 2 2 3 2" xfId="21582" xr:uid="{00000000-0005-0000-0000-00004E540000}"/>
    <cellStyle name="Normal 2 2 34 3 2 2 3 2 2" xfId="21583" xr:uid="{00000000-0005-0000-0000-00004F540000}"/>
    <cellStyle name="Normal 2 2 34 3 2 2 3 3" xfId="21584" xr:uid="{00000000-0005-0000-0000-000050540000}"/>
    <cellStyle name="Normal 2 2 34 3 2 2 4" xfId="21585" xr:uid="{00000000-0005-0000-0000-000051540000}"/>
    <cellStyle name="Normal 2 2 34 3 2 2 4 2" xfId="21586" xr:uid="{00000000-0005-0000-0000-000052540000}"/>
    <cellStyle name="Normal 2 2 34 3 2 2 5" xfId="21587" xr:uid="{00000000-0005-0000-0000-000053540000}"/>
    <cellStyle name="Normal 2 2 34 3 2 3" xfId="21588" xr:uid="{00000000-0005-0000-0000-000054540000}"/>
    <cellStyle name="Normal 2 2 34 3 2 3 2" xfId="21589" xr:uid="{00000000-0005-0000-0000-000055540000}"/>
    <cellStyle name="Normal 2 2 34 3 2 3 2 2" xfId="21590" xr:uid="{00000000-0005-0000-0000-000056540000}"/>
    <cellStyle name="Normal 2 2 34 3 2 3 2 2 2" xfId="21591" xr:uid="{00000000-0005-0000-0000-000057540000}"/>
    <cellStyle name="Normal 2 2 34 3 2 3 2 3" xfId="21592" xr:uid="{00000000-0005-0000-0000-000058540000}"/>
    <cellStyle name="Normal 2 2 34 3 2 3 3" xfId="21593" xr:uid="{00000000-0005-0000-0000-000059540000}"/>
    <cellStyle name="Normal 2 2 34 3 2 3 3 2" xfId="21594" xr:uid="{00000000-0005-0000-0000-00005A540000}"/>
    <cellStyle name="Normal 2 2 34 3 2 3 4" xfId="21595" xr:uid="{00000000-0005-0000-0000-00005B540000}"/>
    <cellStyle name="Normal 2 2 34 3 2 4" xfId="21596" xr:uid="{00000000-0005-0000-0000-00005C540000}"/>
    <cellStyle name="Normal 2 2 34 3 2 4 2" xfId="21597" xr:uid="{00000000-0005-0000-0000-00005D540000}"/>
    <cellStyle name="Normal 2 2 34 3 2 4 2 2" xfId="21598" xr:uid="{00000000-0005-0000-0000-00005E540000}"/>
    <cellStyle name="Normal 2 2 34 3 2 4 3" xfId="21599" xr:uid="{00000000-0005-0000-0000-00005F540000}"/>
    <cellStyle name="Normal 2 2 34 3 2 5" xfId="21600" xr:uid="{00000000-0005-0000-0000-000060540000}"/>
    <cellStyle name="Normal 2 2 34 3 2 5 2" xfId="21601" xr:uid="{00000000-0005-0000-0000-000061540000}"/>
    <cellStyle name="Normal 2 2 34 3 2 6" xfId="21602" xr:uid="{00000000-0005-0000-0000-000062540000}"/>
    <cellStyle name="Normal 2 2 34 3 3" xfId="21603" xr:uid="{00000000-0005-0000-0000-000063540000}"/>
    <cellStyle name="Normal 2 2 34 3 3 2" xfId="21604" xr:uid="{00000000-0005-0000-0000-000064540000}"/>
    <cellStyle name="Normal 2 2 34 3 3 2 2" xfId="21605" xr:uid="{00000000-0005-0000-0000-000065540000}"/>
    <cellStyle name="Normal 2 2 34 3 3 2 2 2" xfId="21606" xr:uid="{00000000-0005-0000-0000-000066540000}"/>
    <cellStyle name="Normal 2 2 34 3 3 2 2 2 2" xfId="21607" xr:uid="{00000000-0005-0000-0000-000067540000}"/>
    <cellStyle name="Normal 2 2 34 3 3 2 2 3" xfId="21608" xr:uid="{00000000-0005-0000-0000-000068540000}"/>
    <cellStyle name="Normal 2 2 34 3 3 2 3" xfId="21609" xr:uid="{00000000-0005-0000-0000-000069540000}"/>
    <cellStyle name="Normal 2 2 34 3 3 2 3 2" xfId="21610" xr:uid="{00000000-0005-0000-0000-00006A540000}"/>
    <cellStyle name="Normal 2 2 34 3 3 2 4" xfId="21611" xr:uid="{00000000-0005-0000-0000-00006B540000}"/>
    <cellStyle name="Normal 2 2 34 3 3 3" xfId="21612" xr:uid="{00000000-0005-0000-0000-00006C540000}"/>
    <cellStyle name="Normal 2 2 34 3 3 3 2" xfId="21613" xr:uid="{00000000-0005-0000-0000-00006D540000}"/>
    <cellStyle name="Normal 2 2 34 3 3 3 2 2" xfId="21614" xr:uid="{00000000-0005-0000-0000-00006E540000}"/>
    <cellStyle name="Normal 2 2 34 3 3 3 3" xfId="21615" xr:uid="{00000000-0005-0000-0000-00006F540000}"/>
    <cellStyle name="Normal 2 2 34 3 3 4" xfId="21616" xr:uid="{00000000-0005-0000-0000-000070540000}"/>
    <cellStyle name="Normal 2 2 34 3 3 4 2" xfId="21617" xr:uid="{00000000-0005-0000-0000-000071540000}"/>
    <cellStyle name="Normal 2 2 34 3 3 5" xfId="21618" xr:uid="{00000000-0005-0000-0000-000072540000}"/>
    <cellStyle name="Normal 2 2 34 3 4" xfId="21619" xr:uid="{00000000-0005-0000-0000-000073540000}"/>
    <cellStyle name="Normal 2 2 34 3 4 2" xfId="21620" xr:uid="{00000000-0005-0000-0000-000074540000}"/>
    <cellStyle name="Normal 2 2 34 3 4 2 2" xfId="21621" xr:uid="{00000000-0005-0000-0000-000075540000}"/>
    <cellStyle name="Normal 2 2 34 3 4 2 2 2" xfId="21622" xr:uid="{00000000-0005-0000-0000-000076540000}"/>
    <cellStyle name="Normal 2 2 34 3 4 2 3" xfId="21623" xr:uid="{00000000-0005-0000-0000-000077540000}"/>
    <cellStyle name="Normal 2 2 34 3 4 3" xfId="21624" xr:uid="{00000000-0005-0000-0000-000078540000}"/>
    <cellStyle name="Normal 2 2 34 3 4 3 2" xfId="21625" xr:uid="{00000000-0005-0000-0000-000079540000}"/>
    <cellStyle name="Normal 2 2 34 3 4 4" xfId="21626" xr:uid="{00000000-0005-0000-0000-00007A540000}"/>
    <cellStyle name="Normal 2 2 34 3 5" xfId="21627" xr:uid="{00000000-0005-0000-0000-00007B540000}"/>
    <cellStyle name="Normal 2 2 34 3 5 2" xfId="21628" xr:uid="{00000000-0005-0000-0000-00007C540000}"/>
    <cellStyle name="Normal 2 2 34 3 5 2 2" xfId="21629" xr:uid="{00000000-0005-0000-0000-00007D540000}"/>
    <cellStyle name="Normal 2 2 34 3 5 3" xfId="21630" xr:uid="{00000000-0005-0000-0000-00007E540000}"/>
    <cellStyle name="Normal 2 2 34 3 6" xfId="21631" xr:uid="{00000000-0005-0000-0000-00007F540000}"/>
    <cellStyle name="Normal 2 2 34 3 6 2" xfId="21632" xr:uid="{00000000-0005-0000-0000-000080540000}"/>
    <cellStyle name="Normal 2 2 34 3 7" xfId="21633" xr:uid="{00000000-0005-0000-0000-000081540000}"/>
    <cellStyle name="Normal 2 2 34 4" xfId="21634" xr:uid="{00000000-0005-0000-0000-000082540000}"/>
    <cellStyle name="Normal 2 2 34 4 2" xfId="21635" xr:uid="{00000000-0005-0000-0000-000083540000}"/>
    <cellStyle name="Normal 2 2 34 4 2 2" xfId="21636" xr:uid="{00000000-0005-0000-0000-000084540000}"/>
    <cellStyle name="Normal 2 2 34 4 2 2 2" xfId="21637" xr:uid="{00000000-0005-0000-0000-000085540000}"/>
    <cellStyle name="Normal 2 2 34 4 2 2 2 2" xfId="21638" xr:uid="{00000000-0005-0000-0000-000086540000}"/>
    <cellStyle name="Normal 2 2 34 4 2 2 2 2 2" xfId="21639" xr:uid="{00000000-0005-0000-0000-000087540000}"/>
    <cellStyle name="Normal 2 2 34 4 2 2 2 3" xfId="21640" xr:uid="{00000000-0005-0000-0000-000088540000}"/>
    <cellStyle name="Normal 2 2 34 4 2 2 3" xfId="21641" xr:uid="{00000000-0005-0000-0000-000089540000}"/>
    <cellStyle name="Normal 2 2 34 4 2 2 3 2" xfId="21642" xr:uid="{00000000-0005-0000-0000-00008A540000}"/>
    <cellStyle name="Normal 2 2 34 4 2 2 4" xfId="21643" xr:uid="{00000000-0005-0000-0000-00008B540000}"/>
    <cellStyle name="Normal 2 2 34 4 2 3" xfId="21644" xr:uid="{00000000-0005-0000-0000-00008C540000}"/>
    <cellStyle name="Normal 2 2 34 4 2 3 2" xfId="21645" xr:uid="{00000000-0005-0000-0000-00008D540000}"/>
    <cellStyle name="Normal 2 2 34 4 2 3 2 2" xfId="21646" xr:uid="{00000000-0005-0000-0000-00008E540000}"/>
    <cellStyle name="Normal 2 2 34 4 2 3 3" xfId="21647" xr:uid="{00000000-0005-0000-0000-00008F540000}"/>
    <cellStyle name="Normal 2 2 34 4 2 4" xfId="21648" xr:uid="{00000000-0005-0000-0000-000090540000}"/>
    <cellStyle name="Normal 2 2 34 4 2 4 2" xfId="21649" xr:uid="{00000000-0005-0000-0000-000091540000}"/>
    <cellStyle name="Normal 2 2 34 4 2 5" xfId="21650" xr:uid="{00000000-0005-0000-0000-000092540000}"/>
    <cellStyle name="Normal 2 2 34 4 3" xfId="21651" xr:uid="{00000000-0005-0000-0000-000093540000}"/>
    <cellStyle name="Normal 2 2 34 4 3 2" xfId="21652" xr:uid="{00000000-0005-0000-0000-000094540000}"/>
    <cellStyle name="Normal 2 2 34 4 3 2 2" xfId="21653" xr:uid="{00000000-0005-0000-0000-000095540000}"/>
    <cellStyle name="Normal 2 2 34 4 3 2 2 2" xfId="21654" xr:uid="{00000000-0005-0000-0000-000096540000}"/>
    <cellStyle name="Normal 2 2 34 4 3 2 3" xfId="21655" xr:uid="{00000000-0005-0000-0000-000097540000}"/>
    <cellStyle name="Normal 2 2 34 4 3 3" xfId="21656" xr:uid="{00000000-0005-0000-0000-000098540000}"/>
    <cellStyle name="Normal 2 2 34 4 3 3 2" xfId="21657" xr:uid="{00000000-0005-0000-0000-000099540000}"/>
    <cellStyle name="Normal 2 2 34 4 3 4" xfId="21658" xr:uid="{00000000-0005-0000-0000-00009A540000}"/>
    <cellStyle name="Normal 2 2 34 4 4" xfId="21659" xr:uid="{00000000-0005-0000-0000-00009B540000}"/>
    <cellStyle name="Normal 2 2 34 4 4 2" xfId="21660" xr:uid="{00000000-0005-0000-0000-00009C540000}"/>
    <cellStyle name="Normal 2 2 34 4 4 2 2" xfId="21661" xr:uid="{00000000-0005-0000-0000-00009D540000}"/>
    <cellStyle name="Normal 2 2 34 4 4 3" xfId="21662" xr:uid="{00000000-0005-0000-0000-00009E540000}"/>
    <cellStyle name="Normal 2 2 34 4 5" xfId="21663" xr:uid="{00000000-0005-0000-0000-00009F540000}"/>
    <cellStyle name="Normal 2 2 34 4 5 2" xfId="21664" xr:uid="{00000000-0005-0000-0000-0000A0540000}"/>
    <cellStyle name="Normal 2 2 34 4 6" xfId="21665" xr:uid="{00000000-0005-0000-0000-0000A1540000}"/>
    <cellStyle name="Normal 2 2 34 5" xfId="21666" xr:uid="{00000000-0005-0000-0000-0000A2540000}"/>
    <cellStyle name="Normal 2 2 34 5 2" xfId="21667" xr:uid="{00000000-0005-0000-0000-0000A3540000}"/>
    <cellStyle name="Normal 2 2 34 5 2 2" xfId="21668" xr:uid="{00000000-0005-0000-0000-0000A4540000}"/>
    <cellStyle name="Normal 2 2 34 5 2 2 2" xfId="21669" xr:uid="{00000000-0005-0000-0000-0000A5540000}"/>
    <cellStyle name="Normal 2 2 34 5 2 2 2 2" xfId="21670" xr:uid="{00000000-0005-0000-0000-0000A6540000}"/>
    <cellStyle name="Normal 2 2 34 5 2 2 3" xfId="21671" xr:uid="{00000000-0005-0000-0000-0000A7540000}"/>
    <cellStyle name="Normal 2 2 34 5 2 3" xfId="21672" xr:uid="{00000000-0005-0000-0000-0000A8540000}"/>
    <cellStyle name="Normal 2 2 34 5 2 3 2" xfId="21673" xr:uid="{00000000-0005-0000-0000-0000A9540000}"/>
    <cellStyle name="Normal 2 2 34 5 2 4" xfId="21674" xr:uid="{00000000-0005-0000-0000-0000AA540000}"/>
    <cellStyle name="Normal 2 2 34 5 3" xfId="21675" xr:uid="{00000000-0005-0000-0000-0000AB540000}"/>
    <cellStyle name="Normal 2 2 34 5 3 2" xfId="21676" xr:uid="{00000000-0005-0000-0000-0000AC540000}"/>
    <cellStyle name="Normal 2 2 34 5 3 2 2" xfId="21677" xr:uid="{00000000-0005-0000-0000-0000AD540000}"/>
    <cellStyle name="Normal 2 2 34 5 3 3" xfId="21678" xr:uid="{00000000-0005-0000-0000-0000AE540000}"/>
    <cellStyle name="Normal 2 2 34 5 4" xfId="21679" xr:uid="{00000000-0005-0000-0000-0000AF540000}"/>
    <cellStyle name="Normal 2 2 34 5 4 2" xfId="21680" xr:uid="{00000000-0005-0000-0000-0000B0540000}"/>
    <cellStyle name="Normal 2 2 34 5 5" xfId="21681" xr:uid="{00000000-0005-0000-0000-0000B1540000}"/>
    <cellStyle name="Normal 2 2 34 6" xfId="21682" xr:uid="{00000000-0005-0000-0000-0000B2540000}"/>
    <cellStyle name="Normal 2 2 34 6 2" xfId="21683" xr:uid="{00000000-0005-0000-0000-0000B3540000}"/>
    <cellStyle name="Normal 2 2 34 6 2 2" xfId="21684" xr:uid="{00000000-0005-0000-0000-0000B4540000}"/>
    <cellStyle name="Normal 2 2 34 6 2 2 2" xfId="21685" xr:uid="{00000000-0005-0000-0000-0000B5540000}"/>
    <cellStyle name="Normal 2 2 34 6 2 3" xfId="21686" xr:uid="{00000000-0005-0000-0000-0000B6540000}"/>
    <cellStyle name="Normal 2 2 34 6 3" xfId="21687" xr:uid="{00000000-0005-0000-0000-0000B7540000}"/>
    <cellStyle name="Normal 2 2 34 6 3 2" xfId="21688" xr:uid="{00000000-0005-0000-0000-0000B8540000}"/>
    <cellStyle name="Normal 2 2 34 6 4" xfId="21689" xr:uid="{00000000-0005-0000-0000-0000B9540000}"/>
    <cellStyle name="Normal 2 2 34 7" xfId="21690" xr:uid="{00000000-0005-0000-0000-0000BA540000}"/>
    <cellStyle name="Normal 2 2 34 7 2" xfId="21691" xr:uid="{00000000-0005-0000-0000-0000BB540000}"/>
    <cellStyle name="Normal 2 2 34 7 2 2" xfId="21692" xr:uid="{00000000-0005-0000-0000-0000BC540000}"/>
    <cellStyle name="Normal 2 2 34 7 3" xfId="21693" xr:uid="{00000000-0005-0000-0000-0000BD540000}"/>
    <cellStyle name="Normal 2 2 34 8" xfId="21694" xr:uid="{00000000-0005-0000-0000-0000BE540000}"/>
    <cellStyle name="Normal 2 2 34 8 2" xfId="21695" xr:uid="{00000000-0005-0000-0000-0000BF540000}"/>
    <cellStyle name="Normal 2 2 34 9" xfId="21696" xr:uid="{00000000-0005-0000-0000-0000C0540000}"/>
    <cellStyle name="Normal 2 2 35" xfId="21697" xr:uid="{00000000-0005-0000-0000-0000C1540000}"/>
    <cellStyle name="Normal 2 2 35 2" xfId="21698" xr:uid="{00000000-0005-0000-0000-0000C2540000}"/>
    <cellStyle name="Normal 2 2 35 2 2" xfId="21699" xr:uid="{00000000-0005-0000-0000-0000C3540000}"/>
    <cellStyle name="Normal 2 2 35 2 2 2" xfId="21700" xr:uid="{00000000-0005-0000-0000-0000C4540000}"/>
    <cellStyle name="Normal 2 2 35 2 2 2 2" xfId="21701" xr:uid="{00000000-0005-0000-0000-0000C5540000}"/>
    <cellStyle name="Normal 2 2 35 2 2 2 2 2" xfId="21702" xr:uid="{00000000-0005-0000-0000-0000C6540000}"/>
    <cellStyle name="Normal 2 2 35 2 2 2 2 2 2" xfId="21703" xr:uid="{00000000-0005-0000-0000-0000C7540000}"/>
    <cellStyle name="Normal 2 2 35 2 2 2 2 2 2 2" xfId="21704" xr:uid="{00000000-0005-0000-0000-0000C8540000}"/>
    <cellStyle name="Normal 2 2 35 2 2 2 2 2 3" xfId="21705" xr:uid="{00000000-0005-0000-0000-0000C9540000}"/>
    <cellStyle name="Normal 2 2 35 2 2 2 2 3" xfId="21706" xr:uid="{00000000-0005-0000-0000-0000CA540000}"/>
    <cellStyle name="Normal 2 2 35 2 2 2 2 3 2" xfId="21707" xr:uid="{00000000-0005-0000-0000-0000CB540000}"/>
    <cellStyle name="Normal 2 2 35 2 2 2 2 4" xfId="21708" xr:uid="{00000000-0005-0000-0000-0000CC540000}"/>
    <cellStyle name="Normal 2 2 35 2 2 2 3" xfId="21709" xr:uid="{00000000-0005-0000-0000-0000CD540000}"/>
    <cellStyle name="Normal 2 2 35 2 2 2 3 2" xfId="21710" xr:uid="{00000000-0005-0000-0000-0000CE540000}"/>
    <cellStyle name="Normal 2 2 35 2 2 2 3 2 2" xfId="21711" xr:uid="{00000000-0005-0000-0000-0000CF540000}"/>
    <cellStyle name="Normal 2 2 35 2 2 2 3 3" xfId="21712" xr:uid="{00000000-0005-0000-0000-0000D0540000}"/>
    <cellStyle name="Normal 2 2 35 2 2 2 4" xfId="21713" xr:uid="{00000000-0005-0000-0000-0000D1540000}"/>
    <cellStyle name="Normal 2 2 35 2 2 2 4 2" xfId="21714" xr:uid="{00000000-0005-0000-0000-0000D2540000}"/>
    <cellStyle name="Normal 2 2 35 2 2 2 5" xfId="21715" xr:uid="{00000000-0005-0000-0000-0000D3540000}"/>
    <cellStyle name="Normal 2 2 35 2 2 3" xfId="21716" xr:uid="{00000000-0005-0000-0000-0000D4540000}"/>
    <cellStyle name="Normal 2 2 35 2 2 3 2" xfId="21717" xr:uid="{00000000-0005-0000-0000-0000D5540000}"/>
    <cellStyle name="Normal 2 2 35 2 2 3 2 2" xfId="21718" xr:uid="{00000000-0005-0000-0000-0000D6540000}"/>
    <cellStyle name="Normal 2 2 35 2 2 3 2 2 2" xfId="21719" xr:uid="{00000000-0005-0000-0000-0000D7540000}"/>
    <cellStyle name="Normal 2 2 35 2 2 3 2 3" xfId="21720" xr:uid="{00000000-0005-0000-0000-0000D8540000}"/>
    <cellStyle name="Normal 2 2 35 2 2 3 3" xfId="21721" xr:uid="{00000000-0005-0000-0000-0000D9540000}"/>
    <cellStyle name="Normal 2 2 35 2 2 3 3 2" xfId="21722" xr:uid="{00000000-0005-0000-0000-0000DA540000}"/>
    <cellStyle name="Normal 2 2 35 2 2 3 4" xfId="21723" xr:uid="{00000000-0005-0000-0000-0000DB540000}"/>
    <cellStyle name="Normal 2 2 35 2 2 4" xfId="21724" xr:uid="{00000000-0005-0000-0000-0000DC540000}"/>
    <cellStyle name="Normal 2 2 35 2 2 4 2" xfId="21725" xr:uid="{00000000-0005-0000-0000-0000DD540000}"/>
    <cellStyle name="Normal 2 2 35 2 2 4 2 2" xfId="21726" xr:uid="{00000000-0005-0000-0000-0000DE540000}"/>
    <cellStyle name="Normal 2 2 35 2 2 4 3" xfId="21727" xr:uid="{00000000-0005-0000-0000-0000DF540000}"/>
    <cellStyle name="Normal 2 2 35 2 2 5" xfId="21728" xr:uid="{00000000-0005-0000-0000-0000E0540000}"/>
    <cellStyle name="Normal 2 2 35 2 2 5 2" xfId="21729" xr:uid="{00000000-0005-0000-0000-0000E1540000}"/>
    <cellStyle name="Normal 2 2 35 2 2 6" xfId="21730" xr:uid="{00000000-0005-0000-0000-0000E2540000}"/>
    <cellStyle name="Normal 2 2 35 2 3" xfId="21731" xr:uid="{00000000-0005-0000-0000-0000E3540000}"/>
    <cellStyle name="Normal 2 2 35 2 3 2" xfId="21732" xr:uid="{00000000-0005-0000-0000-0000E4540000}"/>
    <cellStyle name="Normal 2 2 35 2 3 2 2" xfId="21733" xr:uid="{00000000-0005-0000-0000-0000E5540000}"/>
    <cellStyle name="Normal 2 2 35 2 3 2 2 2" xfId="21734" xr:uid="{00000000-0005-0000-0000-0000E6540000}"/>
    <cellStyle name="Normal 2 2 35 2 3 2 2 2 2" xfId="21735" xr:uid="{00000000-0005-0000-0000-0000E7540000}"/>
    <cellStyle name="Normal 2 2 35 2 3 2 2 3" xfId="21736" xr:uid="{00000000-0005-0000-0000-0000E8540000}"/>
    <cellStyle name="Normal 2 2 35 2 3 2 3" xfId="21737" xr:uid="{00000000-0005-0000-0000-0000E9540000}"/>
    <cellStyle name="Normal 2 2 35 2 3 2 3 2" xfId="21738" xr:uid="{00000000-0005-0000-0000-0000EA540000}"/>
    <cellStyle name="Normal 2 2 35 2 3 2 4" xfId="21739" xr:uid="{00000000-0005-0000-0000-0000EB540000}"/>
    <cellStyle name="Normal 2 2 35 2 3 3" xfId="21740" xr:uid="{00000000-0005-0000-0000-0000EC540000}"/>
    <cellStyle name="Normal 2 2 35 2 3 3 2" xfId="21741" xr:uid="{00000000-0005-0000-0000-0000ED540000}"/>
    <cellStyle name="Normal 2 2 35 2 3 3 2 2" xfId="21742" xr:uid="{00000000-0005-0000-0000-0000EE540000}"/>
    <cellStyle name="Normal 2 2 35 2 3 3 3" xfId="21743" xr:uid="{00000000-0005-0000-0000-0000EF540000}"/>
    <cellStyle name="Normal 2 2 35 2 3 4" xfId="21744" xr:uid="{00000000-0005-0000-0000-0000F0540000}"/>
    <cellStyle name="Normal 2 2 35 2 3 4 2" xfId="21745" xr:uid="{00000000-0005-0000-0000-0000F1540000}"/>
    <cellStyle name="Normal 2 2 35 2 3 5" xfId="21746" xr:uid="{00000000-0005-0000-0000-0000F2540000}"/>
    <cellStyle name="Normal 2 2 35 2 4" xfId="21747" xr:uid="{00000000-0005-0000-0000-0000F3540000}"/>
    <cellStyle name="Normal 2 2 35 2 4 2" xfId="21748" xr:uid="{00000000-0005-0000-0000-0000F4540000}"/>
    <cellStyle name="Normal 2 2 35 2 4 2 2" xfId="21749" xr:uid="{00000000-0005-0000-0000-0000F5540000}"/>
    <cellStyle name="Normal 2 2 35 2 4 2 2 2" xfId="21750" xr:uid="{00000000-0005-0000-0000-0000F6540000}"/>
    <cellStyle name="Normal 2 2 35 2 4 2 3" xfId="21751" xr:uid="{00000000-0005-0000-0000-0000F7540000}"/>
    <cellStyle name="Normal 2 2 35 2 4 3" xfId="21752" xr:uid="{00000000-0005-0000-0000-0000F8540000}"/>
    <cellStyle name="Normal 2 2 35 2 4 3 2" xfId="21753" xr:uid="{00000000-0005-0000-0000-0000F9540000}"/>
    <cellStyle name="Normal 2 2 35 2 4 4" xfId="21754" xr:uid="{00000000-0005-0000-0000-0000FA540000}"/>
    <cellStyle name="Normal 2 2 35 2 5" xfId="21755" xr:uid="{00000000-0005-0000-0000-0000FB540000}"/>
    <cellStyle name="Normal 2 2 35 2 5 2" xfId="21756" xr:uid="{00000000-0005-0000-0000-0000FC540000}"/>
    <cellStyle name="Normal 2 2 35 2 5 2 2" xfId="21757" xr:uid="{00000000-0005-0000-0000-0000FD540000}"/>
    <cellStyle name="Normal 2 2 35 2 5 3" xfId="21758" xr:uid="{00000000-0005-0000-0000-0000FE540000}"/>
    <cellStyle name="Normal 2 2 35 2 6" xfId="21759" xr:uid="{00000000-0005-0000-0000-0000FF540000}"/>
    <cellStyle name="Normal 2 2 35 2 6 2" xfId="21760" xr:uid="{00000000-0005-0000-0000-000000550000}"/>
    <cellStyle name="Normal 2 2 35 2 7" xfId="21761" xr:uid="{00000000-0005-0000-0000-000001550000}"/>
    <cellStyle name="Normal 2 2 35 3" xfId="21762" xr:uid="{00000000-0005-0000-0000-000002550000}"/>
    <cellStyle name="Normal 2 2 35 3 2" xfId="21763" xr:uid="{00000000-0005-0000-0000-000003550000}"/>
    <cellStyle name="Normal 2 2 35 3 2 2" xfId="21764" xr:uid="{00000000-0005-0000-0000-000004550000}"/>
    <cellStyle name="Normal 2 2 35 3 2 2 2" xfId="21765" xr:uid="{00000000-0005-0000-0000-000005550000}"/>
    <cellStyle name="Normal 2 2 35 3 2 2 2 2" xfId="21766" xr:uid="{00000000-0005-0000-0000-000006550000}"/>
    <cellStyle name="Normal 2 2 35 3 2 2 2 2 2" xfId="21767" xr:uid="{00000000-0005-0000-0000-000007550000}"/>
    <cellStyle name="Normal 2 2 35 3 2 2 2 2 2 2" xfId="21768" xr:uid="{00000000-0005-0000-0000-000008550000}"/>
    <cellStyle name="Normal 2 2 35 3 2 2 2 2 3" xfId="21769" xr:uid="{00000000-0005-0000-0000-000009550000}"/>
    <cellStyle name="Normal 2 2 35 3 2 2 2 3" xfId="21770" xr:uid="{00000000-0005-0000-0000-00000A550000}"/>
    <cellStyle name="Normal 2 2 35 3 2 2 2 3 2" xfId="21771" xr:uid="{00000000-0005-0000-0000-00000B550000}"/>
    <cellStyle name="Normal 2 2 35 3 2 2 2 4" xfId="21772" xr:uid="{00000000-0005-0000-0000-00000C550000}"/>
    <cellStyle name="Normal 2 2 35 3 2 2 3" xfId="21773" xr:uid="{00000000-0005-0000-0000-00000D550000}"/>
    <cellStyle name="Normal 2 2 35 3 2 2 3 2" xfId="21774" xr:uid="{00000000-0005-0000-0000-00000E550000}"/>
    <cellStyle name="Normal 2 2 35 3 2 2 3 2 2" xfId="21775" xr:uid="{00000000-0005-0000-0000-00000F550000}"/>
    <cellStyle name="Normal 2 2 35 3 2 2 3 3" xfId="21776" xr:uid="{00000000-0005-0000-0000-000010550000}"/>
    <cellStyle name="Normal 2 2 35 3 2 2 4" xfId="21777" xr:uid="{00000000-0005-0000-0000-000011550000}"/>
    <cellStyle name="Normal 2 2 35 3 2 2 4 2" xfId="21778" xr:uid="{00000000-0005-0000-0000-000012550000}"/>
    <cellStyle name="Normal 2 2 35 3 2 2 5" xfId="21779" xr:uid="{00000000-0005-0000-0000-000013550000}"/>
    <cellStyle name="Normal 2 2 35 3 2 3" xfId="21780" xr:uid="{00000000-0005-0000-0000-000014550000}"/>
    <cellStyle name="Normal 2 2 35 3 2 3 2" xfId="21781" xr:uid="{00000000-0005-0000-0000-000015550000}"/>
    <cellStyle name="Normal 2 2 35 3 2 3 2 2" xfId="21782" xr:uid="{00000000-0005-0000-0000-000016550000}"/>
    <cellStyle name="Normal 2 2 35 3 2 3 2 2 2" xfId="21783" xr:uid="{00000000-0005-0000-0000-000017550000}"/>
    <cellStyle name="Normal 2 2 35 3 2 3 2 3" xfId="21784" xr:uid="{00000000-0005-0000-0000-000018550000}"/>
    <cellStyle name="Normal 2 2 35 3 2 3 3" xfId="21785" xr:uid="{00000000-0005-0000-0000-000019550000}"/>
    <cellStyle name="Normal 2 2 35 3 2 3 3 2" xfId="21786" xr:uid="{00000000-0005-0000-0000-00001A550000}"/>
    <cellStyle name="Normal 2 2 35 3 2 3 4" xfId="21787" xr:uid="{00000000-0005-0000-0000-00001B550000}"/>
    <cellStyle name="Normal 2 2 35 3 2 4" xfId="21788" xr:uid="{00000000-0005-0000-0000-00001C550000}"/>
    <cellStyle name="Normal 2 2 35 3 2 4 2" xfId="21789" xr:uid="{00000000-0005-0000-0000-00001D550000}"/>
    <cellStyle name="Normal 2 2 35 3 2 4 2 2" xfId="21790" xr:uid="{00000000-0005-0000-0000-00001E550000}"/>
    <cellStyle name="Normal 2 2 35 3 2 4 3" xfId="21791" xr:uid="{00000000-0005-0000-0000-00001F550000}"/>
    <cellStyle name="Normal 2 2 35 3 2 5" xfId="21792" xr:uid="{00000000-0005-0000-0000-000020550000}"/>
    <cellStyle name="Normal 2 2 35 3 2 5 2" xfId="21793" xr:uid="{00000000-0005-0000-0000-000021550000}"/>
    <cellStyle name="Normal 2 2 35 3 2 6" xfId="21794" xr:uid="{00000000-0005-0000-0000-000022550000}"/>
    <cellStyle name="Normal 2 2 35 3 3" xfId="21795" xr:uid="{00000000-0005-0000-0000-000023550000}"/>
    <cellStyle name="Normal 2 2 35 3 3 2" xfId="21796" xr:uid="{00000000-0005-0000-0000-000024550000}"/>
    <cellStyle name="Normal 2 2 35 3 3 2 2" xfId="21797" xr:uid="{00000000-0005-0000-0000-000025550000}"/>
    <cellStyle name="Normal 2 2 35 3 3 2 2 2" xfId="21798" xr:uid="{00000000-0005-0000-0000-000026550000}"/>
    <cellStyle name="Normal 2 2 35 3 3 2 2 2 2" xfId="21799" xr:uid="{00000000-0005-0000-0000-000027550000}"/>
    <cellStyle name="Normal 2 2 35 3 3 2 2 3" xfId="21800" xr:uid="{00000000-0005-0000-0000-000028550000}"/>
    <cellStyle name="Normal 2 2 35 3 3 2 3" xfId="21801" xr:uid="{00000000-0005-0000-0000-000029550000}"/>
    <cellStyle name="Normal 2 2 35 3 3 2 3 2" xfId="21802" xr:uid="{00000000-0005-0000-0000-00002A550000}"/>
    <cellStyle name="Normal 2 2 35 3 3 2 4" xfId="21803" xr:uid="{00000000-0005-0000-0000-00002B550000}"/>
    <cellStyle name="Normal 2 2 35 3 3 3" xfId="21804" xr:uid="{00000000-0005-0000-0000-00002C550000}"/>
    <cellStyle name="Normal 2 2 35 3 3 3 2" xfId="21805" xr:uid="{00000000-0005-0000-0000-00002D550000}"/>
    <cellStyle name="Normal 2 2 35 3 3 3 2 2" xfId="21806" xr:uid="{00000000-0005-0000-0000-00002E550000}"/>
    <cellStyle name="Normal 2 2 35 3 3 3 3" xfId="21807" xr:uid="{00000000-0005-0000-0000-00002F550000}"/>
    <cellStyle name="Normal 2 2 35 3 3 4" xfId="21808" xr:uid="{00000000-0005-0000-0000-000030550000}"/>
    <cellStyle name="Normal 2 2 35 3 3 4 2" xfId="21809" xr:uid="{00000000-0005-0000-0000-000031550000}"/>
    <cellStyle name="Normal 2 2 35 3 3 5" xfId="21810" xr:uid="{00000000-0005-0000-0000-000032550000}"/>
    <cellStyle name="Normal 2 2 35 3 4" xfId="21811" xr:uid="{00000000-0005-0000-0000-000033550000}"/>
    <cellStyle name="Normal 2 2 35 3 4 2" xfId="21812" xr:uid="{00000000-0005-0000-0000-000034550000}"/>
    <cellStyle name="Normal 2 2 35 3 4 2 2" xfId="21813" xr:uid="{00000000-0005-0000-0000-000035550000}"/>
    <cellStyle name="Normal 2 2 35 3 4 2 2 2" xfId="21814" xr:uid="{00000000-0005-0000-0000-000036550000}"/>
    <cellStyle name="Normal 2 2 35 3 4 2 3" xfId="21815" xr:uid="{00000000-0005-0000-0000-000037550000}"/>
    <cellStyle name="Normal 2 2 35 3 4 3" xfId="21816" xr:uid="{00000000-0005-0000-0000-000038550000}"/>
    <cellStyle name="Normal 2 2 35 3 4 3 2" xfId="21817" xr:uid="{00000000-0005-0000-0000-000039550000}"/>
    <cellStyle name="Normal 2 2 35 3 4 4" xfId="21818" xr:uid="{00000000-0005-0000-0000-00003A550000}"/>
    <cellStyle name="Normal 2 2 35 3 5" xfId="21819" xr:uid="{00000000-0005-0000-0000-00003B550000}"/>
    <cellStyle name="Normal 2 2 35 3 5 2" xfId="21820" xr:uid="{00000000-0005-0000-0000-00003C550000}"/>
    <cellStyle name="Normal 2 2 35 3 5 2 2" xfId="21821" xr:uid="{00000000-0005-0000-0000-00003D550000}"/>
    <cellStyle name="Normal 2 2 35 3 5 3" xfId="21822" xr:uid="{00000000-0005-0000-0000-00003E550000}"/>
    <cellStyle name="Normal 2 2 35 3 6" xfId="21823" xr:uid="{00000000-0005-0000-0000-00003F550000}"/>
    <cellStyle name="Normal 2 2 35 3 6 2" xfId="21824" xr:uid="{00000000-0005-0000-0000-000040550000}"/>
    <cellStyle name="Normal 2 2 35 3 7" xfId="21825" xr:uid="{00000000-0005-0000-0000-000041550000}"/>
    <cellStyle name="Normal 2 2 35 4" xfId="21826" xr:uid="{00000000-0005-0000-0000-000042550000}"/>
    <cellStyle name="Normal 2 2 35 4 2" xfId="21827" xr:uid="{00000000-0005-0000-0000-000043550000}"/>
    <cellStyle name="Normal 2 2 35 4 2 2" xfId="21828" xr:uid="{00000000-0005-0000-0000-000044550000}"/>
    <cellStyle name="Normal 2 2 35 4 2 2 2" xfId="21829" xr:uid="{00000000-0005-0000-0000-000045550000}"/>
    <cellStyle name="Normal 2 2 35 4 2 2 2 2" xfId="21830" xr:uid="{00000000-0005-0000-0000-000046550000}"/>
    <cellStyle name="Normal 2 2 35 4 2 2 2 2 2" xfId="21831" xr:uid="{00000000-0005-0000-0000-000047550000}"/>
    <cellStyle name="Normal 2 2 35 4 2 2 2 3" xfId="21832" xr:uid="{00000000-0005-0000-0000-000048550000}"/>
    <cellStyle name="Normal 2 2 35 4 2 2 3" xfId="21833" xr:uid="{00000000-0005-0000-0000-000049550000}"/>
    <cellStyle name="Normal 2 2 35 4 2 2 3 2" xfId="21834" xr:uid="{00000000-0005-0000-0000-00004A550000}"/>
    <cellStyle name="Normal 2 2 35 4 2 2 4" xfId="21835" xr:uid="{00000000-0005-0000-0000-00004B550000}"/>
    <cellStyle name="Normal 2 2 35 4 2 3" xfId="21836" xr:uid="{00000000-0005-0000-0000-00004C550000}"/>
    <cellStyle name="Normal 2 2 35 4 2 3 2" xfId="21837" xr:uid="{00000000-0005-0000-0000-00004D550000}"/>
    <cellStyle name="Normal 2 2 35 4 2 3 2 2" xfId="21838" xr:uid="{00000000-0005-0000-0000-00004E550000}"/>
    <cellStyle name="Normal 2 2 35 4 2 3 3" xfId="21839" xr:uid="{00000000-0005-0000-0000-00004F550000}"/>
    <cellStyle name="Normal 2 2 35 4 2 4" xfId="21840" xr:uid="{00000000-0005-0000-0000-000050550000}"/>
    <cellStyle name="Normal 2 2 35 4 2 4 2" xfId="21841" xr:uid="{00000000-0005-0000-0000-000051550000}"/>
    <cellStyle name="Normal 2 2 35 4 2 5" xfId="21842" xr:uid="{00000000-0005-0000-0000-000052550000}"/>
    <cellStyle name="Normal 2 2 35 4 3" xfId="21843" xr:uid="{00000000-0005-0000-0000-000053550000}"/>
    <cellStyle name="Normal 2 2 35 4 3 2" xfId="21844" xr:uid="{00000000-0005-0000-0000-000054550000}"/>
    <cellStyle name="Normal 2 2 35 4 3 2 2" xfId="21845" xr:uid="{00000000-0005-0000-0000-000055550000}"/>
    <cellStyle name="Normal 2 2 35 4 3 2 2 2" xfId="21846" xr:uid="{00000000-0005-0000-0000-000056550000}"/>
    <cellStyle name="Normal 2 2 35 4 3 2 3" xfId="21847" xr:uid="{00000000-0005-0000-0000-000057550000}"/>
    <cellStyle name="Normal 2 2 35 4 3 3" xfId="21848" xr:uid="{00000000-0005-0000-0000-000058550000}"/>
    <cellStyle name="Normal 2 2 35 4 3 3 2" xfId="21849" xr:uid="{00000000-0005-0000-0000-000059550000}"/>
    <cellStyle name="Normal 2 2 35 4 3 4" xfId="21850" xr:uid="{00000000-0005-0000-0000-00005A550000}"/>
    <cellStyle name="Normal 2 2 35 4 4" xfId="21851" xr:uid="{00000000-0005-0000-0000-00005B550000}"/>
    <cellStyle name="Normal 2 2 35 4 4 2" xfId="21852" xr:uid="{00000000-0005-0000-0000-00005C550000}"/>
    <cellStyle name="Normal 2 2 35 4 4 2 2" xfId="21853" xr:uid="{00000000-0005-0000-0000-00005D550000}"/>
    <cellStyle name="Normal 2 2 35 4 4 3" xfId="21854" xr:uid="{00000000-0005-0000-0000-00005E550000}"/>
    <cellStyle name="Normal 2 2 35 4 5" xfId="21855" xr:uid="{00000000-0005-0000-0000-00005F550000}"/>
    <cellStyle name="Normal 2 2 35 4 5 2" xfId="21856" xr:uid="{00000000-0005-0000-0000-000060550000}"/>
    <cellStyle name="Normal 2 2 35 4 6" xfId="21857" xr:uid="{00000000-0005-0000-0000-000061550000}"/>
    <cellStyle name="Normal 2 2 35 5" xfId="21858" xr:uid="{00000000-0005-0000-0000-000062550000}"/>
    <cellStyle name="Normal 2 2 35 5 2" xfId="21859" xr:uid="{00000000-0005-0000-0000-000063550000}"/>
    <cellStyle name="Normal 2 2 35 5 2 2" xfId="21860" xr:uid="{00000000-0005-0000-0000-000064550000}"/>
    <cellStyle name="Normal 2 2 35 5 2 2 2" xfId="21861" xr:uid="{00000000-0005-0000-0000-000065550000}"/>
    <cellStyle name="Normal 2 2 35 5 2 2 2 2" xfId="21862" xr:uid="{00000000-0005-0000-0000-000066550000}"/>
    <cellStyle name="Normal 2 2 35 5 2 2 3" xfId="21863" xr:uid="{00000000-0005-0000-0000-000067550000}"/>
    <cellStyle name="Normal 2 2 35 5 2 3" xfId="21864" xr:uid="{00000000-0005-0000-0000-000068550000}"/>
    <cellStyle name="Normal 2 2 35 5 2 3 2" xfId="21865" xr:uid="{00000000-0005-0000-0000-000069550000}"/>
    <cellStyle name="Normal 2 2 35 5 2 4" xfId="21866" xr:uid="{00000000-0005-0000-0000-00006A550000}"/>
    <cellStyle name="Normal 2 2 35 5 3" xfId="21867" xr:uid="{00000000-0005-0000-0000-00006B550000}"/>
    <cellStyle name="Normal 2 2 35 5 3 2" xfId="21868" xr:uid="{00000000-0005-0000-0000-00006C550000}"/>
    <cellStyle name="Normal 2 2 35 5 3 2 2" xfId="21869" xr:uid="{00000000-0005-0000-0000-00006D550000}"/>
    <cellStyle name="Normal 2 2 35 5 3 3" xfId="21870" xr:uid="{00000000-0005-0000-0000-00006E550000}"/>
    <cellStyle name="Normal 2 2 35 5 4" xfId="21871" xr:uid="{00000000-0005-0000-0000-00006F550000}"/>
    <cellStyle name="Normal 2 2 35 5 4 2" xfId="21872" xr:uid="{00000000-0005-0000-0000-000070550000}"/>
    <cellStyle name="Normal 2 2 35 5 5" xfId="21873" xr:uid="{00000000-0005-0000-0000-000071550000}"/>
    <cellStyle name="Normal 2 2 35 6" xfId="21874" xr:uid="{00000000-0005-0000-0000-000072550000}"/>
    <cellStyle name="Normal 2 2 35 6 2" xfId="21875" xr:uid="{00000000-0005-0000-0000-000073550000}"/>
    <cellStyle name="Normal 2 2 35 6 2 2" xfId="21876" xr:uid="{00000000-0005-0000-0000-000074550000}"/>
    <cellStyle name="Normal 2 2 35 6 2 2 2" xfId="21877" xr:uid="{00000000-0005-0000-0000-000075550000}"/>
    <cellStyle name="Normal 2 2 35 6 2 3" xfId="21878" xr:uid="{00000000-0005-0000-0000-000076550000}"/>
    <cellStyle name="Normal 2 2 35 6 3" xfId="21879" xr:uid="{00000000-0005-0000-0000-000077550000}"/>
    <cellStyle name="Normal 2 2 35 6 3 2" xfId="21880" xr:uid="{00000000-0005-0000-0000-000078550000}"/>
    <cellStyle name="Normal 2 2 35 6 4" xfId="21881" xr:uid="{00000000-0005-0000-0000-000079550000}"/>
    <cellStyle name="Normal 2 2 35 7" xfId="21882" xr:uid="{00000000-0005-0000-0000-00007A550000}"/>
    <cellStyle name="Normal 2 2 35 7 2" xfId="21883" xr:uid="{00000000-0005-0000-0000-00007B550000}"/>
    <cellStyle name="Normal 2 2 35 7 2 2" xfId="21884" xr:uid="{00000000-0005-0000-0000-00007C550000}"/>
    <cellStyle name="Normal 2 2 35 7 3" xfId="21885" xr:uid="{00000000-0005-0000-0000-00007D550000}"/>
    <cellStyle name="Normal 2 2 35 8" xfId="21886" xr:uid="{00000000-0005-0000-0000-00007E550000}"/>
    <cellStyle name="Normal 2 2 35 8 2" xfId="21887" xr:uid="{00000000-0005-0000-0000-00007F550000}"/>
    <cellStyle name="Normal 2 2 35 9" xfId="21888" xr:uid="{00000000-0005-0000-0000-000080550000}"/>
    <cellStyle name="Normal 2 2 36" xfId="21889" xr:uid="{00000000-0005-0000-0000-000081550000}"/>
    <cellStyle name="Normal 2 2 36 2" xfId="21890" xr:uid="{00000000-0005-0000-0000-000082550000}"/>
    <cellStyle name="Normal 2 2 36 2 2" xfId="21891" xr:uid="{00000000-0005-0000-0000-000083550000}"/>
    <cellStyle name="Normal 2 2 36 2 2 2" xfId="21892" xr:uid="{00000000-0005-0000-0000-000084550000}"/>
    <cellStyle name="Normal 2 2 36 2 2 2 2" xfId="21893" xr:uid="{00000000-0005-0000-0000-000085550000}"/>
    <cellStyle name="Normal 2 2 36 2 2 2 2 2" xfId="21894" xr:uid="{00000000-0005-0000-0000-000086550000}"/>
    <cellStyle name="Normal 2 2 36 2 2 2 2 2 2" xfId="21895" xr:uid="{00000000-0005-0000-0000-000087550000}"/>
    <cellStyle name="Normal 2 2 36 2 2 2 2 2 2 2" xfId="21896" xr:uid="{00000000-0005-0000-0000-000088550000}"/>
    <cellStyle name="Normal 2 2 36 2 2 2 2 2 3" xfId="21897" xr:uid="{00000000-0005-0000-0000-000089550000}"/>
    <cellStyle name="Normal 2 2 36 2 2 2 2 3" xfId="21898" xr:uid="{00000000-0005-0000-0000-00008A550000}"/>
    <cellStyle name="Normal 2 2 36 2 2 2 2 3 2" xfId="21899" xr:uid="{00000000-0005-0000-0000-00008B550000}"/>
    <cellStyle name="Normal 2 2 36 2 2 2 2 4" xfId="21900" xr:uid="{00000000-0005-0000-0000-00008C550000}"/>
    <cellStyle name="Normal 2 2 36 2 2 2 3" xfId="21901" xr:uid="{00000000-0005-0000-0000-00008D550000}"/>
    <cellStyle name="Normal 2 2 36 2 2 2 3 2" xfId="21902" xr:uid="{00000000-0005-0000-0000-00008E550000}"/>
    <cellStyle name="Normal 2 2 36 2 2 2 3 2 2" xfId="21903" xr:uid="{00000000-0005-0000-0000-00008F550000}"/>
    <cellStyle name="Normal 2 2 36 2 2 2 3 3" xfId="21904" xr:uid="{00000000-0005-0000-0000-000090550000}"/>
    <cellStyle name="Normal 2 2 36 2 2 2 4" xfId="21905" xr:uid="{00000000-0005-0000-0000-000091550000}"/>
    <cellStyle name="Normal 2 2 36 2 2 2 4 2" xfId="21906" xr:uid="{00000000-0005-0000-0000-000092550000}"/>
    <cellStyle name="Normal 2 2 36 2 2 2 5" xfId="21907" xr:uid="{00000000-0005-0000-0000-000093550000}"/>
    <cellStyle name="Normal 2 2 36 2 2 3" xfId="21908" xr:uid="{00000000-0005-0000-0000-000094550000}"/>
    <cellStyle name="Normal 2 2 36 2 2 3 2" xfId="21909" xr:uid="{00000000-0005-0000-0000-000095550000}"/>
    <cellStyle name="Normal 2 2 36 2 2 3 2 2" xfId="21910" xr:uid="{00000000-0005-0000-0000-000096550000}"/>
    <cellStyle name="Normal 2 2 36 2 2 3 2 2 2" xfId="21911" xr:uid="{00000000-0005-0000-0000-000097550000}"/>
    <cellStyle name="Normal 2 2 36 2 2 3 2 3" xfId="21912" xr:uid="{00000000-0005-0000-0000-000098550000}"/>
    <cellStyle name="Normal 2 2 36 2 2 3 3" xfId="21913" xr:uid="{00000000-0005-0000-0000-000099550000}"/>
    <cellStyle name="Normal 2 2 36 2 2 3 3 2" xfId="21914" xr:uid="{00000000-0005-0000-0000-00009A550000}"/>
    <cellStyle name="Normal 2 2 36 2 2 3 4" xfId="21915" xr:uid="{00000000-0005-0000-0000-00009B550000}"/>
    <cellStyle name="Normal 2 2 36 2 2 4" xfId="21916" xr:uid="{00000000-0005-0000-0000-00009C550000}"/>
    <cellStyle name="Normal 2 2 36 2 2 4 2" xfId="21917" xr:uid="{00000000-0005-0000-0000-00009D550000}"/>
    <cellStyle name="Normal 2 2 36 2 2 4 2 2" xfId="21918" xr:uid="{00000000-0005-0000-0000-00009E550000}"/>
    <cellStyle name="Normal 2 2 36 2 2 4 3" xfId="21919" xr:uid="{00000000-0005-0000-0000-00009F550000}"/>
    <cellStyle name="Normal 2 2 36 2 2 5" xfId="21920" xr:uid="{00000000-0005-0000-0000-0000A0550000}"/>
    <cellStyle name="Normal 2 2 36 2 2 5 2" xfId="21921" xr:uid="{00000000-0005-0000-0000-0000A1550000}"/>
    <cellStyle name="Normal 2 2 36 2 2 6" xfId="21922" xr:uid="{00000000-0005-0000-0000-0000A2550000}"/>
    <cellStyle name="Normal 2 2 36 2 3" xfId="21923" xr:uid="{00000000-0005-0000-0000-0000A3550000}"/>
    <cellStyle name="Normal 2 2 36 2 3 2" xfId="21924" xr:uid="{00000000-0005-0000-0000-0000A4550000}"/>
    <cellStyle name="Normal 2 2 36 2 3 2 2" xfId="21925" xr:uid="{00000000-0005-0000-0000-0000A5550000}"/>
    <cellStyle name="Normal 2 2 36 2 3 2 2 2" xfId="21926" xr:uid="{00000000-0005-0000-0000-0000A6550000}"/>
    <cellStyle name="Normal 2 2 36 2 3 2 2 2 2" xfId="21927" xr:uid="{00000000-0005-0000-0000-0000A7550000}"/>
    <cellStyle name="Normal 2 2 36 2 3 2 2 3" xfId="21928" xr:uid="{00000000-0005-0000-0000-0000A8550000}"/>
    <cellStyle name="Normal 2 2 36 2 3 2 3" xfId="21929" xr:uid="{00000000-0005-0000-0000-0000A9550000}"/>
    <cellStyle name="Normal 2 2 36 2 3 2 3 2" xfId="21930" xr:uid="{00000000-0005-0000-0000-0000AA550000}"/>
    <cellStyle name="Normal 2 2 36 2 3 2 4" xfId="21931" xr:uid="{00000000-0005-0000-0000-0000AB550000}"/>
    <cellStyle name="Normal 2 2 36 2 3 3" xfId="21932" xr:uid="{00000000-0005-0000-0000-0000AC550000}"/>
    <cellStyle name="Normal 2 2 36 2 3 3 2" xfId="21933" xr:uid="{00000000-0005-0000-0000-0000AD550000}"/>
    <cellStyle name="Normal 2 2 36 2 3 3 2 2" xfId="21934" xr:uid="{00000000-0005-0000-0000-0000AE550000}"/>
    <cellStyle name="Normal 2 2 36 2 3 3 3" xfId="21935" xr:uid="{00000000-0005-0000-0000-0000AF550000}"/>
    <cellStyle name="Normal 2 2 36 2 3 4" xfId="21936" xr:uid="{00000000-0005-0000-0000-0000B0550000}"/>
    <cellStyle name="Normal 2 2 36 2 3 4 2" xfId="21937" xr:uid="{00000000-0005-0000-0000-0000B1550000}"/>
    <cellStyle name="Normal 2 2 36 2 3 5" xfId="21938" xr:uid="{00000000-0005-0000-0000-0000B2550000}"/>
    <cellStyle name="Normal 2 2 36 2 4" xfId="21939" xr:uid="{00000000-0005-0000-0000-0000B3550000}"/>
    <cellStyle name="Normal 2 2 36 2 4 2" xfId="21940" xr:uid="{00000000-0005-0000-0000-0000B4550000}"/>
    <cellStyle name="Normal 2 2 36 2 4 2 2" xfId="21941" xr:uid="{00000000-0005-0000-0000-0000B5550000}"/>
    <cellStyle name="Normal 2 2 36 2 4 2 2 2" xfId="21942" xr:uid="{00000000-0005-0000-0000-0000B6550000}"/>
    <cellStyle name="Normal 2 2 36 2 4 2 3" xfId="21943" xr:uid="{00000000-0005-0000-0000-0000B7550000}"/>
    <cellStyle name="Normal 2 2 36 2 4 3" xfId="21944" xr:uid="{00000000-0005-0000-0000-0000B8550000}"/>
    <cellStyle name="Normal 2 2 36 2 4 3 2" xfId="21945" xr:uid="{00000000-0005-0000-0000-0000B9550000}"/>
    <cellStyle name="Normal 2 2 36 2 4 4" xfId="21946" xr:uid="{00000000-0005-0000-0000-0000BA550000}"/>
    <cellStyle name="Normal 2 2 36 2 5" xfId="21947" xr:uid="{00000000-0005-0000-0000-0000BB550000}"/>
    <cellStyle name="Normal 2 2 36 2 5 2" xfId="21948" xr:uid="{00000000-0005-0000-0000-0000BC550000}"/>
    <cellStyle name="Normal 2 2 36 2 5 2 2" xfId="21949" xr:uid="{00000000-0005-0000-0000-0000BD550000}"/>
    <cellStyle name="Normal 2 2 36 2 5 3" xfId="21950" xr:uid="{00000000-0005-0000-0000-0000BE550000}"/>
    <cellStyle name="Normal 2 2 36 2 6" xfId="21951" xr:uid="{00000000-0005-0000-0000-0000BF550000}"/>
    <cellStyle name="Normal 2 2 36 2 6 2" xfId="21952" xr:uid="{00000000-0005-0000-0000-0000C0550000}"/>
    <cellStyle name="Normal 2 2 36 2 7" xfId="21953" xr:uid="{00000000-0005-0000-0000-0000C1550000}"/>
    <cellStyle name="Normal 2 2 36 3" xfId="21954" xr:uid="{00000000-0005-0000-0000-0000C2550000}"/>
    <cellStyle name="Normal 2 2 36 3 2" xfId="21955" xr:uid="{00000000-0005-0000-0000-0000C3550000}"/>
    <cellStyle name="Normal 2 2 36 3 2 2" xfId="21956" xr:uid="{00000000-0005-0000-0000-0000C4550000}"/>
    <cellStyle name="Normal 2 2 36 3 2 2 2" xfId="21957" xr:uid="{00000000-0005-0000-0000-0000C5550000}"/>
    <cellStyle name="Normal 2 2 36 3 2 2 2 2" xfId="21958" xr:uid="{00000000-0005-0000-0000-0000C6550000}"/>
    <cellStyle name="Normal 2 2 36 3 2 2 2 2 2" xfId="21959" xr:uid="{00000000-0005-0000-0000-0000C7550000}"/>
    <cellStyle name="Normal 2 2 36 3 2 2 2 2 2 2" xfId="21960" xr:uid="{00000000-0005-0000-0000-0000C8550000}"/>
    <cellStyle name="Normal 2 2 36 3 2 2 2 2 3" xfId="21961" xr:uid="{00000000-0005-0000-0000-0000C9550000}"/>
    <cellStyle name="Normal 2 2 36 3 2 2 2 3" xfId="21962" xr:uid="{00000000-0005-0000-0000-0000CA550000}"/>
    <cellStyle name="Normal 2 2 36 3 2 2 2 3 2" xfId="21963" xr:uid="{00000000-0005-0000-0000-0000CB550000}"/>
    <cellStyle name="Normal 2 2 36 3 2 2 2 4" xfId="21964" xr:uid="{00000000-0005-0000-0000-0000CC550000}"/>
    <cellStyle name="Normal 2 2 36 3 2 2 3" xfId="21965" xr:uid="{00000000-0005-0000-0000-0000CD550000}"/>
    <cellStyle name="Normal 2 2 36 3 2 2 3 2" xfId="21966" xr:uid="{00000000-0005-0000-0000-0000CE550000}"/>
    <cellStyle name="Normal 2 2 36 3 2 2 3 2 2" xfId="21967" xr:uid="{00000000-0005-0000-0000-0000CF550000}"/>
    <cellStyle name="Normal 2 2 36 3 2 2 3 3" xfId="21968" xr:uid="{00000000-0005-0000-0000-0000D0550000}"/>
    <cellStyle name="Normal 2 2 36 3 2 2 4" xfId="21969" xr:uid="{00000000-0005-0000-0000-0000D1550000}"/>
    <cellStyle name="Normal 2 2 36 3 2 2 4 2" xfId="21970" xr:uid="{00000000-0005-0000-0000-0000D2550000}"/>
    <cellStyle name="Normal 2 2 36 3 2 2 5" xfId="21971" xr:uid="{00000000-0005-0000-0000-0000D3550000}"/>
    <cellStyle name="Normal 2 2 36 3 2 3" xfId="21972" xr:uid="{00000000-0005-0000-0000-0000D4550000}"/>
    <cellStyle name="Normal 2 2 36 3 2 3 2" xfId="21973" xr:uid="{00000000-0005-0000-0000-0000D5550000}"/>
    <cellStyle name="Normal 2 2 36 3 2 3 2 2" xfId="21974" xr:uid="{00000000-0005-0000-0000-0000D6550000}"/>
    <cellStyle name="Normal 2 2 36 3 2 3 2 2 2" xfId="21975" xr:uid="{00000000-0005-0000-0000-0000D7550000}"/>
    <cellStyle name="Normal 2 2 36 3 2 3 2 3" xfId="21976" xr:uid="{00000000-0005-0000-0000-0000D8550000}"/>
    <cellStyle name="Normal 2 2 36 3 2 3 3" xfId="21977" xr:uid="{00000000-0005-0000-0000-0000D9550000}"/>
    <cellStyle name="Normal 2 2 36 3 2 3 3 2" xfId="21978" xr:uid="{00000000-0005-0000-0000-0000DA550000}"/>
    <cellStyle name="Normal 2 2 36 3 2 3 4" xfId="21979" xr:uid="{00000000-0005-0000-0000-0000DB550000}"/>
    <cellStyle name="Normal 2 2 36 3 2 4" xfId="21980" xr:uid="{00000000-0005-0000-0000-0000DC550000}"/>
    <cellStyle name="Normal 2 2 36 3 2 4 2" xfId="21981" xr:uid="{00000000-0005-0000-0000-0000DD550000}"/>
    <cellStyle name="Normal 2 2 36 3 2 4 2 2" xfId="21982" xr:uid="{00000000-0005-0000-0000-0000DE550000}"/>
    <cellStyle name="Normal 2 2 36 3 2 4 3" xfId="21983" xr:uid="{00000000-0005-0000-0000-0000DF550000}"/>
    <cellStyle name="Normal 2 2 36 3 2 5" xfId="21984" xr:uid="{00000000-0005-0000-0000-0000E0550000}"/>
    <cellStyle name="Normal 2 2 36 3 2 5 2" xfId="21985" xr:uid="{00000000-0005-0000-0000-0000E1550000}"/>
    <cellStyle name="Normal 2 2 36 3 2 6" xfId="21986" xr:uid="{00000000-0005-0000-0000-0000E2550000}"/>
    <cellStyle name="Normal 2 2 36 3 3" xfId="21987" xr:uid="{00000000-0005-0000-0000-0000E3550000}"/>
    <cellStyle name="Normal 2 2 36 3 3 2" xfId="21988" xr:uid="{00000000-0005-0000-0000-0000E4550000}"/>
    <cellStyle name="Normal 2 2 36 3 3 2 2" xfId="21989" xr:uid="{00000000-0005-0000-0000-0000E5550000}"/>
    <cellStyle name="Normal 2 2 36 3 3 2 2 2" xfId="21990" xr:uid="{00000000-0005-0000-0000-0000E6550000}"/>
    <cellStyle name="Normal 2 2 36 3 3 2 2 2 2" xfId="21991" xr:uid="{00000000-0005-0000-0000-0000E7550000}"/>
    <cellStyle name="Normal 2 2 36 3 3 2 2 3" xfId="21992" xr:uid="{00000000-0005-0000-0000-0000E8550000}"/>
    <cellStyle name="Normal 2 2 36 3 3 2 3" xfId="21993" xr:uid="{00000000-0005-0000-0000-0000E9550000}"/>
    <cellStyle name="Normal 2 2 36 3 3 2 3 2" xfId="21994" xr:uid="{00000000-0005-0000-0000-0000EA550000}"/>
    <cellStyle name="Normal 2 2 36 3 3 2 4" xfId="21995" xr:uid="{00000000-0005-0000-0000-0000EB550000}"/>
    <cellStyle name="Normal 2 2 36 3 3 3" xfId="21996" xr:uid="{00000000-0005-0000-0000-0000EC550000}"/>
    <cellStyle name="Normal 2 2 36 3 3 3 2" xfId="21997" xr:uid="{00000000-0005-0000-0000-0000ED550000}"/>
    <cellStyle name="Normal 2 2 36 3 3 3 2 2" xfId="21998" xr:uid="{00000000-0005-0000-0000-0000EE550000}"/>
    <cellStyle name="Normal 2 2 36 3 3 3 3" xfId="21999" xr:uid="{00000000-0005-0000-0000-0000EF550000}"/>
    <cellStyle name="Normal 2 2 36 3 3 4" xfId="22000" xr:uid="{00000000-0005-0000-0000-0000F0550000}"/>
    <cellStyle name="Normal 2 2 36 3 3 4 2" xfId="22001" xr:uid="{00000000-0005-0000-0000-0000F1550000}"/>
    <cellStyle name="Normal 2 2 36 3 3 5" xfId="22002" xr:uid="{00000000-0005-0000-0000-0000F2550000}"/>
    <cellStyle name="Normal 2 2 36 3 4" xfId="22003" xr:uid="{00000000-0005-0000-0000-0000F3550000}"/>
    <cellStyle name="Normal 2 2 36 3 4 2" xfId="22004" xr:uid="{00000000-0005-0000-0000-0000F4550000}"/>
    <cellStyle name="Normal 2 2 36 3 4 2 2" xfId="22005" xr:uid="{00000000-0005-0000-0000-0000F5550000}"/>
    <cellStyle name="Normal 2 2 36 3 4 2 2 2" xfId="22006" xr:uid="{00000000-0005-0000-0000-0000F6550000}"/>
    <cellStyle name="Normal 2 2 36 3 4 2 3" xfId="22007" xr:uid="{00000000-0005-0000-0000-0000F7550000}"/>
    <cellStyle name="Normal 2 2 36 3 4 3" xfId="22008" xr:uid="{00000000-0005-0000-0000-0000F8550000}"/>
    <cellStyle name="Normal 2 2 36 3 4 3 2" xfId="22009" xr:uid="{00000000-0005-0000-0000-0000F9550000}"/>
    <cellStyle name="Normal 2 2 36 3 4 4" xfId="22010" xr:uid="{00000000-0005-0000-0000-0000FA550000}"/>
    <cellStyle name="Normal 2 2 36 3 5" xfId="22011" xr:uid="{00000000-0005-0000-0000-0000FB550000}"/>
    <cellStyle name="Normal 2 2 36 3 5 2" xfId="22012" xr:uid="{00000000-0005-0000-0000-0000FC550000}"/>
    <cellStyle name="Normal 2 2 36 3 5 2 2" xfId="22013" xr:uid="{00000000-0005-0000-0000-0000FD550000}"/>
    <cellStyle name="Normal 2 2 36 3 5 3" xfId="22014" xr:uid="{00000000-0005-0000-0000-0000FE550000}"/>
    <cellStyle name="Normal 2 2 36 3 6" xfId="22015" xr:uid="{00000000-0005-0000-0000-0000FF550000}"/>
    <cellStyle name="Normal 2 2 36 3 6 2" xfId="22016" xr:uid="{00000000-0005-0000-0000-000000560000}"/>
    <cellStyle name="Normal 2 2 36 3 7" xfId="22017" xr:uid="{00000000-0005-0000-0000-000001560000}"/>
    <cellStyle name="Normal 2 2 36 4" xfId="22018" xr:uid="{00000000-0005-0000-0000-000002560000}"/>
    <cellStyle name="Normal 2 2 36 4 2" xfId="22019" xr:uid="{00000000-0005-0000-0000-000003560000}"/>
    <cellStyle name="Normal 2 2 36 4 2 2" xfId="22020" xr:uid="{00000000-0005-0000-0000-000004560000}"/>
    <cellStyle name="Normal 2 2 36 4 2 2 2" xfId="22021" xr:uid="{00000000-0005-0000-0000-000005560000}"/>
    <cellStyle name="Normal 2 2 36 4 2 2 2 2" xfId="22022" xr:uid="{00000000-0005-0000-0000-000006560000}"/>
    <cellStyle name="Normal 2 2 36 4 2 2 2 2 2" xfId="22023" xr:uid="{00000000-0005-0000-0000-000007560000}"/>
    <cellStyle name="Normal 2 2 36 4 2 2 2 3" xfId="22024" xr:uid="{00000000-0005-0000-0000-000008560000}"/>
    <cellStyle name="Normal 2 2 36 4 2 2 3" xfId="22025" xr:uid="{00000000-0005-0000-0000-000009560000}"/>
    <cellStyle name="Normal 2 2 36 4 2 2 3 2" xfId="22026" xr:uid="{00000000-0005-0000-0000-00000A560000}"/>
    <cellStyle name="Normal 2 2 36 4 2 2 4" xfId="22027" xr:uid="{00000000-0005-0000-0000-00000B560000}"/>
    <cellStyle name="Normal 2 2 36 4 2 3" xfId="22028" xr:uid="{00000000-0005-0000-0000-00000C560000}"/>
    <cellStyle name="Normal 2 2 36 4 2 3 2" xfId="22029" xr:uid="{00000000-0005-0000-0000-00000D560000}"/>
    <cellStyle name="Normal 2 2 36 4 2 3 2 2" xfId="22030" xr:uid="{00000000-0005-0000-0000-00000E560000}"/>
    <cellStyle name="Normal 2 2 36 4 2 3 3" xfId="22031" xr:uid="{00000000-0005-0000-0000-00000F560000}"/>
    <cellStyle name="Normal 2 2 36 4 2 4" xfId="22032" xr:uid="{00000000-0005-0000-0000-000010560000}"/>
    <cellStyle name="Normal 2 2 36 4 2 4 2" xfId="22033" xr:uid="{00000000-0005-0000-0000-000011560000}"/>
    <cellStyle name="Normal 2 2 36 4 2 5" xfId="22034" xr:uid="{00000000-0005-0000-0000-000012560000}"/>
    <cellStyle name="Normal 2 2 36 4 3" xfId="22035" xr:uid="{00000000-0005-0000-0000-000013560000}"/>
    <cellStyle name="Normal 2 2 36 4 3 2" xfId="22036" xr:uid="{00000000-0005-0000-0000-000014560000}"/>
    <cellStyle name="Normal 2 2 36 4 3 2 2" xfId="22037" xr:uid="{00000000-0005-0000-0000-000015560000}"/>
    <cellStyle name="Normal 2 2 36 4 3 2 2 2" xfId="22038" xr:uid="{00000000-0005-0000-0000-000016560000}"/>
    <cellStyle name="Normal 2 2 36 4 3 2 3" xfId="22039" xr:uid="{00000000-0005-0000-0000-000017560000}"/>
    <cellStyle name="Normal 2 2 36 4 3 3" xfId="22040" xr:uid="{00000000-0005-0000-0000-000018560000}"/>
    <cellStyle name="Normal 2 2 36 4 3 3 2" xfId="22041" xr:uid="{00000000-0005-0000-0000-000019560000}"/>
    <cellStyle name="Normal 2 2 36 4 3 4" xfId="22042" xr:uid="{00000000-0005-0000-0000-00001A560000}"/>
    <cellStyle name="Normal 2 2 36 4 4" xfId="22043" xr:uid="{00000000-0005-0000-0000-00001B560000}"/>
    <cellStyle name="Normal 2 2 36 4 4 2" xfId="22044" xr:uid="{00000000-0005-0000-0000-00001C560000}"/>
    <cellStyle name="Normal 2 2 36 4 4 2 2" xfId="22045" xr:uid="{00000000-0005-0000-0000-00001D560000}"/>
    <cellStyle name="Normal 2 2 36 4 4 3" xfId="22046" xr:uid="{00000000-0005-0000-0000-00001E560000}"/>
    <cellStyle name="Normal 2 2 36 4 5" xfId="22047" xr:uid="{00000000-0005-0000-0000-00001F560000}"/>
    <cellStyle name="Normal 2 2 36 4 5 2" xfId="22048" xr:uid="{00000000-0005-0000-0000-000020560000}"/>
    <cellStyle name="Normal 2 2 36 4 6" xfId="22049" xr:uid="{00000000-0005-0000-0000-000021560000}"/>
    <cellStyle name="Normal 2 2 36 5" xfId="22050" xr:uid="{00000000-0005-0000-0000-000022560000}"/>
    <cellStyle name="Normal 2 2 36 5 2" xfId="22051" xr:uid="{00000000-0005-0000-0000-000023560000}"/>
    <cellStyle name="Normal 2 2 36 5 2 2" xfId="22052" xr:uid="{00000000-0005-0000-0000-000024560000}"/>
    <cellStyle name="Normal 2 2 36 5 2 2 2" xfId="22053" xr:uid="{00000000-0005-0000-0000-000025560000}"/>
    <cellStyle name="Normal 2 2 36 5 2 2 2 2" xfId="22054" xr:uid="{00000000-0005-0000-0000-000026560000}"/>
    <cellStyle name="Normal 2 2 36 5 2 2 3" xfId="22055" xr:uid="{00000000-0005-0000-0000-000027560000}"/>
    <cellStyle name="Normal 2 2 36 5 2 3" xfId="22056" xr:uid="{00000000-0005-0000-0000-000028560000}"/>
    <cellStyle name="Normal 2 2 36 5 2 3 2" xfId="22057" xr:uid="{00000000-0005-0000-0000-000029560000}"/>
    <cellStyle name="Normal 2 2 36 5 2 4" xfId="22058" xr:uid="{00000000-0005-0000-0000-00002A560000}"/>
    <cellStyle name="Normal 2 2 36 5 3" xfId="22059" xr:uid="{00000000-0005-0000-0000-00002B560000}"/>
    <cellStyle name="Normal 2 2 36 5 3 2" xfId="22060" xr:uid="{00000000-0005-0000-0000-00002C560000}"/>
    <cellStyle name="Normal 2 2 36 5 3 2 2" xfId="22061" xr:uid="{00000000-0005-0000-0000-00002D560000}"/>
    <cellStyle name="Normal 2 2 36 5 3 3" xfId="22062" xr:uid="{00000000-0005-0000-0000-00002E560000}"/>
    <cellStyle name="Normal 2 2 36 5 4" xfId="22063" xr:uid="{00000000-0005-0000-0000-00002F560000}"/>
    <cellStyle name="Normal 2 2 36 5 4 2" xfId="22064" xr:uid="{00000000-0005-0000-0000-000030560000}"/>
    <cellStyle name="Normal 2 2 36 5 5" xfId="22065" xr:uid="{00000000-0005-0000-0000-000031560000}"/>
    <cellStyle name="Normal 2 2 36 6" xfId="22066" xr:uid="{00000000-0005-0000-0000-000032560000}"/>
    <cellStyle name="Normal 2 2 36 6 2" xfId="22067" xr:uid="{00000000-0005-0000-0000-000033560000}"/>
    <cellStyle name="Normal 2 2 36 6 2 2" xfId="22068" xr:uid="{00000000-0005-0000-0000-000034560000}"/>
    <cellStyle name="Normal 2 2 36 6 2 2 2" xfId="22069" xr:uid="{00000000-0005-0000-0000-000035560000}"/>
    <cellStyle name="Normal 2 2 36 6 2 3" xfId="22070" xr:uid="{00000000-0005-0000-0000-000036560000}"/>
    <cellStyle name="Normal 2 2 36 6 3" xfId="22071" xr:uid="{00000000-0005-0000-0000-000037560000}"/>
    <cellStyle name="Normal 2 2 36 6 3 2" xfId="22072" xr:uid="{00000000-0005-0000-0000-000038560000}"/>
    <cellStyle name="Normal 2 2 36 6 4" xfId="22073" xr:uid="{00000000-0005-0000-0000-000039560000}"/>
    <cellStyle name="Normal 2 2 36 7" xfId="22074" xr:uid="{00000000-0005-0000-0000-00003A560000}"/>
    <cellStyle name="Normal 2 2 36 7 2" xfId="22075" xr:uid="{00000000-0005-0000-0000-00003B560000}"/>
    <cellStyle name="Normal 2 2 36 7 2 2" xfId="22076" xr:uid="{00000000-0005-0000-0000-00003C560000}"/>
    <cellStyle name="Normal 2 2 36 7 3" xfId="22077" xr:uid="{00000000-0005-0000-0000-00003D560000}"/>
    <cellStyle name="Normal 2 2 36 8" xfId="22078" xr:uid="{00000000-0005-0000-0000-00003E560000}"/>
    <cellStyle name="Normal 2 2 36 8 2" xfId="22079" xr:uid="{00000000-0005-0000-0000-00003F560000}"/>
    <cellStyle name="Normal 2 2 36 9" xfId="22080" xr:uid="{00000000-0005-0000-0000-000040560000}"/>
    <cellStyle name="Normal 2 2 37" xfId="22081" xr:uid="{00000000-0005-0000-0000-000041560000}"/>
    <cellStyle name="Normal 2 2 37 2" xfId="22082" xr:uid="{00000000-0005-0000-0000-000042560000}"/>
    <cellStyle name="Normal 2 2 37 2 2" xfId="22083" xr:uid="{00000000-0005-0000-0000-000043560000}"/>
    <cellStyle name="Normal 2 2 37 2 2 2" xfId="22084" xr:uid="{00000000-0005-0000-0000-000044560000}"/>
    <cellStyle name="Normal 2 2 37 2 2 2 2" xfId="22085" xr:uid="{00000000-0005-0000-0000-000045560000}"/>
    <cellStyle name="Normal 2 2 37 2 2 2 2 2" xfId="22086" xr:uid="{00000000-0005-0000-0000-000046560000}"/>
    <cellStyle name="Normal 2 2 37 2 2 2 2 2 2" xfId="22087" xr:uid="{00000000-0005-0000-0000-000047560000}"/>
    <cellStyle name="Normal 2 2 37 2 2 2 2 2 2 2" xfId="22088" xr:uid="{00000000-0005-0000-0000-000048560000}"/>
    <cellStyle name="Normal 2 2 37 2 2 2 2 2 3" xfId="22089" xr:uid="{00000000-0005-0000-0000-000049560000}"/>
    <cellStyle name="Normal 2 2 37 2 2 2 2 3" xfId="22090" xr:uid="{00000000-0005-0000-0000-00004A560000}"/>
    <cellStyle name="Normal 2 2 37 2 2 2 2 3 2" xfId="22091" xr:uid="{00000000-0005-0000-0000-00004B560000}"/>
    <cellStyle name="Normal 2 2 37 2 2 2 2 4" xfId="22092" xr:uid="{00000000-0005-0000-0000-00004C560000}"/>
    <cellStyle name="Normal 2 2 37 2 2 2 3" xfId="22093" xr:uid="{00000000-0005-0000-0000-00004D560000}"/>
    <cellStyle name="Normal 2 2 37 2 2 2 3 2" xfId="22094" xr:uid="{00000000-0005-0000-0000-00004E560000}"/>
    <cellStyle name="Normal 2 2 37 2 2 2 3 2 2" xfId="22095" xr:uid="{00000000-0005-0000-0000-00004F560000}"/>
    <cellStyle name="Normal 2 2 37 2 2 2 3 3" xfId="22096" xr:uid="{00000000-0005-0000-0000-000050560000}"/>
    <cellStyle name="Normal 2 2 37 2 2 2 4" xfId="22097" xr:uid="{00000000-0005-0000-0000-000051560000}"/>
    <cellStyle name="Normal 2 2 37 2 2 2 4 2" xfId="22098" xr:uid="{00000000-0005-0000-0000-000052560000}"/>
    <cellStyle name="Normal 2 2 37 2 2 2 5" xfId="22099" xr:uid="{00000000-0005-0000-0000-000053560000}"/>
    <cellStyle name="Normal 2 2 37 2 2 3" xfId="22100" xr:uid="{00000000-0005-0000-0000-000054560000}"/>
    <cellStyle name="Normal 2 2 37 2 2 3 2" xfId="22101" xr:uid="{00000000-0005-0000-0000-000055560000}"/>
    <cellStyle name="Normal 2 2 37 2 2 3 2 2" xfId="22102" xr:uid="{00000000-0005-0000-0000-000056560000}"/>
    <cellStyle name="Normal 2 2 37 2 2 3 2 2 2" xfId="22103" xr:uid="{00000000-0005-0000-0000-000057560000}"/>
    <cellStyle name="Normal 2 2 37 2 2 3 2 3" xfId="22104" xr:uid="{00000000-0005-0000-0000-000058560000}"/>
    <cellStyle name="Normal 2 2 37 2 2 3 3" xfId="22105" xr:uid="{00000000-0005-0000-0000-000059560000}"/>
    <cellStyle name="Normal 2 2 37 2 2 3 3 2" xfId="22106" xr:uid="{00000000-0005-0000-0000-00005A560000}"/>
    <cellStyle name="Normal 2 2 37 2 2 3 4" xfId="22107" xr:uid="{00000000-0005-0000-0000-00005B560000}"/>
    <cellStyle name="Normal 2 2 37 2 2 4" xfId="22108" xr:uid="{00000000-0005-0000-0000-00005C560000}"/>
    <cellStyle name="Normal 2 2 37 2 2 4 2" xfId="22109" xr:uid="{00000000-0005-0000-0000-00005D560000}"/>
    <cellStyle name="Normal 2 2 37 2 2 4 2 2" xfId="22110" xr:uid="{00000000-0005-0000-0000-00005E560000}"/>
    <cellStyle name="Normal 2 2 37 2 2 4 3" xfId="22111" xr:uid="{00000000-0005-0000-0000-00005F560000}"/>
    <cellStyle name="Normal 2 2 37 2 2 5" xfId="22112" xr:uid="{00000000-0005-0000-0000-000060560000}"/>
    <cellStyle name="Normal 2 2 37 2 2 5 2" xfId="22113" xr:uid="{00000000-0005-0000-0000-000061560000}"/>
    <cellStyle name="Normal 2 2 37 2 2 6" xfId="22114" xr:uid="{00000000-0005-0000-0000-000062560000}"/>
    <cellStyle name="Normal 2 2 37 2 3" xfId="22115" xr:uid="{00000000-0005-0000-0000-000063560000}"/>
    <cellStyle name="Normal 2 2 37 2 3 2" xfId="22116" xr:uid="{00000000-0005-0000-0000-000064560000}"/>
    <cellStyle name="Normal 2 2 37 2 3 2 2" xfId="22117" xr:uid="{00000000-0005-0000-0000-000065560000}"/>
    <cellStyle name="Normal 2 2 37 2 3 2 2 2" xfId="22118" xr:uid="{00000000-0005-0000-0000-000066560000}"/>
    <cellStyle name="Normal 2 2 37 2 3 2 2 2 2" xfId="22119" xr:uid="{00000000-0005-0000-0000-000067560000}"/>
    <cellStyle name="Normal 2 2 37 2 3 2 2 3" xfId="22120" xr:uid="{00000000-0005-0000-0000-000068560000}"/>
    <cellStyle name="Normal 2 2 37 2 3 2 3" xfId="22121" xr:uid="{00000000-0005-0000-0000-000069560000}"/>
    <cellStyle name="Normal 2 2 37 2 3 2 3 2" xfId="22122" xr:uid="{00000000-0005-0000-0000-00006A560000}"/>
    <cellStyle name="Normal 2 2 37 2 3 2 4" xfId="22123" xr:uid="{00000000-0005-0000-0000-00006B560000}"/>
    <cellStyle name="Normal 2 2 37 2 3 3" xfId="22124" xr:uid="{00000000-0005-0000-0000-00006C560000}"/>
    <cellStyle name="Normal 2 2 37 2 3 3 2" xfId="22125" xr:uid="{00000000-0005-0000-0000-00006D560000}"/>
    <cellStyle name="Normal 2 2 37 2 3 3 2 2" xfId="22126" xr:uid="{00000000-0005-0000-0000-00006E560000}"/>
    <cellStyle name="Normal 2 2 37 2 3 3 3" xfId="22127" xr:uid="{00000000-0005-0000-0000-00006F560000}"/>
    <cellStyle name="Normal 2 2 37 2 3 4" xfId="22128" xr:uid="{00000000-0005-0000-0000-000070560000}"/>
    <cellStyle name="Normal 2 2 37 2 3 4 2" xfId="22129" xr:uid="{00000000-0005-0000-0000-000071560000}"/>
    <cellStyle name="Normal 2 2 37 2 3 5" xfId="22130" xr:uid="{00000000-0005-0000-0000-000072560000}"/>
    <cellStyle name="Normal 2 2 37 2 4" xfId="22131" xr:uid="{00000000-0005-0000-0000-000073560000}"/>
    <cellStyle name="Normal 2 2 37 2 4 2" xfId="22132" xr:uid="{00000000-0005-0000-0000-000074560000}"/>
    <cellStyle name="Normal 2 2 37 2 4 2 2" xfId="22133" xr:uid="{00000000-0005-0000-0000-000075560000}"/>
    <cellStyle name="Normal 2 2 37 2 4 2 2 2" xfId="22134" xr:uid="{00000000-0005-0000-0000-000076560000}"/>
    <cellStyle name="Normal 2 2 37 2 4 2 3" xfId="22135" xr:uid="{00000000-0005-0000-0000-000077560000}"/>
    <cellStyle name="Normal 2 2 37 2 4 3" xfId="22136" xr:uid="{00000000-0005-0000-0000-000078560000}"/>
    <cellStyle name="Normal 2 2 37 2 4 3 2" xfId="22137" xr:uid="{00000000-0005-0000-0000-000079560000}"/>
    <cellStyle name="Normal 2 2 37 2 4 4" xfId="22138" xr:uid="{00000000-0005-0000-0000-00007A560000}"/>
    <cellStyle name="Normal 2 2 37 2 5" xfId="22139" xr:uid="{00000000-0005-0000-0000-00007B560000}"/>
    <cellStyle name="Normal 2 2 37 2 5 2" xfId="22140" xr:uid="{00000000-0005-0000-0000-00007C560000}"/>
    <cellStyle name="Normal 2 2 37 2 5 2 2" xfId="22141" xr:uid="{00000000-0005-0000-0000-00007D560000}"/>
    <cellStyle name="Normal 2 2 37 2 5 3" xfId="22142" xr:uid="{00000000-0005-0000-0000-00007E560000}"/>
    <cellStyle name="Normal 2 2 37 2 6" xfId="22143" xr:uid="{00000000-0005-0000-0000-00007F560000}"/>
    <cellStyle name="Normal 2 2 37 2 6 2" xfId="22144" xr:uid="{00000000-0005-0000-0000-000080560000}"/>
    <cellStyle name="Normal 2 2 37 2 7" xfId="22145" xr:uid="{00000000-0005-0000-0000-000081560000}"/>
    <cellStyle name="Normal 2 2 37 3" xfId="22146" xr:uid="{00000000-0005-0000-0000-000082560000}"/>
    <cellStyle name="Normal 2 2 37 3 2" xfId="22147" xr:uid="{00000000-0005-0000-0000-000083560000}"/>
    <cellStyle name="Normal 2 2 37 3 2 2" xfId="22148" xr:uid="{00000000-0005-0000-0000-000084560000}"/>
    <cellStyle name="Normal 2 2 37 3 2 2 2" xfId="22149" xr:uid="{00000000-0005-0000-0000-000085560000}"/>
    <cellStyle name="Normal 2 2 37 3 2 2 2 2" xfId="22150" xr:uid="{00000000-0005-0000-0000-000086560000}"/>
    <cellStyle name="Normal 2 2 37 3 2 2 2 2 2" xfId="22151" xr:uid="{00000000-0005-0000-0000-000087560000}"/>
    <cellStyle name="Normal 2 2 37 3 2 2 2 2 2 2" xfId="22152" xr:uid="{00000000-0005-0000-0000-000088560000}"/>
    <cellStyle name="Normal 2 2 37 3 2 2 2 2 3" xfId="22153" xr:uid="{00000000-0005-0000-0000-000089560000}"/>
    <cellStyle name="Normal 2 2 37 3 2 2 2 3" xfId="22154" xr:uid="{00000000-0005-0000-0000-00008A560000}"/>
    <cellStyle name="Normal 2 2 37 3 2 2 2 3 2" xfId="22155" xr:uid="{00000000-0005-0000-0000-00008B560000}"/>
    <cellStyle name="Normal 2 2 37 3 2 2 2 4" xfId="22156" xr:uid="{00000000-0005-0000-0000-00008C560000}"/>
    <cellStyle name="Normal 2 2 37 3 2 2 3" xfId="22157" xr:uid="{00000000-0005-0000-0000-00008D560000}"/>
    <cellStyle name="Normal 2 2 37 3 2 2 3 2" xfId="22158" xr:uid="{00000000-0005-0000-0000-00008E560000}"/>
    <cellStyle name="Normal 2 2 37 3 2 2 3 2 2" xfId="22159" xr:uid="{00000000-0005-0000-0000-00008F560000}"/>
    <cellStyle name="Normal 2 2 37 3 2 2 3 3" xfId="22160" xr:uid="{00000000-0005-0000-0000-000090560000}"/>
    <cellStyle name="Normal 2 2 37 3 2 2 4" xfId="22161" xr:uid="{00000000-0005-0000-0000-000091560000}"/>
    <cellStyle name="Normal 2 2 37 3 2 2 4 2" xfId="22162" xr:uid="{00000000-0005-0000-0000-000092560000}"/>
    <cellStyle name="Normal 2 2 37 3 2 2 5" xfId="22163" xr:uid="{00000000-0005-0000-0000-000093560000}"/>
    <cellStyle name="Normal 2 2 37 3 2 3" xfId="22164" xr:uid="{00000000-0005-0000-0000-000094560000}"/>
    <cellStyle name="Normal 2 2 37 3 2 3 2" xfId="22165" xr:uid="{00000000-0005-0000-0000-000095560000}"/>
    <cellStyle name="Normal 2 2 37 3 2 3 2 2" xfId="22166" xr:uid="{00000000-0005-0000-0000-000096560000}"/>
    <cellStyle name="Normal 2 2 37 3 2 3 2 2 2" xfId="22167" xr:uid="{00000000-0005-0000-0000-000097560000}"/>
    <cellStyle name="Normal 2 2 37 3 2 3 2 3" xfId="22168" xr:uid="{00000000-0005-0000-0000-000098560000}"/>
    <cellStyle name="Normal 2 2 37 3 2 3 3" xfId="22169" xr:uid="{00000000-0005-0000-0000-000099560000}"/>
    <cellStyle name="Normal 2 2 37 3 2 3 3 2" xfId="22170" xr:uid="{00000000-0005-0000-0000-00009A560000}"/>
    <cellStyle name="Normal 2 2 37 3 2 3 4" xfId="22171" xr:uid="{00000000-0005-0000-0000-00009B560000}"/>
    <cellStyle name="Normal 2 2 37 3 2 4" xfId="22172" xr:uid="{00000000-0005-0000-0000-00009C560000}"/>
    <cellStyle name="Normal 2 2 37 3 2 4 2" xfId="22173" xr:uid="{00000000-0005-0000-0000-00009D560000}"/>
    <cellStyle name="Normal 2 2 37 3 2 4 2 2" xfId="22174" xr:uid="{00000000-0005-0000-0000-00009E560000}"/>
    <cellStyle name="Normal 2 2 37 3 2 4 3" xfId="22175" xr:uid="{00000000-0005-0000-0000-00009F560000}"/>
    <cellStyle name="Normal 2 2 37 3 2 5" xfId="22176" xr:uid="{00000000-0005-0000-0000-0000A0560000}"/>
    <cellStyle name="Normal 2 2 37 3 2 5 2" xfId="22177" xr:uid="{00000000-0005-0000-0000-0000A1560000}"/>
    <cellStyle name="Normal 2 2 37 3 2 6" xfId="22178" xr:uid="{00000000-0005-0000-0000-0000A2560000}"/>
    <cellStyle name="Normal 2 2 37 3 3" xfId="22179" xr:uid="{00000000-0005-0000-0000-0000A3560000}"/>
    <cellStyle name="Normal 2 2 37 3 3 2" xfId="22180" xr:uid="{00000000-0005-0000-0000-0000A4560000}"/>
    <cellStyle name="Normal 2 2 37 3 3 2 2" xfId="22181" xr:uid="{00000000-0005-0000-0000-0000A5560000}"/>
    <cellStyle name="Normal 2 2 37 3 3 2 2 2" xfId="22182" xr:uid="{00000000-0005-0000-0000-0000A6560000}"/>
    <cellStyle name="Normal 2 2 37 3 3 2 2 2 2" xfId="22183" xr:uid="{00000000-0005-0000-0000-0000A7560000}"/>
    <cellStyle name="Normal 2 2 37 3 3 2 2 3" xfId="22184" xr:uid="{00000000-0005-0000-0000-0000A8560000}"/>
    <cellStyle name="Normal 2 2 37 3 3 2 3" xfId="22185" xr:uid="{00000000-0005-0000-0000-0000A9560000}"/>
    <cellStyle name="Normal 2 2 37 3 3 2 3 2" xfId="22186" xr:uid="{00000000-0005-0000-0000-0000AA560000}"/>
    <cellStyle name="Normal 2 2 37 3 3 2 4" xfId="22187" xr:uid="{00000000-0005-0000-0000-0000AB560000}"/>
    <cellStyle name="Normal 2 2 37 3 3 3" xfId="22188" xr:uid="{00000000-0005-0000-0000-0000AC560000}"/>
    <cellStyle name="Normal 2 2 37 3 3 3 2" xfId="22189" xr:uid="{00000000-0005-0000-0000-0000AD560000}"/>
    <cellStyle name="Normal 2 2 37 3 3 3 2 2" xfId="22190" xr:uid="{00000000-0005-0000-0000-0000AE560000}"/>
    <cellStyle name="Normal 2 2 37 3 3 3 3" xfId="22191" xr:uid="{00000000-0005-0000-0000-0000AF560000}"/>
    <cellStyle name="Normal 2 2 37 3 3 4" xfId="22192" xr:uid="{00000000-0005-0000-0000-0000B0560000}"/>
    <cellStyle name="Normal 2 2 37 3 3 4 2" xfId="22193" xr:uid="{00000000-0005-0000-0000-0000B1560000}"/>
    <cellStyle name="Normal 2 2 37 3 3 5" xfId="22194" xr:uid="{00000000-0005-0000-0000-0000B2560000}"/>
    <cellStyle name="Normal 2 2 37 3 4" xfId="22195" xr:uid="{00000000-0005-0000-0000-0000B3560000}"/>
    <cellStyle name="Normal 2 2 37 3 4 2" xfId="22196" xr:uid="{00000000-0005-0000-0000-0000B4560000}"/>
    <cellStyle name="Normal 2 2 37 3 4 2 2" xfId="22197" xr:uid="{00000000-0005-0000-0000-0000B5560000}"/>
    <cellStyle name="Normal 2 2 37 3 4 2 2 2" xfId="22198" xr:uid="{00000000-0005-0000-0000-0000B6560000}"/>
    <cellStyle name="Normal 2 2 37 3 4 2 3" xfId="22199" xr:uid="{00000000-0005-0000-0000-0000B7560000}"/>
    <cellStyle name="Normal 2 2 37 3 4 3" xfId="22200" xr:uid="{00000000-0005-0000-0000-0000B8560000}"/>
    <cellStyle name="Normal 2 2 37 3 4 3 2" xfId="22201" xr:uid="{00000000-0005-0000-0000-0000B9560000}"/>
    <cellStyle name="Normal 2 2 37 3 4 4" xfId="22202" xr:uid="{00000000-0005-0000-0000-0000BA560000}"/>
    <cellStyle name="Normal 2 2 37 3 5" xfId="22203" xr:uid="{00000000-0005-0000-0000-0000BB560000}"/>
    <cellStyle name="Normal 2 2 37 3 5 2" xfId="22204" xr:uid="{00000000-0005-0000-0000-0000BC560000}"/>
    <cellStyle name="Normal 2 2 37 3 5 2 2" xfId="22205" xr:uid="{00000000-0005-0000-0000-0000BD560000}"/>
    <cellStyle name="Normal 2 2 37 3 5 3" xfId="22206" xr:uid="{00000000-0005-0000-0000-0000BE560000}"/>
    <cellStyle name="Normal 2 2 37 3 6" xfId="22207" xr:uid="{00000000-0005-0000-0000-0000BF560000}"/>
    <cellStyle name="Normal 2 2 37 3 6 2" xfId="22208" xr:uid="{00000000-0005-0000-0000-0000C0560000}"/>
    <cellStyle name="Normal 2 2 37 3 7" xfId="22209" xr:uid="{00000000-0005-0000-0000-0000C1560000}"/>
    <cellStyle name="Normal 2 2 37 4" xfId="22210" xr:uid="{00000000-0005-0000-0000-0000C2560000}"/>
    <cellStyle name="Normal 2 2 37 4 2" xfId="22211" xr:uid="{00000000-0005-0000-0000-0000C3560000}"/>
    <cellStyle name="Normal 2 2 37 4 2 2" xfId="22212" xr:uid="{00000000-0005-0000-0000-0000C4560000}"/>
    <cellStyle name="Normal 2 2 37 4 2 2 2" xfId="22213" xr:uid="{00000000-0005-0000-0000-0000C5560000}"/>
    <cellStyle name="Normal 2 2 37 4 2 2 2 2" xfId="22214" xr:uid="{00000000-0005-0000-0000-0000C6560000}"/>
    <cellStyle name="Normal 2 2 37 4 2 2 2 2 2" xfId="22215" xr:uid="{00000000-0005-0000-0000-0000C7560000}"/>
    <cellStyle name="Normal 2 2 37 4 2 2 2 3" xfId="22216" xr:uid="{00000000-0005-0000-0000-0000C8560000}"/>
    <cellStyle name="Normal 2 2 37 4 2 2 3" xfId="22217" xr:uid="{00000000-0005-0000-0000-0000C9560000}"/>
    <cellStyle name="Normal 2 2 37 4 2 2 3 2" xfId="22218" xr:uid="{00000000-0005-0000-0000-0000CA560000}"/>
    <cellStyle name="Normal 2 2 37 4 2 2 4" xfId="22219" xr:uid="{00000000-0005-0000-0000-0000CB560000}"/>
    <cellStyle name="Normal 2 2 37 4 2 3" xfId="22220" xr:uid="{00000000-0005-0000-0000-0000CC560000}"/>
    <cellStyle name="Normal 2 2 37 4 2 3 2" xfId="22221" xr:uid="{00000000-0005-0000-0000-0000CD560000}"/>
    <cellStyle name="Normal 2 2 37 4 2 3 2 2" xfId="22222" xr:uid="{00000000-0005-0000-0000-0000CE560000}"/>
    <cellStyle name="Normal 2 2 37 4 2 3 3" xfId="22223" xr:uid="{00000000-0005-0000-0000-0000CF560000}"/>
    <cellStyle name="Normal 2 2 37 4 2 4" xfId="22224" xr:uid="{00000000-0005-0000-0000-0000D0560000}"/>
    <cellStyle name="Normal 2 2 37 4 2 4 2" xfId="22225" xr:uid="{00000000-0005-0000-0000-0000D1560000}"/>
    <cellStyle name="Normal 2 2 37 4 2 5" xfId="22226" xr:uid="{00000000-0005-0000-0000-0000D2560000}"/>
    <cellStyle name="Normal 2 2 37 4 3" xfId="22227" xr:uid="{00000000-0005-0000-0000-0000D3560000}"/>
    <cellStyle name="Normal 2 2 37 4 3 2" xfId="22228" xr:uid="{00000000-0005-0000-0000-0000D4560000}"/>
    <cellStyle name="Normal 2 2 37 4 3 2 2" xfId="22229" xr:uid="{00000000-0005-0000-0000-0000D5560000}"/>
    <cellStyle name="Normal 2 2 37 4 3 2 2 2" xfId="22230" xr:uid="{00000000-0005-0000-0000-0000D6560000}"/>
    <cellStyle name="Normal 2 2 37 4 3 2 3" xfId="22231" xr:uid="{00000000-0005-0000-0000-0000D7560000}"/>
    <cellStyle name="Normal 2 2 37 4 3 3" xfId="22232" xr:uid="{00000000-0005-0000-0000-0000D8560000}"/>
    <cellStyle name="Normal 2 2 37 4 3 3 2" xfId="22233" xr:uid="{00000000-0005-0000-0000-0000D9560000}"/>
    <cellStyle name="Normal 2 2 37 4 3 4" xfId="22234" xr:uid="{00000000-0005-0000-0000-0000DA560000}"/>
    <cellStyle name="Normal 2 2 37 4 4" xfId="22235" xr:uid="{00000000-0005-0000-0000-0000DB560000}"/>
    <cellStyle name="Normal 2 2 37 4 4 2" xfId="22236" xr:uid="{00000000-0005-0000-0000-0000DC560000}"/>
    <cellStyle name="Normal 2 2 37 4 4 2 2" xfId="22237" xr:uid="{00000000-0005-0000-0000-0000DD560000}"/>
    <cellStyle name="Normal 2 2 37 4 4 3" xfId="22238" xr:uid="{00000000-0005-0000-0000-0000DE560000}"/>
    <cellStyle name="Normal 2 2 37 4 5" xfId="22239" xr:uid="{00000000-0005-0000-0000-0000DF560000}"/>
    <cellStyle name="Normal 2 2 37 4 5 2" xfId="22240" xr:uid="{00000000-0005-0000-0000-0000E0560000}"/>
    <cellStyle name="Normal 2 2 37 4 6" xfId="22241" xr:uid="{00000000-0005-0000-0000-0000E1560000}"/>
    <cellStyle name="Normal 2 2 37 5" xfId="22242" xr:uid="{00000000-0005-0000-0000-0000E2560000}"/>
    <cellStyle name="Normal 2 2 37 5 2" xfId="22243" xr:uid="{00000000-0005-0000-0000-0000E3560000}"/>
    <cellStyle name="Normal 2 2 37 5 2 2" xfId="22244" xr:uid="{00000000-0005-0000-0000-0000E4560000}"/>
    <cellStyle name="Normal 2 2 37 5 2 2 2" xfId="22245" xr:uid="{00000000-0005-0000-0000-0000E5560000}"/>
    <cellStyle name="Normal 2 2 37 5 2 2 2 2" xfId="22246" xr:uid="{00000000-0005-0000-0000-0000E6560000}"/>
    <cellStyle name="Normal 2 2 37 5 2 2 3" xfId="22247" xr:uid="{00000000-0005-0000-0000-0000E7560000}"/>
    <cellStyle name="Normal 2 2 37 5 2 3" xfId="22248" xr:uid="{00000000-0005-0000-0000-0000E8560000}"/>
    <cellStyle name="Normal 2 2 37 5 2 3 2" xfId="22249" xr:uid="{00000000-0005-0000-0000-0000E9560000}"/>
    <cellStyle name="Normal 2 2 37 5 2 4" xfId="22250" xr:uid="{00000000-0005-0000-0000-0000EA560000}"/>
    <cellStyle name="Normal 2 2 37 5 3" xfId="22251" xr:uid="{00000000-0005-0000-0000-0000EB560000}"/>
    <cellStyle name="Normal 2 2 37 5 3 2" xfId="22252" xr:uid="{00000000-0005-0000-0000-0000EC560000}"/>
    <cellStyle name="Normal 2 2 37 5 3 2 2" xfId="22253" xr:uid="{00000000-0005-0000-0000-0000ED560000}"/>
    <cellStyle name="Normal 2 2 37 5 3 3" xfId="22254" xr:uid="{00000000-0005-0000-0000-0000EE560000}"/>
    <cellStyle name="Normal 2 2 37 5 4" xfId="22255" xr:uid="{00000000-0005-0000-0000-0000EF560000}"/>
    <cellStyle name="Normal 2 2 37 5 4 2" xfId="22256" xr:uid="{00000000-0005-0000-0000-0000F0560000}"/>
    <cellStyle name="Normal 2 2 37 5 5" xfId="22257" xr:uid="{00000000-0005-0000-0000-0000F1560000}"/>
    <cellStyle name="Normal 2 2 37 6" xfId="22258" xr:uid="{00000000-0005-0000-0000-0000F2560000}"/>
    <cellStyle name="Normal 2 2 37 6 2" xfId="22259" xr:uid="{00000000-0005-0000-0000-0000F3560000}"/>
    <cellStyle name="Normal 2 2 37 6 2 2" xfId="22260" xr:uid="{00000000-0005-0000-0000-0000F4560000}"/>
    <cellStyle name="Normal 2 2 37 6 2 2 2" xfId="22261" xr:uid="{00000000-0005-0000-0000-0000F5560000}"/>
    <cellStyle name="Normal 2 2 37 6 2 3" xfId="22262" xr:uid="{00000000-0005-0000-0000-0000F6560000}"/>
    <cellStyle name="Normal 2 2 37 6 3" xfId="22263" xr:uid="{00000000-0005-0000-0000-0000F7560000}"/>
    <cellStyle name="Normal 2 2 37 6 3 2" xfId="22264" xr:uid="{00000000-0005-0000-0000-0000F8560000}"/>
    <cellStyle name="Normal 2 2 37 6 4" xfId="22265" xr:uid="{00000000-0005-0000-0000-0000F9560000}"/>
    <cellStyle name="Normal 2 2 37 7" xfId="22266" xr:uid="{00000000-0005-0000-0000-0000FA560000}"/>
    <cellStyle name="Normal 2 2 37 7 2" xfId="22267" xr:uid="{00000000-0005-0000-0000-0000FB560000}"/>
    <cellStyle name="Normal 2 2 37 7 2 2" xfId="22268" xr:uid="{00000000-0005-0000-0000-0000FC560000}"/>
    <cellStyle name="Normal 2 2 37 7 3" xfId="22269" xr:uid="{00000000-0005-0000-0000-0000FD560000}"/>
    <cellStyle name="Normal 2 2 37 8" xfId="22270" xr:uid="{00000000-0005-0000-0000-0000FE560000}"/>
    <cellStyle name="Normal 2 2 37 8 2" xfId="22271" xr:uid="{00000000-0005-0000-0000-0000FF560000}"/>
    <cellStyle name="Normal 2 2 37 9" xfId="22272" xr:uid="{00000000-0005-0000-0000-000000570000}"/>
    <cellStyle name="Normal 2 2 38" xfId="22273" xr:uid="{00000000-0005-0000-0000-000001570000}"/>
    <cellStyle name="Normal 2 2 38 2" xfId="22274" xr:uid="{00000000-0005-0000-0000-000002570000}"/>
    <cellStyle name="Normal 2 2 38 2 2" xfId="22275" xr:uid="{00000000-0005-0000-0000-000003570000}"/>
    <cellStyle name="Normal 2 2 38 2 2 2" xfId="22276" xr:uid="{00000000-0005-0000-0000-000004570000}"/>
    <cellStyle name="Normal 2 2 38 2 2 2 2" xfId="22277" xr:uid="{00000000-0005-0000-0000-000005570000}"/>
    <cellStyle name="Normal 2 2 38 2 2 2 2 2" xfId="22278" xr:uid="{00000000-0005-0000-0000-000006570000}"/>
    <cellStyle name="Normal 2 2 38 2 2 2 2 2 2" xfId="22279" xr:uid="{00000000-0005-0000-0000-000007570000}"/>
    <cellStyle name="Normal 2 2 38 2 2 2 2 2 2 2" xfId="22280" xr:uid="{00000000-0005-0000-0000-000008570000}"/>
    <cellStyle name="Normal 2 2 38 2 2 2 2 2 3" xfId="22281" xr:uid="{00000000-0005-0000-0000-000009570000}"/>
    <cellStyle name="Normal 2 2 38 2 2 2 2 3" xfId="22282" xr:uid="{00000000-0005-0000-0000-00000A570000}"/>
    <cellStyle name="Normal 2 2 38 2 2 2 2 3 2" xfId="22283" xr:uid="{00000000-0005-0000-0000-00000B570000}"/>
    <cellStyle name="Normal 2 2 38 2 2 2 2 4" xfId="22284" xr:uid="{00000000-0005-0000-0000-00000C570000}"/>
    <cellStyle name="Normal 2 2 38 2 2 2 3" xfId="22285" xr:uid="{00000000-0005-0000-0000-00000D570000}"/>
    <cellStyle name="Normal 2 2 38 2 2 2 3 2" xfId="22286" xr:uid="{00000000-0005-0000-0000-00000E570000}"/>
    <cellStyle name="Normal 2 2 38 2 2 2 3 2 2" xfId="22287" xr:uid="{00000000-0005-0000-0000-00000F570000}"/>
    <cellStyle name="Normal 2 2 38 2 2 2 3 3" xfId="22288" xr:uid="{00000000-0005-0000-0000-000010570000}"/>
    <cellStyle name="Normal 2 2 38 2 2 2 4" xfId="22289" xr:uid="{00000000-0005-0000-0000-000011570000}"/>
    <cellStyle name="Normal 2 2 38 2 2 2 4 2" xfId="22290" xr:uid="{00000000-0005-0000-0000-000012570000}"/>
    <cellStyle name="Normal 2 2 38 2 2 2 5" xfId="22291" xr:uid="{00000000-0005-0000-0000-000013570000}"/>
    <cellStyle name="Normal 2 2 38 2 2 3" xfId="22292" xr:uid="{00000000-0005-0000-0000-000014570000}"/>
    <cellStyle name="Normal 2 2 38 2 2 3 2" xfId="22293" xr:uid="{00000000-0005-0000-0000-000015570000}"/>
    <cellStyle name="Normal 2 2 38 2 2 3 2 2" xfId="22294" xr:uid="{00000000-0005-0000-0000-000016570000}"/>
    <cellStyle name="Normal 2 2 38 2 2 3 2 2 2" xfId="22295" xr:uid="{00000000-0005-0000-0000-000017570000}"/>
    <cellStyle name="Normal 2 2 38 2 2 3 2 3" xfId="22296" xr:uid="{00000000-0005-0000-0000-000018570000}"/>
    <cellStyle name="Normal 2 2 38 2 2 3 3" xfId="22297" xr:uid="{00000000-0005-0000-0000-000019570000}"/>
    <cellStyle name="Normal 2 2 38 2 2 3 3 2" xfId="22298" xr:uid="{00000000-0005-0000-0000-00001A570000}"/>
    <cellStyle name="Normal 2 2 38 2 2 3 4" xfId="22299" xr:uid="{00000000-0005-0000-0000-00001B570000}"/>
    <cellStyle name="Normal 2 2 38 2 2 4" xfId="22300" xr:uid="{00000000-0005-0000-0000-00001C570000}"/>
    <cellStyle name="Normal 2 2 38 2 2 4 2" xfId="22301" xr:uid="{00000000-0005-0000-0000-00001D570000}"/>
    <cellStyle name="Normal 2 2 38 2 2 4 2 2" xfId="22302" xr:uid="{00000000-0005-0000-0000-00001E570000}"/>
    <cellStyle name="Normal 2 2 38 2 2 4 3" xfId="22303" xr:uid="{00000000-0005-0000-0000-00001F570000}"/>
    <cellStyle name="Normal 2 2 38 2 2 5" xfId="22304" xr:uid="{00000000-0005-0000-0000-000020570000}"/>
    <cellStyle name="Normal 2 2 38 2 2 5 2" xfId="22305" xr:uid="{00000000-0005-0000-0000-000021570000}"/>
    <cellStyle name="Normal 2 2 38 2 2 6" xfId="22306" xr:uid="{00000000-0005-0000-0000-000022570000}"/>
    <cellStyle name="Normal 2 2 38 2 3" xfId="22307" xr:uid="{00000000-0005-0000-0000-000023570000}"/>
    <cellStyle name="Normal 2 2 38 2 3 2" xfId="22308" xr:uid="{00000000-0005-0000-0000-000024570000}"/>
    <cellStyle name="Normal 2 2 38 2 3 2 2" xfId="22309" xr:uid="{00000000-0005-0000-0000-000025570000}"/>
    <cellStyle name="Normal 2 2 38 2 3 2 2 2" xfId="22310" xr:uid="{00000000-0005-0000-0000-000026570000}"/>
    <cellStyle name="Normal 2 2 38 2 3 2 2 2 2" xfId="22311" xr:uid="{00000000-0005-0000-0000-000027570000}"/>
    <cellStyle name="Normal 2 2 38 2 3 2 2 3" xfId="22312" xr:uid="{00000000-0005-0000-0000-000028570000}"/>
    <cellStyle name="Normal 2 2 38 2 3 2 3" xfId="22313" xr:uid="{00000000-0005-0000-0000-000029570000}"/>
    <cellStyle name="Normal 2 2 38 2 3 2 3 2" xfId="22314" xr:uid="{00000000-0005-0000-0000-00002A570000}"/>
    <cellStyle name="Normal 2 2 38 2 3 2 4" xfId="22315" xr:uid="{00000000-0005-0000-0000-00002B570000}"/>
    <cellStyle name="Normal 2 2 38 2 3 3" xfId="22316" xr:uid="{00000000-0005-0000-0000-00002C570000}"/>
    <cellStyle name="Normal 2 2 38 2 3 3 2" xfId="22317" xr:uid="{00000000-0005-0000-0000-00002D570000}"/>
    <cellStyle name="Normal 2 2 38 2 3 3 2 2" xfId="22318" xr:uid="{00000000-0005-0000-0000-00002E570000}"/>
    <cellStyle name="Normal 2 2 38 2 3 3 3" xfId="22319" xr:uid="{00000000-0005-0000-0000-00002F570000}"/>
    <cellStyle name="Normal 2 2 38 2 3 4" xfId="22320" xr:uid="{00000000-0005-0000-0000-000030570000}"/>
    <cellStyle name="Normal 2 2 38 2 3 4 2" xfId="22321" xr:uid="{00000000-0005-0000-0000-000031570000}"/>
    <cellStyle name="Normal 2 2 38 2 3 5" xfId="22322" xr:uid="{00000000-0005-0000-0000-000032570000}"/>
    <cellStyle name="Normal 2 2 38 2 4" xfId="22323" xr:uid="{00000000-0005-0000-0000-000033570000}"/>
    <cellStyle name="Normal 2 2 38 2 4 2" xfId="22324" xr:uid="{00000000-0005-0000-0000-000034570000}"/>
    <cellStyle name="Normal 2 2 38 2 4 2 2" xfId="22325" xr:uid="{00000000-0005-0000-0000-000035570000}"/>
    <cellStyle name="Normal 2 2 38 2 4 2 2 2" xfId="22326" xr:uid="{00000000-0005-0000-0000-000036570000}"/>
    <cellStyle name="Normal 2 2 38 2 4 2 3" xfId="22327" xr:uid="{00000000-0005-0000-0000-000037570000}"/>
    <cellStyle name="Normal 2 2 38 2 4 3" xfId="22328" xr:uid="{00000000-0005-0000-0000-000038570000}"/>
    <cellStyle name="Normal 2 2 38 2 4 3 2" xfId="22329" xr:uid="{00000000-0005-0000-0000-000039570000}"/>
    <cellStyle name="Normal 2 2 38 2 4 4" xfId="22330" xr:uid="{00000000-0005-0000-0000-00003A570000}"/>
    <cellStyle name="Normal 2 2 38 2 5" xfId="22331" xr:uid="{00000000-0005-0000-0000-00003B570000}"/>
    <cellStyle name="Normal 2 2 38 2 5 2" xfId="22332" xr:uid="{00000000-0005-0000-0000-00003C570000}"/>
    <cellStyle name="Normal 2 2 38 2 5 2 2" xfId="22333" xr:uid="{00000000-0005-0000-0000-00003D570000}"/>
    <cellStyle name="Normal 2 2 38 2 5 3" xfId="22334" xr:uid="{00000000-0005-0000-0000-00003E570000}"/>
    <cellStyle name="Normal 2 2 38 2 6" xfId="22335" xr:uid="{00000000-0005-0000-0000-00003F570000}"/>
    <cellStyle name="Normal 2 2 38 2 6 2" xfId="22336" xr:uid="{00000000-0005-0000-0000-000040570000}"/>
    <cellStyle name="Normal 2 2 38 2 7" xfId="22337" xr:uid="{00000000-0005-0000-0000-000041570000}"/>
    <cellStyle name="Normal 2 2 38 3" xfId="22338" xr:uid="{00000000-0005-0000-0000-000042570000}"/>
    <cellStyle name="Normal 2 2 38 3 2" xfId="22339" xr:uid="{00000000-0005-0000-0000-000043570000}"/>
    <cellStyle name="Normal 2 2 38 3 2 2" xfId="22340" xr:uid="{00000000-0005-0000-0000-000044570000}"/>
    <cellStyle name="Normal 2 2 38 3 2 2 2" xfId="22341" xr:uid="{00000000-0005-0000-0000-000045570000}"/>
    <cellStyle name="Normal 2 2 38 3 2 2 2 2" xfId="22342" xr:uid="{00000000-0005-0000-0000-000046570000}"/>
    <cellStyle name="Normal 2 2 38 3 2 2 2 2 2" xfId="22343" xr:uid="{00000000-0005-0000-0000-000047570000}"/>
    <cellStyle name="Normal 2 2 38 3 2 2 2 2 2 2" xfId="22344" xr:uid="{00000000-0005-0000-0000-000048570000}"/>
    <cellStyle name="Normal 2 2 38 3 2 2 2 2 3" xfId="22345" xr:uid="{00000000-0005-0000-0000-000049570000}"/>
    <cellStyle name="Normal 2 2 38 3 2 2 2 3" xfId="22346" xr:uid="{00000000-0005-0000-0000-00004A570000}"/>
    <cellStyle name="Normal 2 2 38 3 2 2 2 3 2" xfId="22347" xr:uid="{00000000-0005-0000-0000-00004B570000}"/>
    <cellStyle name="Normal 2 2 38 3 2 2 2 4" xfId="22348" xr:uid="{00000000-0005-0000-0000-00004C570000}"/>
    <cellStyle name="Normal 2 2 38 3 2 2 3" xfId="22349" xr:uid="{00000000-0005-0000-0000-00004D570000}"/>
    <cellStyle name="Normal 2 2 38 3 2 2 3 2" xfId="22350" xr:uid="{00000000-0005-0000-0000-00004E570000}"/>
    <cellStyle name="Normal 2 2 38 3 2 2 3 2 2" xfId="22351" xr:uid="{00000000-0005-0000-0000-00004F570000}"/>
    <cellStyle name="Normal 2 2 38 3 2 2 3 3" xfId="22352" xr:uid="{00000000-0005-0000-0000-000050570000}"/>
    <cellStyle name="Normal 2 2 38 3 2 2 4" xfId="22353" xr:uid="{00000000-0005-0000-0000-000051570000}"/>
    <cellStyle name="Normal 2 2 38 3 2 2 4 2" xfId="22354" xr:uid="{00000000-0005-0000-0000-000052570000}"/>
    <cellStyle name="Normal 2 2 38 3 2 2 5" xfId="22355" xr:uid="{00000000-0005-0000-0000-000053570000}"/>
    <cellStyle name="Normal 2 2 38 3 2 3" xfId="22356" xr:uid="{00000000-0005-0000-0000-000054570000}"/>
    <cellStyle name="Normal 2 2 38 3 2 3 2" xfId="22357" xr:uid="{00000000-0005-0000-0000-000055570000}"/>
    <cellStyle name="Normal 2 2 38 3 2 3 2 2" xfId="22358" xr:uid="{00000000-0005-0000-0000-000056570000}"/>
    <cellStyle name="Normal 2 2 38 3 2 3 2 2 2" xfId="22359" xr:uid="{00000000-0005-0000-0000-000057570000}"/>
    <cellStyle name="Normal 2 2 38 3 2 3 2 3" xfId="22360" xr:uid="{00000000-0005-0000-0000-000058570000}"/>
    <cellStyle name="Normal 2 2 38 3 2 3 3" xfId="22361" xr:uid="{00000000-0005-0000-0000-000059570000}"/>
    <cellStyle name="Normal 2 2 38 3 2 3 3 2" xfId="22362" xr:uid="{00000000-0005-0000-0000-00005A570000}"/>
    <cellStyle name="Normal 2 2 38 3 2 3 4" xfId="22363" xr:uid="{00000000-0005-0000-0000-00005B570000}"/>
    <cellStyle name="Normal 2 2 38 3 2 4" xfId="22364" xr:uid="{00000000-0005-0000-0000-00005C570000}"/>
    <cellStyle name="Normal 2 2 38 3 2 4 2" xfId="22365" xr:uid="{00000000-0005-0000-0000-00005D570000}"/>
    <cellStyle name="Normal 2 2 38 3 2 4 2 2" xfId="22366" xr:uid="{00000000-0005-0000-0000-00005E570000}"/>
    <cellStyle name="Normal 2 2 38 3 2 4 3" xfId="22367" xr:uid="{00000000-0005-0000-0000-00005F570000}"/>
    <cellStyle name="Normal 2 2 38 3 2 5" xfId="22368" xr:uid="{00000000-0005-0000-0000-000060570000}"/>
    <cellStyle name="Normal 2 2 38 3 2 5 2" xfId="22369" xr:uid="{00000000-0005-0000-0000-000061570000}"/>
    <cellStyle name="Normal 2 2 38 3 2 6" xfId="22370" xr:uid="{00000000-0005-0000-0000-000062570000}"/>
    <cellStyle name="Normal 2 2 38 3 3" xfId="22371" xr:uid="{00000000-0005-0000-0000-000063570000}"/>
    <cellStyle name="Normal 2 2 38 3 3 2" xfId="22372" xr:uid="{00000000-0005-0000-0000-000064570000}"/>
    <cellStyle name="Normal 2 2 38 3 3 2 2" xfId="22373" xr:uid="{00000000-0005-0000-0000-000065570000}"/>
    <cellStyle name="Normal 2 2 38 3 3 2 2 2" xfId="22374" xr:uid="{00000000-0005-0000-0000-000066570000}"/>
    <cellStyle name="Normal 2 2 38 3 3 2 2 2 2" xfId="22375" xr:uid="{00000000-0005-0000-0000-000067570000}"/>
    <cellStyle name="Normal 2 2 38 3 3 2 2 3" xfId="22376" xr:uid="{00000000-0005-0000-0000-000068570000}"/>
    <cellStyle name="Normal 2 2 38 3 3 2 3" xfId="22377" xr:uid="{00000000-0005-0000-0000-000069570000}"/>
    <cellStyle name="Normal 2 2 38 3 3 2 3 2" xfId="22378" xr:uid="{00000000-0005-0000-0000-00006A570000}"/>
    <cellStyle name="Normal 2 2 38 3 3 2 4" xfId="22379" xr:uid="{00000000-0005-0000-0000-00006B570000}"/>
    <cellStyle name="Normal 2 2 38 3 3 3" xfId="22380" xr:uid="{00000000-0005-0000-0000-00006C570000}"/>
    <cellStyle name="Normal 2 2 38 3 3 3 2" xfId="22381" xr:uid="{00000000-0005-0000-0000-00006D570000}"/>
    <cellStyle name="Normal 2 2 38 3 3 3 2 2" xfId="22382" xr:uid="{00000000-0005-0000-0000-00006E570000}"/>
    <cellStyle name="Normal 2 2 38 3 3 3 3" xfId="22383" xr:uid="{00000000-0005-0000-0000-00006F570000}"/>
    <cellStyle name="Normal 2 2 38 3 3 4" xfId="22384" xr:uid="{00000000-0005-0000-0000-000070570000}"/>
    <cellStyle name="Normal 2 2 38 3 3 4 2" xfId="22385" xr:uid="{00000000-0005-0000-0000-000071570000}"/>
    <cellStyle name="Normal 2 2 38 3 3 5" xfId="22386" xr:uid="{00000000-0005-0000-0000-000072570000}"/>
    <cellStyle name="Normal 2 2 38 3 4" xfId="22387" xr:uid="{00000000-0005-0000-0000-000073570000}"/>
    <cellStyle name="Normal 2 2 38 3 4 2" xfId="22388" xr:uid="{00000000-0005-0000-0000-000074570000}"/>
    <cellStyle name="Normal 2 2 38 3 4 2 2" xfId="22389" xr:uid="{00000000-0005-0000-0000-000075570000}"/>
    <cellStyle name="Normal 2 2 38 3 4 2 2 2" xfId="22390" xr:uid="{00000000-0005-0000-0000-000076570000}"/>
    <cellStyle name="Normal 2 2 38 3 4 2 3" xfId="22391" xr:uid="{00000000-0005-0000-0000-000077570000}"/>
    <cellStyle name="Normal 2 2 38 3 4 3" xfId="22392" xr:uid="{00000000-0005-0000-0000-000078570000}"/>
    <cellStyle name="Normal 2 2 38 3 4 3 2" xfId="22393" xr:uid="{00000000-0005-0000-0000-000079570000}"/>
    <cellStyle name="Normal 2 2 38 3 4 4" xfId="22394" xr:uid="{00000000-0005-0000-0000-00007A570000}"/>
    <cellStyle name="Normal 2 2 38 3 5" xfId="22395" xr:uid="{00000000-0005-0000-0000-00007B570000}"/>
    <cellStyle name="Normal 2 2 38 3 5 2" xfId="22396" xr:uid="{00000000-0005-0000-0000-00007C570000}"/>
    <cellStyle name="Normal 2 2 38 3 5 2 2" xfId="22397" xr:uid="{00000000-0005-0000-0000-00007D570000}"/>
    <cellStyle name="Normal 2 2 38 3 5 3" xfId="22398" xr:uid="{00000000-0005-0000-0000-00007E570000}"/>
    <cellStyle name="Normal 2 2 38 3 6" xfId="22399" xr:uid="{00000000-0005-0000-0000-00007F570000}"/>
    <cellStyle name="Normal 2 2 38 3 6 2" xfId="22400" xr:uid="{00000000-0005-0000-0000-000080570000}"/>
    <cellStyle name="Normal 2 2 38 3 7" xfId="22401" xr:uid="{00000000-0005-0000-0000-000081570000}"/>
    <cellStyle name="Normal 2 2 38 4" xfId="22402" xr:uid="{00000000-0005-0000-0000-000082570000}"/>
    <cellStyle name="Normal 2 2 38 4 2" xfId="22403" xr:uid="{00000000-0005-0000-0000-000083570000}"/>
    <cellStyle name="Normal 2 2 38 4 2 2" xfId="22404" xr:uid="{00000000-0005-0000-0000-000084570000}"/>
    <cellStyle name="Normal 2 2 38 4 2 2 2" xfId="22405" xr:uid="{00000000-0005-0000-0000-000085570000}"/>
    <cellStyle name="Normal 2 2 38 4 2 2 2 2" xfId="22406" xr:uid="{00000000-0005-0000-0000-000086570000}"/>
    <cellStyle name="Normal 2 2 38 4 2 2 2 2 2" xfId="22407" xr:uid="{00000000-0005-0000-0000-000087570000}"/>
    <cellStyle name="Normal 2 2 38 4 2 2 2 3" xfId="22408" xr:uid="{00000000-0005-0000-0000-000088570000}"/>
    <cellStyle name="Normal 2 2 38 4 2 2 3" xfId="22409" xr:uid="{00000000-0005-0000-0000-000089570000}"/>
    <cellStyle name="Normal 2 2 38 4 2 2 3 2" xfId="22410" xr:uid="{00000000-0005-0000-0000-00008A570000}"/>
    <cellStyle name="Normal 2 2 38 4 2 2 4" xfId="22411" xr:uid="{00000000-0005-0000-0000-00008B570000}"/>
    <cellStyle name="Normal 2 2 38 4 2 3" xfId="22412" xr:uid="{00000000-0005-0000-0000-00008C570000}"/>
    <cellStyle name="Normal 2 2 38 4 2 3 2" xfId="22413" xr:uid="{00000000-0005-0000-0000-00008D570000}"/>
    <cellStyle name="Normal 2 2 38 4 2 3 2 2" xfId="22414" xr:uid="{00000000-0005-0000-0000-00008E570000}"/>
    <cellStyle name="Normal 2 2 38 4 2 3 3" xfId="22415" xr:uid="{00000000-0005-0000-0000-00008F570000}"/>
    <cellStyle name="Normal 2 2 38 4 2 4" xfId="22416" xr:uid="{00000000-0005-0000-0000-000090570000}"/>
    <cellStyle name="Normal 2 2 38 4 2 4 2" xfId="22417" xr:uid="{00000000-0005-0000-0000-000091570000}"/>
    <cellStyle name="Normal 2 2 38 4 2 5" xfId="22418" xr:uid="{00000000-0005-0000-0000-000092570000}"/>
    <cellStyle name="Normal 2 2 38 4 3" xfId="22419" xr:uid="{00000000-0005-0000-0000-000093570000}"/>
    <cellStyle name="Normal 2 2 38 4 3 2" xfId="22420" xr:uid="{00000000-0005-0000-0000-000094570000}"/>
    <cellStyle name="Normal 2 2 38 4 3 2 2" xfId="22421" xr:uid="{00000000-0005-0000-0000-000095570000}"/>
    <cellStyle name="Normal 2 2 38 4 3 2 2 2" xfId="22422" xr:uid="{00000000-0005-0000-0000-000096570000}"/>
    <cellStyle name="Normal 2 2 38 4 3 2 3" xfId="22423" xr:uid="{00000000-0005-0000-0000-000097570000}"/>
    <cellStyle name="Normal 2 2 38 4 3 3" xfId="22424" xr:uid="{00000000-0005-0000-0000-000098570000}"/>
    <cellStyle name="Normal 2 2 38 4 3 3 2" xfId="22425" xr:uid="{00000000-0005-0000-0000-000099570000}"/>
    <cellStyle name="Normal 2 2 38 4 3 4" xfId="22426" xr:uid="{00000000-0005-0000-0000-00009A570000}"/>
    <cellStyle name="Normal 2 2 38 4 4" xfId="22427" xr:uid="{00000000-0005-0000-0000-00009B570000}"/>
    <cellStyle name="Normal 2 2 38 4 4 2" xfId="22428" xr:uid="{00000000-0005-0000-0000-00009C570000}"/>
    <cellStyle name="Normal 2 2 38 4 4 2 2" xfId="22429" xr:uid="{00000000-0005-0000-0000-00009D570000}"/>
    <cellStyle name="Normal 2 2 38 4 4 3" xfId="22430" xr:uid="{00000000-0005-0000-0000-00009E570000}"/>
    <cellStyle name="Normal 2 2 38 4 5" xfId="22431" xr:uid="{00000000-0005-0000-0000-00009F570000}"/>
    <cellStyle name="Normal 2 2 38 4 5 2" xfId="22432" xr:uid="{00000000-0005-0000-0000-0000A0570000}"/>
    <cellStyle name="Normal 2 2 38 4 6" xfId="22433" xr:uid="{00000000-0005-0000-0000-0000A1570000}"/>
    <cellStyle name="Normal 2 2 38 5" xfId="22434" xr:uid="{00000000-0005-0000-0000-0000A2570000}"/>
    <cellStyle name="Normal 2 2 38 5 2" xfId="22435" xr:uid="{00000000-0005-0000-0000-0000A3570000}"/>
    <cellStyle name="Normal 2 2 38 5 2 2" xfId="22436" xr:uid="{00000000-0005-0000-0000-0000A4570000}"/>
    <cellStyle name="Normal 2 2 38 5 2 2 2" xfId="22437" xr:uid="{00000000-0005-0000-0000-0000A5570000}"/>
    <cellStyle name="Normal 2 2 38 5 2 2 2 2" xfId="22438" xr:uid="{00000000-0005-0000-0000-0000A6570000}"/>
    <cellStyle name="Normal 2 2 38 5 2 2 3" xfId="22439" xr:uid="{00000000-0005-0000-0000-0000A7570000}"/>
    <cellStyle name="Normal 2 2 38 5 2 3" xfId="22440" xr:uid="{00000000-0005-0000-0000-0000A8570000}"/>
    <cellStyle name="Normal 2 2 38 5 2 3 2" xfId="22441" xr:uid="{00000000-0005-0000-0000-0000A9570000}"/>
    <cellStyle name="Normal 2 2 38 5 2 4" xfId="22442" xr:uid="{00000000-0005-0000-0000-0000AA570000}"/>
    <cellStyle name="Normal 2 2 38 5 3" xfId="22443" xr:uid="{00000000-0005-0000-0000-0000AB570000}"/>
    <cellStyle name="Normal 2 2 38 5 3 2" xfId="22444" xr:uid="{00000000-0005-0000-0000-0000AC570000}"/>
    <cellStyle name="Normal 2 2 38 5 3 2 2" xfId="22445" xr:uid="{00000000-0005-0000-0000-0000AD570000}"/>
    <cellStyle name="Normal 2 2 38 5 3 3" xfId="22446" xr:uid="{00000000-0005-0000-0000-0000AE570000}"/>
    <cellStyle name="Normal 2 2 38 5 4" xfId="22447" xr:uid="{00000000-0005-0000-0000-0000AF570000}"/>
    <cellStyle name="Normal 2 2 38 5 4 2" xfId="22448" xr:uid="{00000000-0005-0000-0000-0000B0570000}"/>
    <cellStyle name="Normal 2 2 38 5 5" xfId="22449" xr:uid="{00000000-0005-0000-0000-0000B1570000}"/>
    <cellStyle name="Normal 2 2 38 6" xfId="22450" xr:uid="{00000000-0005-0000-0000-0000B2570000}"/>
    <cellStyle name="Normal 2 2 38 6 2" xfId="22451" xr:uid="{00000000-0005-0000-0000-0000B3570000}"/>
    <cellStyle name="Normal 2 2 38 6 2 2" xfId="22452" xr:uid="{00000000-0005-0000-0000-0000B4570000}"/>
    <cellStyle name="Normal 2 2 38 6 2 2 2" xfId="22453" xr:uid="{00000000-0005-0000-0000-0000B5570000}"/>
    <cellStyle name="Normal 2 2 38 6 2 3" xfId="22454" xr:uid="{00000000-0005-0000-0000-0000B6570000}"/>
    <cellStyle name="Normal 2 2 38 6 3" xfId="22455" xr:uid="{00000000-0005-0000-0000-0000B7570000}"/>
    <cellStyle name="Normal 2 2 38 6 3 2" xfId="22456" xr:uid="{00000000-0005-0000-0000-0000B8570000}"/>
    <cellStyle name="Normal 2 2 38 6 4" xfId="22457" xr:uid="{00000000-0005-0000-0000-0000B9570000}"/>
    <cellStyle name="Normal 2 2 38 7" xfId="22458" xr:uid="{00000000-0005-0000-0000-0000BA570000}"/>
    <cellStyle name="Normal 2 2 38 7 2" xfId="22459" xr:uid="{00000000-0005-0000-0000-0000BB570000}"/>
    <cellStyle name="Normal 2 2 38 7 2 2" xfId="22460" xr:uid="{00000000-0005-0000-0000-0000BC570000}"/>
    <cellStyle name="Normal 2 2 38 7 3" xfId="22461" xr:uid="{00000000-0005-0000-0000-0000BD570000}"/>
    <cellStyle name="Normal 2 2 38 8" xfId="22462" xr:uid="{00000000-0005-0000-0000-0000BE570000}"/>
    <cellStyle name="Normal 2 2 38 8 2" xfId="22463" xr:uid="{00000000-0005-0000-0000-0000BF570000}"/>
    <cellStyle name="Normal 2 2 38 9" xfId="22464" xr:uid="{00000000-0005-0000-0000-0000C0570000}"/>
    <cellStyle name="Normal 2 2 39" xfId="22465" xr:uid="{00000000-0005-0000-0000-0000C1570000}"/>
    <cellStyle name="Normal 2 2 39 2" xfId="22466" xr:uid="{00000000-0005-0000-0000-0000C2570000}"/>
    <cellStyle name="Normal 2 2 39 2 2" xfId="22467" xr:uid="{00000000-0005-0000-0000-0000C3570000}"/>
    <cellStyle name="Normal 2 2 39 2 2 2" xfId="22468" xr:uid="{00000000-0005-0000-0000-0000C4570000}"/>
    <cellStyle name="Normal 2 2 39 2 2 2 2" xfId="22469" xr:uid="{00000000-0005-0000-0000-0000C5570000}"/>
    <cellStyle name="Normal 2 2 39 2 2 2 2 2" xfId="22470" xr:uid="{00000000-0005-0000-0000-0000C6570000}"/>
    <cellStyle name="Normal 2 2 39 2 2 2 2 2 2" xfId="22471" xr:uid="{00000000-0005-0000-0000-0000C7570000}"/>
    <cellStyle name="Normal 2 2 39 2 2 2 2 2 2 2" xfId="22472" xr:uid="{00000000-0005-0000-0000-0000C8570000}"/>
    <cellStyle name="Normal 2 2 39 2 2 2 2 2 3" xfId="22473" xr:uid="{00000000-0005-0000-0000-0000C9570000}"/>
    <cellStyle name="Normal 2 2 39 2 2 2 2 3" xfId="22474" xr:uid="{00000000-0005-0000-0000-0000CA570000}"/>
    <cellStyle name="Normal 2 2 39 2 2 2 2 3 2" xfId="22475" xr:uid="{00000000-0005-0000-0000-0000CB570000}"/>
    <cellStyle name="Normal 2 2 39 2 2 2 2 4" xfId="22476" xr:uid="{00000000-0005-0000-0000-0000CC570000}"/>
    <cellStyle name="Normal 2 2 39 2 2 2 3" xfId="22477" xr:uid="{00000000-0005-0000-0000-0000CD570000}"/>
    <cellStyle name="Normal 2 2 39 2 2 2 3 2" xfId="22478" xr:uid="{00000000-0005-0000-0000-0000CE570000}"/>
    <cellStyle name="Normal 2 2 39 2 2 2 3 2 2" xfId="22479" xr:uid="{00000000-0005-0000-0000-0000CF570000}"/>
    <cellStyle name="Normal 2 2 39 2 2 2 3 3" xfId="22480" xr:uid="{00000000-0005-0000-0000-0000D0570000}"/>
    <cellStyle name="Normal 2 2 39 2 2 2 4" xfId="22481" xr:uid="{00000000-0005-0000-0000-0000D1570000}"/>
    <cellStyle name="Normal 2 2 39 2 2 2 4 2" xfId="22482" xr:uid="{00000000-0005-0000-0000-0000D2570000}"/>
    <cellStyle name="Normal 2 2 39 2 2 2 5" xfId="22483" xr:uid="{00000000-0005-0000-0000-0000D3570000}"/>
    <cellStyle name="Normal 2 2 39 2 2 3" xfId="22484" xr:uid="{00000000-0005-0000-0000-0000D4570000}"/>
    <cellStyle name="Normal 2 2 39 2 2 3 2" xfId="22485" xr:uid="{00000000-0005-0000-0000-0000D5570000}"/>
    <cellStyle name="Normal 2 2 39 2 2 3 2 2" xfId="22486" xr:uid="{00000000-0005-0000-0000-0000D6570000}"/>
    <cellStyle name="Normal 2 2 39 2 2 3 2 2 2" xfId="22487" xr:uid="{00000000-0005-0000-0000-0000D7570000}"/>
    <cellStyle name="Normal 2 2 39 2 2 3 2 3" xfId="22488" xr:uid="{00000000-0005-0000-0000-0000D8570000}"/>
    <cellStyle name="Normal 2 2 39 2 2 3 3" xfId="22489" xr:uid="{00000000-0005-0000-0000-0000D9570000}"/>
    <cellStyle name="Normal 2 2 39 2 2 3 3 2" xfId="22490" xr:uid="{00000000-0005-0000-0000-0000DA570000}"/>
    <cellStyle name="Normal 2 2 39 2 2 3 4" xfId="22491" xr:uid="{00000000-0005-0000-0000-0000DB570000}"/>
    <cellStyle name="Normal 2 2 39 2 2 4" xfId="22492" xr:uid="{00000000-0005-0000-0000-0000DC570000}"/>
    <cellStyle name="Normal 2 2 39 2 2 4 2" xfId="22493" xr:uid="{00000000-0005-0000-0000-0000DD570000}"/>
    <cellStyle name="Normal 2 2 39 2 2 4 2 2" xfId="22494" xr:uid="{00000000-0005-0000-0000-0000DE570000}"/>
    <cellStyle name="Normal 2 2 39 2 2 4 3" xfId="22495" xr:uid="{00000000-0005-0000-0000-0000DF570000}"/>
    <cellStyle name="Normal 2 2 39 2 2 5" xfId="22496" xr:uid="{00000000-0005-0000-0000-0000E0570000}"/>
    <cellStyle name="Normal 2 2 39 2 2 5 2" xfId="22497" xr:uid="{00000000-0005-0000-0000-0000E1570000}"/>
    <cellStyle name="Normal 2 2 39 2 2 6" xfId="22498" xr:uid="{00000000-0005-0000-0000-0000E2570000}"/>
    <cellStyle name="Normal 2 2 39 2 3" xfId="22499" xr:uid="{00000000-0005-0000-0000-0000E3570000}"/>
    <cellStyle name="Normal 2 2 39 2 3 2" xfId="22500" xr:uid="{00000000-0005-0000-0000-0000E4570000}"/>
    <cellStyle name="Normal 2 2 39 2 3 2 2" xfId="22501" xr:uid="{00000000-0005-0000-0000-0000E5570000}"/>
    <cellStyle name="Normal 2 2 39 2 3 2 2 2" xfId="22502" xr:uid="{00000000-0005-0000-0000-0000E6570000}"/>
    <cellStyle name="Normal 2 2 39 2 3 2 2 2 2" xfId="22503" xr:uid="{00000000-0005-0000-0000-0000E7570000}"/>
    <cellStyle name="Normal 2 2 39 2 3 2 2 3" xfId="22504" xr:uid="{00000000-0005-0000-0000-0000E8570000}"/>
    <cellStyle name="Normal 2 2 39 2 3 2 3" xfId="22505" xr:uid="{00000000-0005-0000-0000-0000E9570000}"/>
    <cellStyle name="Normal 2 2 39 2 3 2 3 2" xfId="22506" xr:uid="{00000000-0005-0000-0000-0000EA570000}"/>
    <cellStyle name="Normal 2 2 39 2 3 2 4" xfId="22507" xr:uid="{00000000-0005-0000-0000-0000EB570000}"/>
    <cellStyle name="Normal 2 2 39 2 3 3" xfId="22508" xr:uid="{00000000-0005-0000-0000-0000EC570000}"/>
    <cellStyle name="Normal 2 2 39 2 3 3 2" xfId="22509" xr:uid="{00000000-0005-0000-0000-0000ED570000}"/>
    <cellStyle name="Normal 2 2 39 2 3 3 2 2" xfId="22510" xr:uid="{00000000-0005-0000-0000-0000EE570000}"/>
    <cellStyle name="Normal 2 2 39 2 3 3 3" xfId="22511" xr:uid="{00000000-0005-0000-0000-0000EF570000}"/>
    <cellStyle name="Normal 2 2 39 2 3 4" xfId="22512" xr:uid="{00000000-0005-0000-0000-0000F0570000}"/>
    <cellStyle name="Normal 2 2 39 2 3 4 2" xfId="22513" xr:uid="{00000000-0005-0000-0000-0000F1570000}"/>
    <cellStyle name="Normal 2 2 39 2 3 5" xfId="22514" xr:uid="{00000000-0005-0000-0000-0000F2570000}"/>
    <cellStyle name="Normal 2 2 39 2 4" xfId="22515" xr:uid="{00000000-0005-0000-0000-0000F3570000}"/>
    <cellStyle name="Normal 2 2 39 2 4 2" xfId="22516" xr:uid="{00000000-0005-0000-0000-0000F4570000}"/>
    <cellStyle name="Normal 2 2 39 2 4 2 2" xfId="22517" xr:uid="{00000000-0005-0000-0000-0000F5570000}"/>
    <cellStyle name="Normal 2 2 39 2 4 2 2 2" xfId="22518" xr:uid="{00000000-0005-0000-0000-0000F6570000}"/>
    <cellStyle name="Normal 2 2 39 2 4 2 3" xfId="22519" xr:uid="{00000000-0005-0000-0000-0000F7570000}"/>
    <cellStyle name="Normal 2 2 39 2 4 3" xfId="22520" xr:uid="{00000000-0005-0000-0000-0000F8570000}"/>
    <cellStyle name="Normal 2 2 39 2 4 3 2" xfId="22521" xr:uid="{00000000-0005-0000-0000-0000F9570000}"/>
    <cellStyle name="Normal 2 2 39 2 4 4" xfId="22522" xr:uid="{00000000-0005-0000-0000-0000FA570000}"/>
    <cellStyle name="Normal 2 2 39 2 5" xfId="22523" xr:uid="{00000000-0005-0000-0000-0000FB570000}"/>
    <cellStyle name="Normal 2 2 39 2 5 2" xfId="22524" xr:uid="{00000000-0005-0000-0000-0000FC570000}"/>
    <cellStyle name="Normal 2 2 39 2 5 2 2" xfId="22525" xr:uid="{00000000-0005-0000-0000-0000FD570000}"/>
    <cellStyle name="Normal 2 2 39 2 5 3" xfId="22526" xr:uid="{00000000-0005-0000-0000-0000FE570000}"/>
    <cellStyle name="Normal 2 2 39 2 6" xfId="22527" xr:uid="{00000000-0005-0000-0000-0000FF570000}"/>
    <cellStyle name="Normal 2 2 39 2 6 2" xfId="22528" xr:uid="{00000000-0005-0000-0000-000000580000}"/>
    <cellStyle name="Normal 2 2 39 2 7" xfId="22529" xr:uid="{00000000-0005-0000-0000-000001580000}"/>
    <cellStyle name="Normal 2 2 39 3" xfId="22530" xr:uid="{00000000-0005-0000-0000-000002580000}"/>
    <cellStyle name="Normal 2 2 39 3 2" xfId="22531" xr:uid="{00000000-0005-0000-0000-000003580000}"/>
    <cellStyle name="Normal 2 2 39 3 2 2" xfId="22532" xr:uid="{00000000-0005-0000-0000-000004580000}"/>
    <cellStyle name="Normal 2 2 39 3 2 2 2" xfId="22533" xr:uid="{00000000-0005-0000-0000-000005580000}"/>
    <cellStyle name="Normal 2 2 39 3 2 2 2 2" xfId="22534" xr:uid="{00000000-0005-0000-0000-000006580000}"/>
    <cellStyle name="Normal 2 2 39 3 2 2 2 2 2" xfId="22535" xr:uid="{00000000-0005-0000-0000-000007580000}"/>
    <cellStyle name="Normal 2 2 39 3 2 2 2 2 2 2" xfId="22536" xr:uid="{00000000-0005-0000-0000-000008580000}"/>
    <cellStyle name="Normal 2 2 39 3 2 2 2 2 3" xfId="22537" xr:uid="{00000000-0005-0000-0000-000009580000}"/>
    <cellStyle name="Normal 2 2 39 3 2 2 2 3" xfId="22538" xr:uid="{00000000-0005-0000-0000-00000A580000}"/>
    <cellStyle name="Normal 2 2 39 3 2 2 2 3 2" xfId="22539" xr:uid="{00000000-0005-0000-0000-00000B580000}"/>
    <cellStyle name="Normal 2 2 39 3 2 2 2 4" xfId="22540" xr:uid="{00000000-0005-0000-0000-00000C580000}"/>
    <cellStyle name="Normal 2 2 39 3 2 2 3" xfId="22541" xr:uid="{00000000-0005-0000-0000-00000D580000}"/>
    <cellStyle name="Normal 2 2 39 3 2 2 3 2" xfId="22542" xr:uid="{00000000-0005-0000-0000-00000E580000}"/>
    <cellStyle name="Normal 2 2 39 3 2 2 3 2 2" xfId="22543" xr:uid="{00000000-0005-0000-0000-00000F580000}"/>
    <cellStyle name="Normal 2 2 39 3 2 2 3 3" xfId="22544" xr:uid="{00000000-0005-0000-0000-000010580000}"/>
    <cellStyle name="Normal 2 2 39 3 2 2 4" xfId="22545" xr:uid="{00000000-0005-0000-0000-000011580000}"/>
    <cellStyle name="Normal 2 2 39 3 2 2 4 2" xfId="22546" xr:uid="{00000000-0005-0000-0000-000012580000}"/>
    <cellStyle name="Normal 2 2 39 3 2 2 5" xfId="22547" xr:uid="{00000000-0005-0000-0000-000013580000}"/>
    <cellStyle name="Normal 2 2 39 3 2 3" xfId="22548" xr:uid="{00000000-0005-0000-0000-000014580000}"/>
    <cellStyle name="Normal 2 2 39 3 2 3 2" xfId="22549" xr:uid="{00000000-0005-0000-0000-000015580000}"/>
    <cellStyle name="Normal 2 2 39 3 2 3 2 2" xfId="22550" xr:uid="{00000000-0005-0000-0000-000016580000}"/>
    <cellStyle name="Normal 2 2 39 3 2 3 2 2 2" xfId="22551" xr:uid="{00000000-0005-0000-0000-000017580000}"/>
    <cellStyle name="Normal 2 2 39 3 2 3 2 3" xfId="22552" xr:uid="{00000000-0005-0000-0000-000018580000}"/>
    <cellStyle name="Normal 2 2 39 3 2 3 3" xfId="22553" xr:uid="{00000000-0005-0000-0000-000019580000}"/>
    <cellStyle name="Normal 2 2 39 3 2 3 3 2" xfId="22554" xr:uid="{00000000-0005-0000-0000-00001A580000}"/>
    <cellStyle name="Normal 2 2 39 3 2 3 4" xfId="22555" xr:uid="{00000000-0005-0000-0000-00001B580000}"/>
    <cellStyle name="Normal 2 2 39 3 2 4" xfId="22556" xr:uid="{00000000-0005-0000-0000-00001C580000}"/>
    <cellStyle name="Normal 2 2 39 3 2 4 2" xfId="22557" xr:uid="{00000000-0005-0000-0000-00001D580000}"/>
    <cellStyle name="Normal 2 2 39 3 2 4 2 2" xfId="22558" xr:uid="{00000000-0005-0000-0000-00001E580000}"/>
    <cellStyle name="Normal 2 2 39 3 2 4 3" xfId="22559" xr:uid="{00000000-0005-0000-0000-00001F580000}"/>
    <cellStyle name="Normal 2 2 39 3 2 5" xfId="22560" xr:uid="{00000000-0005-0000-0000-000020580000}"/>
    <cellStyle name="Normal 2 2 39 3 2 5 2" xfId="22561" xr:uid="{00000000-0005-0000-0000-000021580000}"/>
    <cellStyle name="Normal 2 2 39 3 2 6" xfId="22562" xr:uid="{00000000-0005-0000-0000-000022580000}"/>
    <cellStyle name="Normal 2 2 39 3 3" xfId="22563" xr:uid="{00000000-0005-0000-0000-000023580000}"/>
    <cellStyle name="Normal 2 2 39 3 3 2" xfId="22564" xr:uid="{00000000-0005-0000-0000-000024580000}"/>
    <cellStyle name="Normal 2 2 39 3 3 2 2" xfId="22565" xr:uid="{00000000-0005-0000-0000-000025580000}"/>
    <cellStyle name="Normal 2 2 39 3 3 2 2 2" xfId="22566" xr:uid="{00000000-0005-0000-0000-000026580000}"/>
    <cellStyle name="Normal 2 2 39 3 3 2 2 2 2" xfId="22567" xr:uid="{00000000-0005-0000-0000-000027580000}"/>
    <cellStyle name="Normal 2 2 39 3 3 2 2 3" xfId="22568" xr:uid="{00000000-0005-0000-0000-000028580000}"/>
    <cellStyle name="Normal 2 2 39 3 3 2 3" xfId="22569" xr:uid="{00000000-0005-0000-0000-000029580000}"/>
    <cellStyle name="Normal 2 2 39 3 3 2 3 2" xfId="22570" xr:uid="{00000000-0005-0000-0000-00002A580000}"/>
    <cellStyle name="Normal 2 2 39 3 3 2 4" xfId="22571" xr:uid="{00000000-0005-0000-0000-00002B580000}"/>
    <cellStyle name="Normal 2 2 39 3 3 3" xfId="22572" xr:uid="{00000000-0005-0000-0000-00002C580000}"/>
    <cellStyle name="Normal 2 2 39 3 3 3 2" xfId="22573" xr:uid="{00000000-0005-0000-0000-00002D580000}"/>
    <cellStyle name="Normal 2 2 39 3 3 3 2 2" xfId="22574" xr:uid="{00000000-0005-0000-0000-00002E580000}"/>
    <cellStyle name="Normal 2 2 39 3 3 3 3" xfId="22575" xr:uid="{00000000-0005-0000-0000-00002F580000}"/>
    <cellStyle name="Normal 2 2 39 3 3 4" xfId="22576" xr:uid="{00000000-0005-0000-0000-000030580000}"/>
    <cellStyle name="Normal 2 2 39 3 3 4 2" xfId="22577" xr:uid="{00000000-0005-0000-0000-000031580000}"/>
    <cellStyle name="Normal 2 2 39 3 3 5" xfId="22578" xr:uid="{00000000-0005-0000-0000-000032580000}"/>
    <cellStyle name="Normal 2 2 39 3 4" xfId="22579" xr:uid="{00000000-0005-0000-0000-000033580000}"/>
    <cellStyle name="Normal 2 2 39 3 4 2" xfId="22580" xr:uid="{00000000-0005-0000-0000-000034580000}"/>
    <cellStyle name="Normal 2 2 39 3 4 2 2" xfId="22581" xr:uid="{00000000-0005-0000-0000-000035580000}"/>
    <cellStyle name="Normal 2 2 39 3 4 2 2 2" xfId="22582" xr:uid="{00000000-0005-0000-0000-000036580000}"/>
    <cellStyle name="Normal 2 2 39 3 4 2 3" xfId="22583" xr:uid="{00000000-0005-0000-0000-000037580000}"/>
    <cellStyle name="Normal 2 2 39 3 4 3" xfId="22584" xr:uid="{00000000-0005-0000-0000-000038580000}"/>
    <cellStyle name="Normal 2 2 39 3 4 3 2" xfId="22585" xr:uid="{00000000-0005-0000-0000-000039580000}"/>
    <cellStyle name="Normal 2 2 39 3 4 4" xfId="22586" xr:uid="{00000000-0005-0000-0000-00003A580000}"/>
    <cellStyle name="Normal 2 2 39 3 5" xfId="22587" xr:uid="{00000000-0005-0000-0000-00003B580000}"/>
    <cellStyle name="Normal 2 2 39 3 5 2" xfId="22588" xr:uid="{00000000-0005-0000-0000-00003C580000}"/>
    <cellStyle name="Normal 2 2 39 3 5 2 2" xfId="22589" xr:uid="{00000000-0005-0000-0000-00003D580000}"/>
    <cellStyle name="Normal 2 2 39 3 5 3" xfId="22590" xr:uid="{00000000-0005-0000-0000-00003E580000}"/>
    <cellStyle name="Normal 2 2 39 3 6" xfId="22591" xr:uid="{00000000-0005-0000-0000-00003F580000}"/>
    <cellStyle name="Normal 2 2 39 3 6 2" xfId="22592" xr:uid="{00000000-0005-0000-0000-000040580000}"/>
    <cellStyle name="Normal 2 2 39 3 7" xfId="22593" xr:uid="{00000000-0005-0000-0000-000041580000}"/>
    <cellStyle name="Normal 2 2 39 4" xfId="22594" xr:uid="{00000000-0005-0000-0000-000042580000}"/>
    <cellStyle name="Normal 2 2 39 4 2" xfId="22595" xr:uid="{00000000-0005-0000-0000-000043580000}"/>
    <cellStyle name="Normal 2 2 39 4 2 2" xfId="22596" xr:uid="{00000000-0005-0000-0000-000044580000}"/>
    <cellStyle name="Normal 2 2 39 4 2 2 2" xfId="22597" xr:uid="{00000000-0005-0000-0000-000045580000}"/>
    <cellStyle name="Normal 2 2 39 4 2 2 2 2" xfId="22598" xr:uid="{00000000-0005-0000-0000-000046580000}"/>
    <cellStyle name="Normal 2 2 39 4 2 2 2 2 2" xfId="22599" xr:uid="{00000000-0005-0000-0000-000047580000}"/>
    <cellStyle name="Normal 2 2 39 4 2 2 2 3" xfId="22600" xr:uid="{00000000-0005-0000-0000-000048580000}"/>
    <cellStyle name="Normal 2 2 39 4 2 2 3" xfId="22601" xr:uid="{00000000-0005-0000-0000-000049580000}"/>
    <cellStyle name="Normal 2 2 39 4 2 2 3 2" xfId="22602" xr:uid="{00000000-0005-0000-0000-00004A580000}"/>
    <cellStyle name="Normal 2 2 39 4 2 2 4" xfId="22603" xr:uid="{00000000-0005-0000-0000-00004B580000}"/>
    <cellStyle name="Normal 2 2 39 4 2 3" xfId="22604" xr:uid="{00000000-0005-0000-0000-00004C580000}"/>
    <cellStyle name="Normal 2 2 39 4 2 3 2" xfId="22605" xr:uid="{00000000-0005-0000-0000-00004D580000}"/>
    <cellStyle name="Normal 2 2 39 4 2 3 2 2" xfId="22606" xr:uid="{00000000-0005-0000-0000-00004E580000}"/>
    <cellStyle name="Normal 2 2 39 4 2 3 3" xfId="22607" xr:uid="{00000000-0005-0000-0000-00004F580000}"/>
    <cellStyle name="Normal 2 2 39 4 2 4" xfId="22608" xr:uid="{00000000-0005-0000-0000-000050580000}"/>
    <cellStyle name="Normal 2 2 39 4 2 4 2" xfId="22609" xr:uid="{00000000-0005-0000-0000-000051580000}"/>
    <cellStyle name="Normal 2 2 39 4 2 5" xfId="22610" xr:uid="{00000000-0005-0000-0000-000052580000}"/>
    <cellStyle name="Normal 2 2 39 4 3" xfId="22611" xr:uid="{00000000-0005-0000-0000-000053580000}"/>
    <cellStyle name="Normal 2 2 39 4 3 2" xfId="22612" xr:uid="{00000000-0005-0000-0000-000054580000}"/>
    <cellStyle name="Normal 2 2 39 4 3 2 2" xfId="22613" xr:uid="{00000000-0005-0000-0000-000055580000}"/>
    <cellStyle name="Normal 2 2 39 4 3 2 2 2" xfId="22614" xr:uid="{00000000-0005-0000-0000-000056580000}"/>
    <cellStyle name="Normal 2 2 39 4 3 2 3" xfId="22615" xr:uid="{00000000-0005-0000-0000-000057580000}"/>
    <cellStyle name="Normal 2 2 39 4 3 3" xfId="22616" xr:uid="{00000000-0005-0000-0000-000058580000}"/>
    <cellStyle name="Normal 2 2 39 4 3 3 2" xfId="22617" xr:uid="{00000000-0005-0000-0000-000059580000}"/>
    <cellStyle name="Normal 2 2 39 4 3 4" xfId="22618" xr:uid="{00000000-0005-0000-0000-00005A580000}"/>
    <cellStyle name="Normal 2 2 39 4 4" xfId="22619" xr:uid="{00000000-0005-0000-0000-00005B580000}"/>
    <cellStyle name="Normal 2 2 39 4 4 2" xfId="22620" xr:uid="{00000000-0005-0000-0000-00005C580000}"/>
    <cellStyle name="Normal 2 2 39 4 4 2 2" xfId="22621" xr:uid="{00000000-0005-0000-0000-00005D580000}"/>
    <cellStyle name="Normal 2 2 39 4 4 3" xfId="22622" xr:uid="{00000000-0005-0000-0000-00005E580000}"/>
    <cellStyle name="Normal 2 2 39 4 5" xfId="22623" xr:uid="{00000000-0005-0000-0000-00005F580000}"/>
    <cellStyle name="Normal 2 2 39 4 5 2" xfId="22624" xr:uid="{00000000-0005-0000-0000-000060580000}"/>
    <cellStyle name="Normal 2 2 39 4 6" xfId="22625" xr:uid="{00000000-0005-0000-0000-000061580000}"/>
    <cellStyle name="Normal 2 2 39 5" xfId="22626" xr:uid="{00000000-0005-0000-0000-000062580000}"/>
    <cellStyle name="Normal 2 2 39 5 2" xfId="22627" xr:uid="{00000000-0005-0000-0000-000063580000}"/>
    <cellStyle name="Normal 2 2 39 5 2 2" xfId="22628" xr:uid="{00000000-0005-0000-0000-000064580000}"/>
    <cellStyle name="Normal 2 2 39 5 2 2 2" xfId="22629" xr:uid="{00000000-0005-0000-0000-000065580000}"/>
    <cellStyle name="Normal 2 2 39 5 2 2 2 2" xfId="22630" xr:uid="{00000000-0005-0000-0000-000066580000}"/>
    <cellStyle name="Normal 2 2 39 5 2 2 3" xfId="22631" xr:uid="{00000000-0005-0000-0000-000067580000}"/>
    <cellStyle name="Normal 2 2 39 5 2 3" xfId="22632" xr:uid="{00000000-0005-0000-0000-000068580000}"/>
    <cellStyle name="Normal 2 2 39 5 2 3 2" xfId="22633" xr:uid="{00000000-0005-0000-0000-000069580000}"/>
    <cellStyle name="Normal 2 2 39 5 2 4" xfId="22634" xr:uid="{00000000-0005-0000-0000-00006A580000}"/>
    <cellStyle name="Normal 2 2 39 5 3" xfId="22635" xr:uid="{00000000-0005-0000-0000-00006B580000}"/>
    <cellStyle name="Normal 2 2 39 5 3 2" xfId="22636" xr:uid="{00000000-0005-0000-0000-00006C580000}"/>
    <cellStyle name="Normal 2 2 39 5 3 2 2" xfId="22637" xr:uid="{00000000-0005-0000-0000-00006D580000}"/>
    <cellStyle name="Normal 2 2 39 5 3 3" xfId="22638" xr:uid="{00000000-0005-0000-0000-00006E580000}"/>
    <cellStyle name="Normal 2 2 39 5 4" xfId="22639" xr:uid="{00000000-0005-0000-0000-00006F580000}"/>
    <cellStyle name="Normal 2 2 39 5 4 2" xfId="22640" xr:uid="{00000000-0005-0000-0000-000070580000}"/>
    <cellStyle name="Normal 2 2 39 5 5" xfId="22641" xr:uid="{00000000-0005-0000-0000-000071580000}"/>
    <cellStyle name="Normal 2 2 39 6" xfId="22642" xr:uid="{00000000-0005-0000-0000-000072580000}"/>
    <cellStyle name="Normal 2 2 39 6 2" xfId="22643" xr:uid="{00000000-0005-0000-0000-000073580000}"/>
    <cellStyle name="Normal 2 2 39 6 2 2" xfId="22644" xr:uid="{00000000-0005-0000-0000-000074580000}"/>
    <cellStyle name="Normal 2 2 39 6 2 2 2" xfId="22645" xr:uid="{00000000-0005-0000-0000-000075580000}"/>
    <cellStyle name="Normal 2 2 39 6 2 3" xfId="22646" xr:uid="{00000000-0005-0000-0000-000076580000}"/>
    <cellStyle name="Normal 2 2 39 6 3" xfId="22647" xr:uid="{00000000-0005-0000-0000-000077580000}"/>
    <cellStyle name="Normal 2 2 39 6 3 2" xfId="22648" xr:uid="{00000000-0005-0000-0000-000078580000}"/>
    <cellStyle name="Normal 2 2 39 6 4" xfId="22649" xr:uid="{00000000-0005-0000-0000-000079580000}"/>
    <cellStyle name="Normal 2 2 39 7" xfId="22650" xr:uid="{00000000-0005-0000-0000-00007A580000}"/>
    <cellStyle name="Normal 2 2 39 7 2" xfId="22651" xr:uid="{00000000-0005-0000-0000-00007B580000}"/>
    <cellStyle name="Normal 2 2 39 7 2 2" xfId="22652" xr:uid="{00000000-0005-0000-0000-00007C580000}"/>
    <cellStyle name="Normal 2 2 39 7 3" xfId="22653" xr:uid="{00000000-0005-0000-0000-00007D580000}"/>
    <cellStyle name="Normal 2 2 39 8" xfId="22654" xr:uid="{00000000-0005-0000-0000-00007E580000}"/>
    <cellStyle name="Normal 2 2 39 8 2" xfId="22655" xr:uid="{00000000-0005-0000-0000-00007F580000}"/>
    <cellStyle name="Normal 2 2 39 9" xfId="22656" xr:uid="{00000000-0005-0000-0000-000080580000}"/>
    <cellStyle name="Normal 2 2 4" xfId="22657" xr:uid="{00000000-0005-0000-0000-000081580000}"/>
    <cellStyle name="Normal 2 2 4 10" xfId="22658" xr:uid="{00000000-0005-0000-0000-000082580000}"/>
    <cellStyle name="Normal 2 2 4 2" xfId="22659" xr:uid="{00000000-0005-0000-0000-000083580000}"/>
    <cellStyle name="Normal 2 2 4 2 2" xfId="22660" xr:uid="{00000000-0005-0000-0000-000084580000}"/>
    <cellStyle name="Normal 2 2 4 2 2 2" xfId="22661" xr:uid="{00000000-0005-0000-0000-000085580000}"/>
    <cellStyle name="Normal 2 2 4 2 2 2 2" xfId="22662" xr:uid="{00000000-0005-0000-0000-000086580000}"/>
    <cellStyle name="Normal 2 2 4 2 2 2 2 2" xfId="22663" xr:uid="{00000000-0005-0000-0000-000087580000}"/>
    <cellStyle name="Normal 2 2 4 2 2 2 2 2 2" xfId="22664" xr:uid="{00000000-0005-0000-0000-000088580000}"/>
    <cellStyle name="Normal 2 2 4 2 2 2 2 2 2 2" xfId="22665" xr:uid="{00000000-0005-0000-0000-000089580000}"/>
    <cellStyle name="Normal 2 2 4 2 2 2 2 2 3" xfId="22666" xr:uid="{00000000-0005-0000-0000-00008A580000}"/>
    <cellStyle name="Normal 2 2 4 2 2 2 2 3" xfId="22667" xr:uid="{00000000-0005-0000-0000-00008B580000}"/>
    <cellStyle name="Normal 2 2 4 2 2 2 2 3 2" xfId="22668" xr:uid="{00000000-0005-0000-0000-00008C580000}"/>
    <cellStyle name="Normal 2 2 4 2 2 2 2 4" xfId="22669" xr:uid="{00000000-0005-0000-0000-00008D580000}"/>
    <cellStyle name="Normal 2 2 4 2 2 2 3" xfId="22670" xr:uid="{00000000-0005-0000-0000-00008E580000}"/>
    <cellStyle name="Normal 2 2 4 2 2 2 3 2" xfId="22671" xr:uid="{00000000-0005-0000-0000-00008F580000}"/>
    <cellStyle name="Normal 2 2 4 2 2 2 3 2 2" xfId="22672" xr:uid="{00000000-0005-0000-0000-000090580000}"/>
    <cellStyle name="Normal 2 2 4 2 2 2 3 3" xfId="22673" xr:uid="{00000000-0005-0000-0000-000091580000}"/>
    <cellStyle name="Normal 2 2 4 2 2 2 4" xfId="22674" xr:uid="{00000000-0005-0000-0000-000092580000}"/>
    <cellStyle name="Normal 2 2 4 2 2 2 4 2" xfId="22675" xr:uid="{00000000-0005-0000-0000-000093580000}"/>
    <cellStyle name="Normal 2 2 4 2 2 2 5" xfId="22676" xr:uid="{00000000-0005-0000-0000-000094580000}"/>
    <cellStyle name="Normal 2 2 4 2 2 3" xfId="22677" xr:uid="{00000000-0005-0000-0000-000095580000}"/>
    <cellStyle name="Normal 2 2 4 2 2 3 2" xfId="22678" xr:uid="{00000000-0005-0000-0000-000096580000}"/>
    <cellStyle name="Normal 2 2 4 2 2 3 2 2" xfId="22679" xr:uid="{00000000-0005-0000-0000-000097580000}"/>
    <cellStyle name="Normal 2 2 4 2 2 3 2 2 2" xfId="22680" xr:uid="{00000000-0005-0000-0000-000098580000}"/>
    <cellStyle name="Normal 2 2 4 2 2 3 2 3" xfId="22681" xr:uid="{00000000-0005-0000-0000-000099580000}"/>
    <cellStyle name="Normal 2 2 4 2 2 3 3" xfId="22682" xr:uid="{00000000-0005-0000-0000-00009A580000}"/>
    <cellStyle name="Normal 2 2 4 2 2 3 3 2" xfId="22683" xr:uid="{00000000-0005-0000-0000-00009B580000}"/>
    <cellStyle name="Normal 2 2 4 2 2 3 4" xfId="22684" xr:uid="{00000000-0005-0000-0000-00009C580000}"/>
    <cellStyle name="Normal 2 2 4 2 2 4" xfId="22685" xr:uid="{00000000-0005-0000-0000-00009D580000}"/>
    <cellStyle name="Normal 2 2 4 2 2 4 2" xfId="22686" xr:uid="{00000000-0005-0000-0000-00009E580000}"/>
    <cellStyle name="Normal 2 2 4 2 2 4 2 2" xfId="22687" xr:uid="{00000000-0005-0000-0000-00009F580000}"/>
    <cellStyle name="Normal 2 2 4 2 2 4 3" xfId="22688" xr:uid="{00000000-0005-0000-0000-0000A0580000}"/>
    <cellStyle name="Normal 2 2 4 2 2 5" xfId="22689" xr:uid="{00000000-0005-0000-0000-0000A1580000}"/>
    <cellStyle name="Normal 2 2 4 2 2 5 2" xfId="22690" xr:uid="{00000000-0005-0000-0000-0000A2580000}"/>
    <cellStyle name="Normal 2 2 4 2 2 6" xfId="22691" xr:uid="{00000000-0005-0000-0000-0000A3580000}"/>
    <cellStyle name="Normal 2 2 4 2 3" xfId="22692" xr:uid="{00000000-0005-0000-0000-0000A4580000}"/>
    <cellStyle name="Normal 2 2 4 2 3 2" xfId="22693" xr:uid="{00000000-0005-0000-0000-0000A5580000}"/>
    <cellStyle name="Normal 2 2 4 2 3 2 2" xfId="22694" xr:uid="{00000000-0005-0000-0000-0000A6580000}"/>
    <cellStyle name="Normal 2 2 4 2 3 2 2 2" xfId="22695" xr:uid="{00000000-0005-0000-0000-0000A7580000}"/>
    <cellStyle name="Normal 2 2 4 2 3 2 2 2 2" xfId="22696" xr:uid="{00000000-0005-0000-0000-0000A8580000}"/>
    <cellStyle name="Normal 2 2 4 2 3 2 2 3" xfId="22697" xr:uid="{00000000-0005-0000-0000-0000A9580000}"/>
    <cellStyle name="Normal 2 2 4 2 3 2 3" xfId="22698" xr:uid="{00000000-0005-0000-0000-0000AA580000}"/>
    <cellStyle name="Normal 2 2 4 2 3 2 3 2" xfId="22699" xr:uid="{00000000-0005-0000-0000-0000AB580000}"/>
    <cellStyle name="Normal 2 2 4 2 3 2 4" xfId="22700" xr:uid="{00000000-0005-0000-0000-0000AC580000}"/>
    <cellStyle name="Normal 2 2 4 2 3 3" xfId="22701" xr:uid="{00000000-0005-0000-0000-0000AD580000}"/>
    <cellStyle name="Normal 2 2 4 2 3 3 2" xfId="22702" xr:uid="{00000000-0005-0000-0000-0000AE580000}"/>
    <cellStyle name="Normal 2 2 4 2 3 3 2 2" xfId="22703" xr:uid="{00000000-0005-0000-0000-0000AF580000}"/>
    <cellStyle name="Normal 2 2 4 2 3 3 3" xfId="22704" xr:uid="{00000000-0005-0000-0000-0000B0580000}"/>
    <cellStyle name="Normal 2 2 4 2 3 4" xfId="22705" xr:uid="{00000000-0005-0000-0000-0000B1580000}"/>
    <cellStyle name="Normal 2 2 4 2 3 4 2" xfId="22706" xr:uid="{00000000-0005-0000-0000-0000B2580000}"/>
    <cellStyle name="Normal 2 2 4 2 3 5" xfId="22707" xr:uid="{00000000-0005-0000-0000-0000B3580000}"/>
    <cellStyle name="Normal 2 2 4 2 4" xfId="22708" xr:uid="{00000000-0005-0000-0000-0000B4580000}"/>
    <cellStyle name="Normal 2 2 4 2 4 2" xfId="22709" xr:uid="{00000000-0005-0000-0000-0000B5580000}"/>
    <cellStyle name="Normal 2 2 4 2 4 2 2" xfId="22710" xr:uid="{00000000-0005-0000-0000-0000B6580000}"/>
    <cellStyle name="Normal 2 2 4 2 4 2 2 2" xfId="22711" xr:uid="{00000000-0005-0000-0000-0000B7580000}"/>
    <cellStyle name="Normal 2 2 4 2 4 2 3" xfId="22712" xr:uid="{00000000-0005-0000-0000-0000B8580000}"/>
    <cellStyle name="Normal 2 2 4 2 4 3" xfId="22713" xr:uid="{00000000-0005-0000-0000-0000B9580000}"/>
    <cellStyle name="Normal 2 2 4 2 4 3 2" xfId="22714" xr:uid="{00000000-0005-0000-0000-0000BA580000}"/>
    <cellStyle name="Normal 2 2 4 2 4 4" xfId="22715" xr:uid="{00000000-0005-0000-0000-0000BB580000}"/>
    <cellStyle name="Normal 2 2 4 2 5" xfId="22716" xr:uid="{00000000-0005-0000-0000-0000BC580000}"/>
    <cellStyle name="Normal 2 2 4 2 5 2" xfId="22717" xr:uid="{00000000-0005-0000-0000-0000BD580000}"/>
    <cellStyle name="Normal 2 2 4 2 5 2 2" xfId="22718" xr:uid="{00000000-0005-0000-0000-0000BE580000}"/>
    <cellStyle name="Normal 2 2 4 2 5 3" xfId="22719" xr:uid="{00000000-0005-0000-0000-0000BF580000}"/>
    <cellStyle name="Normal 2 2 4 2 6" xfId="22720" xr:uid="{00000000-0005-0000-0000-0000C0580000}"/>
    <cellStyle name="Normal 2 2 4 2 6 2" xfId="22721" xr:uid="{00000000-0005-0000-0000-0000C1580000}"/>
    <cellStyle name="Normal 2 2 4 2 7" xfId="22722" xr:uid="{00000000-0005-0000-0000-0000C2580000}"/>
    <cellStyle name="Normal 2 2 4 3" xfId="22723" xr:uid="{00000000-0005-0000-0000-0000C3580000}"/>
    <cellStyle name="Normal 2 2 4 3 2" xfId="22724" xr:uid="{00000000-0005-0000-0000-0000C4580000}"/>
    <cellStyle name="Normal 2 2 4 3 2 2" xfId="22725" xr:uid="{00000000-0005-0000-0000-0000C5580000}"/>
    <cellStyle name="Normal 2 2 4 3 2 2 2" xfId="22726" xr:uid="{00000000-0005-0000-0000-0000C6580000}"/>
    <cellStyle name="Normal 2 2 4 3 2 2 2 2" xfId="22727" xr:uid="{00000000-0005-0000-0000-0000C7580000}"/>
    <cellStyle name="Normal 2 2 4 3 2 2 2 2 2" xfId="22728" xr:uid="{00000000-0005-0000-0000-0000C8580000}"/>
    <cellStyle name="Normal 2 2 4 3 2 2 2 2 2 2" xfId="22729" xr:uid="{00000000-0005-0000-0000-0000C9580000}"/>
    <cellStyle name="Normal 2 2 4 3 2 2 2 2 3" xfId="22730" xr:uid="{00000000-0005-0000-0000-0000CA580000}"/>
    <cellStyle name="Normal 2 2 4 3 2 2 2 3" xfId="22731" xr:uid="{00000000-0005-0000-0000-0000CB580000}"/>
    <cellStyle name="Normal 2 2 4 3 2 2 2 3 2" xfId="22732" xr:uid="{00000000-0005-0000-0000-0000CC580000}"/>
    <cellStyle name="Normal 2 2 4 3 2 2 2 4" xfId="22733" xr:uid="{00000000-0005-0000-0000-0000CD580000}"/>
    <cellStyle name="Normal 2 2 4 3 2 2 3" xfId="22734" xr:uid="{00000000-0005-0000-0000-0000CE580000}"/>
    <cellStyle name="Normal 2 2 4 3 2 2 3 2" xfId="22735" xr:uid="{00000000-0005-0000-0000-0000CF580000}"/>
    <cellStyle name="Normal 2 2 4 3 2 2 3 2 2" xfId="22736" xr:uid="{00000000-0005-0000-0000-0000D0580000}"/>
    <cellStyle name="Normal 2 2 4 3 2 2 3 3" xfId="22737" xr:uid="{00000000-0005-0000-0000-0000D1580000}"/>
    <cellStyle name="Normal 2 2 4 3 2 2 4" xfId="22738" xr:uid="{00000000-0005-0000-0000-0000D2580000}"/>
    <cellStyle name="Normal 2 2 4 3 2 2 4 2" xfId="22739" xr:uid="{00000000-0005-0000-0000-0000D3580000}"/>
    <cellStyle name="Normal 2 2 4 3 2 2 5" xfId="22740" xr:uid="{00000000-0005-0000-0000-0000D4580000}"/>
    <cellStyle name="Normal 2 2 4 3 2 3" xfId="22741" xr:uid="{00000000-0005-0000-0000-0000D5580000}"/>
    <cellStyle name="Normal 2 2 4 3 2 3 2" xfId="22742" xr:uid="{00000000-0005-0000-0000-0000D6580000}"/>
    <cellStyle name="Normal 2 2 4 3 2 3 2 2" xfId="22743" xr:uid="{00000000-0005-0000-0000-0000D7580000}"/>
    <cellStyle name="Normal 2 2 4 3 2 3 2 2 2" xfId="22744" xr:uid="{00000000-0005-0000-0000-0000D8580000}"/>
    <cellStyle name="Normal 2 2 4 3 2 3 2 3" xfId="22745" xr:uid="{00000000-0005-0000-0000-0000D9580000}"/>
    <cellStyle name="Normal 2 2 4 3 2 3 3" xfId="22746" xr:uid="{00000000-0005-0000-0000-0000DA580000}"/>
    <cellStyle name="Normal 2 2 4 3 2 3 3 2" xfId="22747" xr:uid="{00000000-0005-0000-0000-0000DB580000}"/>
    <cellStyle name="Normal 2 2 4 3 2 3 4" xfId="22748" xr:uid="{00000000-0005-0000-0000-0000DC580000}"/>
    <cellStyle name="Normal 2 2 4 3 2 4" xfId="22749" xr:uid="{00000000-0005-0000-0000-0000DD580000}"/>
    <cellStyle name="Normal 2 2 4 3 2 4 2" xfId="22750" xr:uid="{00000000-0005-0000-0000-0000DE580000}"/>
    <cellStyle name="Normal 2 2 4 3 2 4 2 2" xfId="22751" xr:uid="{00000000-0005-0000-0000-0000DF580000}"/>
    <cellStyle name="Normal 2 2 4 3 2 4 3" xfId="22752" xr:uid="{00000000-0005-0000-0000-0000E0580000}"/>
    <cellStyle name="Normal 2 2 4 3 2 5" xfId="22753" xr:uid="{00000000-0005-0000-0000-0000E1580000}"/>
    <cellStyle name="Normal 2 2 4 3 2 5 2" xfId="22754" xr:uid="{00000000-0005-0000-0000-0000E2580000}"/>
    <cellStyle name="Normal 2 2 4 3 2 6" xfId="22755" xr:uid="{00000000-0005-0000-0000-0000E3580000}"/>
    <cellStyle name="Normal 2 2 4 3 3" xfId="22756" xr:uid="{00000000-0005-0000-0000-0000E4580000}"/>
    <cellStyle name="Normal 2 2 4 3 3 2" xfId="22757" xr:uid="{00000000-0005-0000-0000-0000E5580000}"/>
    <cellStyle name="Normal 2 2 4 3 3 2 2" xfId="22758" xr:uid="{00000000-0005-0000-0000-0000E6580000}"/>
    <cellStyle name="Normal 2 2 4 3 3 2 2 2" xfId="22759" xr:uid="{00000000-0005-0000-0000-0000E7580000}"/>
    <cellStyle name="Normal 2 2 4 3 3 2 2 2 2" xfId="22760" xr:uid="{00000000-0005-0000-0000-0000E8580000}"/>
    <cellStyle name="Normal 2 2 4 3 3 2 2 3" xfId="22761" xr:uid="{00000000-0005-0000-0000-0000E9580000}"/>
    <cellStyle name="Normal 2 2 4 3 3 2 3" xfId="22762" xr:uid="{00000000-0005-0000-0000-0000EA580000}"/>
    <cellStyle name="Normal 2 2 4 3 3 2 3 2" xfId="22763" xr:uid="{00000000-0005-0000-0000-0000EB580000}"/>
    <cellStyle name="Normal 2 2 4 3 3 2 4" xfId="22764" xr:uid="{00000000-0005-0000-0000-0000EC580000}"/>
    <cellStyle name="Normal 2 2 4 3 3 3" xfId="22765" xr:uid="{00000000-0005-0000-0000-0000ED580000}"/>
    <cellStyle name="Normal 2 2 4 3 3 3 2" xfId="22766" xr:uid="{00000000-0005-0000-0000-0000EE580000}"/>
    <cellStyle name="Normal 2 2 4 3 3 3 2 2" xfId="22767" xr:uid="{00000000-0005-0000-0000-0000EF580000}"/>
    <cellStyle name="Normal 2 2 4 3 3 3 3" xfId="22768" xr:uid="{00000000-0005-0000-0000-0000F0580000}"/>
    <cellStyle name="Normal 2 2 4 3 3 4" xfId="22769" xr:uid="{00000000-0005-0000-0000-0000F1580000}"/>
    <cellStyle name="Normal 2 2 4 3 3 4 2" xfId="22770" xr:uid="{00000000-0005-0000-0000-0000F2580000}"/>
    <cellStyle name="Normal 2 2 4 3 3 5" xfId="22771" xr:uid="{00000000-0005-0000-0000-0000F3580000}"/>
    <cellStyle name="Normal 2 2 4 3 4" xfId="22772" xr:uid="{00000000-0005-0000-0000-0000F4580000}"/>
    <cellStyle name="Normal 2 2 4 3 4 2" xfId="22773" xr:uid="{00000000-0005-0000-0000-0000F5580000}"/>
    <cellStyle name="Normal 2 2 4 3 4 2 2" xfId="22774" xr:uid="{00000000-0005-0000-0000-0000F6580000}"/>
    <cellStyle name="Normal 2 2 4 3 4 2 2 2" xfId="22775" xr:uid="{00000000-0005-0000-0000-0000F7580000}"/>
    <cellStyle name="Normal 2 2 4 3 4 2 3" xfId="22776" xr:uid="{00000000-0005-0000-0000-0000F8580000}"/>
    <cellStyle name="Normal 2 2 4 3 4 3" xfId="22777" xr:uid="{00000000-0005-0000-0000-0000F9580000}"/>
    <cellStyle name="Normal 2 2 4 3 4 3 2" xfId="22778" xr:uid="{00000000-0005-0000-0000-0000FA580000}"/>
    <cellStyle name="Normal 2 2 4 3 4 4" xfId="22779" xr:uid="{00000000-0005-0000-0000-0000FB580000}"/>
    <cellStyle name="Normal 2 2 4 3 5" xfId="22780" xr:uid="{00000000-0005-0000-0000-0000FC580000}"/>
    <cellStyle name="Normal 2 2 4 3 5 2" xfId="22781" xr:uid="{00000000-0005-0000-0000-0000FD580000}"/>
    <cellStyle name="Normal 2 2 4 3 5 2 2" xfId="22782" xr:uid="{00000000-0005-0000-0000-0000FE580000}"/>
    <cellStyle name="Normal 2 2 4 3 5 3" xfId="22783" xr:uid="{00000000-0005-0000-0000-0000FF580000}"/>
    <cellStyle name="Normal 2 2 4 3 6" xfId="22784" xr:uid="{00000000-0005-0000-0000-000000590000}"/>
    <cellStyle name="Normal 2 2 4 3 6 2" xfId="22785" xr:uid="{00000000-0005-0000-0000-000001590000}"/>
    <cellStyle name="Normal 2 2 4 3 7" xfId="22786" xr:uid="{00000000-0005-0000-0000-000002590000}"/>
    <cellStyle name="Normal 2 2 4 4" xfId="22787" xr:uid="{00000000-0005-0000-0000-000003590000}"/>
    <cellStyle name="Normal 2 2 4 4 2" xfId="22788" xr:uid="{00000000-0005-0000-0000-000004590000}"/>
    <cellStyle name="Normal 2 2 4 4 2 2" xfId="22789" xr:uid="{00000000-0005-0000-0000-000005590000}"/>
    <cellStyle name="Normal 2 2 4 4 2 2 2" xfId="22790" xr:uid="{00000000-0005-0000-0000-000006590000}"/>
    <cellStyle name="Normal 2 2 4 4 2 2 2 2" xfId="22791" xr:uid="{00000000-0005-0000-0000-000007590000}"/>
    <cellStyle name="Normal 2 2 4 4 2 2 2 2 2" xfId="22792" xr:uid="{00000000-0005-0000-0000-000008590000}"/>
    <cellStyle name="Normal 2 2 4 4 2 2 2 3" xfId="22793" xr:uid="{00000000-0005-0000-0000-000009590000}"/>
    <cellStyle name="Normal 2 2 4 4 2 2 3" xfId="22794" xr:uid="{00000000-0005-0000-0000-00000A590000}"/>
    <cellStyle name="Normal 2 2 4 4 2 2 3 2" xfId="22795" xr:uid="{00000000-0005-0000-0000-00000B590000}"/>
    <cellStyle name="Normal 2 2 4 4 2 2 4" xfId="22796" xr:uid="{00000000-0005-0000-0000-00000C590000}"/>
    <cellStyle name="Normal 2 2 4 4 2 3" xfId="22797" xr:uid="{00000000-0005-0000-0000-00000D590000}"/>
    <cellStyle name="Normal 2 2 4 4 2 3 2" xfId="22798" xr:uid="{00000000-0005-0000-0000-00000E590000}"/>
    <cellStyle name="Normal 2 2 4 4 2 3 2 2" xfId="22799" xr:uid="{00000000-0005-0000-0000-00000F590000}"/>
    <cellStyle name="Normal 2 2 4 4 2 3 3" xfId="22800" xr:uid="{00000000-0005-0000-0000-000010590000}"/>
    <cellStyle name="Normal 2 2 4 4 2 4" xfId="22801" xr:uid="{00000000-0005-0000-0000-000011590000}"/>
    <cellStyle name="Normal 2 2 4 4 2 4 2" xfId="22802" xr:uid="{00000000-0005-0000-0000-000012590000}"/>
    <cellStyle name="Normal 2 2 4 4 2 5" xfId="22803" xr:uid="{00000000-0005-0000-0000-000013590000}"/>
    <cellStyle name="Normal 2 2 4 4 3" xfId="22804" xr:uid="{00000000-0005-0000-0000-000014590000}"/>
    <cellStyle name="Normal 2 2 4 4 3 2" xfId="22805" xr:uid="{00000000-0005-0000-0000-000015590000}"/>
    <cellStyle name="Normal 2 2 4 4 3 2 2" xfId="22806" xr:uid="{00000000-0005-0000-0000-000016590000}"/>
    <cellStyle name="Normal 2 2 4 4 3 2 2 2" xfId="22807" xr:uid="{00000000-0005-0000-0000-000017590000}"/>
    <cellStyle name="Normal 2 2 4 4 3 2 3" xfId="22808" xr:uid="{00000000-0005-0000-0000-000018590000}"/>
    <cellStyle name="Normal 2 2 4 4 3 3" xfId="22809" xr:uid="{00000000-0005-0000-0000-000019590000}"/>
    <cellStyle name="Normal 2 2 4 4 3 3 2" xfId="22810" xr:uid="{00000000-0005-0000-0000-00001A590000}"/>
    <cellStyle name="Normal 2 2 4 4 3 4" xfId="22811" xr:uid="{00000000-0005-0000-0000-00001B590000}"/>
    <cellStyle name="Normal 2 2 4 4 4" xfId="22812" xr:uid="{00000000-0005-0000-0000-00001C590000}"/>
    <cellStyle name="Normal 2 2 4 4 4 2" xfId="22813" xr:uid="{00000000-0005-0000-0000-00001D590000}"/>
    <cellStyle name="Normal 2 2 4 4 4 2 2" xfId="22814" xr:uid="{00000000-0005-0000-0000-00001E590000}"/>
    <cellStyle name="Normal 2 2 4 4 4 3" xfId="22815" xr:uid="{00000000-0005-0000-0000-00001F590000}"/>
    <cellStyle name="Normal 2 2 4 4 5" xfId="22816" xr:uid="{00000000-0005-0000-0000-000020590000}"/>
    <cellStyle name="Normal 2 2 4 4 5 2" xfId="22817" xr:uid="{00000000-0005-0000-0000-000021590000}"/>
    <cellStyle name="Normal 2 2 4 4 6" xfId="22818" xr:uid="{00000000-0005-0000-0000-000022590000}"/>
    <cellStyle name="Normal 2 2 4 5" xfId="22819" xr:uid="{00000000-0005-0000-0000-000023590000}"/>
    <cellStyle name="Normal 2 2 4 5 2" xfId="22820" xr:uid="{00000000-0005-0000-0000-000024590000}"/>
    <cellStyle name="Normal 2 2 4 5 2 2" xfId="22821" xr:uid="{00000000-0005-0000-0000-000025590000}"/>
    <cellStyle name="Normal 2 2 4 5 2 2 2" xfId="22822" xr:uid="{00000000-0005-0000-0000-000026590000}"/>
    <cellStyle name="Normal 2 2 4 5 2 2 2 2" xfId="22823" xr:uid="{00000000-0005-0000-0000-000027590000}"/>
    <cellStyle name="Normal 2 2 4 5 2 2 3" xfId="22824" xr:uid="{00000000-0005-0000-0000-000028590000}"/>
    <cellStyle name="Normal 2 2 4 5 2 3" xfId="22825" xr:uid="{00000000-0005-0000-0000-000029590000}"/>
    <cellStyle name="Normal 2 2 4 5 2 3 2" xfId="22826" xr:uid="{00000000-0005-0000-0000-00002A590000}"/>
    <cellStyle name="Normal 2 2 4 5 2 4" xfId="22827" xr:uid="{00000000-0005-0000-0000-00002B590000}"/>
    <cellStyle name="Normal 2 2 4 5 3" xfId="22828" xr:uid="{00000000-0005-0000-0000-00002C590000}"/>
    <cellStyle name="Normal 2 2 4 5 3 2" xfId="22829" xr:uid="{00000000-0005-0000-0000-00002D590000}"/>
    <cellStyle name="Normal 2 2 4 5 3 2 2" xfId="22830" xr:uid="{00000000-0005-0000-0000-00002E590000}"/>
    <cellStyle name="Normal 2 2 4 5 3 3" xfId="22831" xr:uid="{00000000-0005-0000-0000-00002F590000}"/>
    <cellStyle name="Normal 2 2 4 5 4" xfId="22832" xr:uid="{00000000-0005-0000-0000-000030590000}"/>
    <cellStyle name="Normal 2 2 4 5 4 2" xfId="22833" xr:uid="{00000000-0005-0000-0000-000031590000}"/>
    <cellStyle name="Normal 2 2 4 5 5" xfId="22834" xr:uid="{00000000-0005-0000-0000-000032590000}"/>
    <cellStyle name="Normal 2 2 4 6" xfId="22835" xr:uid="{00000000-0005-0000-0000-000033590000}"/>
    <cellStyle name="Normal 2 2 4 6 2" xfId="22836" xr:uid="{00000000-0005-0000-0000-000034590000}"/>
    <cellStyle name="Normal 2 2 4 6 2 2" xfId="22837" xr:uid="{00000000-0005-0000-0000-000035590000}"/>
    <cellStyle name="Normal 2 2 4 6 2 2 2" xfId="22838" xr:uid="{00000000-0005-0000-0000-000036590000}"/>
    <cellStyle name="Normal 2 2 4 6 2 3" xfId="22839" xr:uid="{00000000-0005-0000-0000-000037590000}"/>
    <cellStyle name="Normal 2 2 4 6 3" xfId="22840" xr:uid="{00000000-0005-0000-0000-000038590000}"/>
    <cellStyle name="Normal 2 2 4 6 3 2" xfId="22841" xr:uid="{00000000-0005-0000-0000-000039590000}"/>
    <cellStyle name="Normal 2 2 4 6 4" xfId="22842" xr:uid="{00000000-0005-0000-0000-00003A590000}"/>
    <cellStyle name="Normal 2 2 4 7" xfId="22843" xr:uid="{00000000-0005-0000-0000-00003B590000}"/>
    <cellStyle name="Normal 2 2 4 7 2" xfId="22844" xr:uid="{00000000-0005-0000-0000-00003C590000}"/>
    <cellStyle name="Normal 2 2 4 7 2 2" xfId="22845" xr:uid="{00000000-0005-0000-0000-00003D590000}"/>
    <cellStyle name="Normal 2 2 4 7 3" xfId="22846" xr:uid="{00000000-0005-0000-0000-00003E590000}"/>
    <cellStyle name="Normal 2 2 4 8" xfId="22847" xr:uid="{00000000-0005-0000-0000-00003F590000}"/>
    <cellStyle name="Normal 2 2 4 8 2" xfId="22848" xr:uid="{00000000-0005-0000-0000-000040590000}"/>
    <cellStyle name="Normal 2 2 4 9" xfId="22849" xr:uid="{00000000-0005-0000-0000-000041590000}"/>
    <cellStyle name="Normal 2 2 40" xfId="22850" xr:uid="{00000000-0005-0000-0000-000042590000}"/>
    <cellStyle name="Normal 2 2 40 2" xfId="22851" xr:uid="{00000000-0005-0000-0000-000043590000}"/>
    <cellStyle name="Normal 2 2 40 2 2" xfId="22852" xr:uid="{00000000-0005-0000-0000-000044590000}"/>
    <cellStyle name="Normal 2 2 40 2 2 2" xfId="22853" xr:uid="{00000000-0005-0000-0000-000045590000}"/>
    <cellStyle name="Normal 2 2 40 2 2 2 2" xfId="22854" xr:uid="{00000000-0005-0000-0000-000046590000}"/>
    <cellStyle name="Normal 2 2 40 2 2 2 2 2" xfId="22855" xr:uid="{00000000-0005-0000-0000-000047590000}"/>
    <cellStyle name="Normal 2 2 40 2 2 2 2 2 2" xfId="22856" xr:uid="{00000000-0005-0000-0000-000048590000}"/>
    <cellStyle name="Normal 2 2 40 2 2 2 2 2 2 2" xfId="22857" xr:uid="{00000000-0005-0000-0000-000049590000}"/>
    <cellStyle name="Normal 2 2 40 2 2 2 2 2 3" xfId="22858" xr:uid="{00000000-0005-0000-0000-00004A590000}"/>
    <cellStyle name="Normal 2 2 40 2 2 2 2 3" xfId="22859" xr:uid="{00000000-0005-0000-0000-00004B590000}"/>
    <cellStyle name="Normal 2 2 40 2 2 2 2 3 2" xfId="22860" xr:uid="{00000000-0005-0000-0000-00004C590000}"/>
    <cellStyle name="Normal 2 2 40 2 2 2 2 4" xfId="22861" xr:uid="{00000000-0005-0000-0000-00004D590000}"/>
    <cellStyle name="Normal 2 2 40 2 2 2 3" xfId="22862" xr:uid="{00000000-0005-0000-0000-00004E590000}"/>
    <cellStyle name="Normal 2 2 40 2 2 2 3 2" xfId="22863" xr:uid="{00000000-0005-0000-0000-00004F590000}"/>
    <cellStyle name="Normal 2 2 40 2 2 2 3 2 2" xfId="22864" xr:uid="{00000000-0005-0000-0000-000050590000}"/>
    <cellStyle name="Normal 2 2 40 2 2 2 3 3" xfId="22865" xr:uid="{00000000-0005-0000-0000-000051590000}"/>
    <cellStyle name="Normal 2 2 40 2 2 2 4" xfId="22866" xr:uid="{00000000-0005-0000-0000-000052590000}"/>
    <cellStyle name="Normal 2 2 40 2 2 2 4 2" xfId="22867" xr:uid="{00000000-0005-0000-0000-000053590000}"/>
    <cellStyle name="Normal 2 2 40 2 2 2 5" xfId="22868" xr:uid="{00000000-0005-0000-0000-000054590000}"/>
    <cellStyle name="Normal 2 2 40 2 2 3" xfId="22869" xr:uid="{00000000-0005-0000-0000-000055590000}"/>
    <cellStyle name="Normal 2 2 40 2 2 3 2" xfId="22870" xr:uid="{00000000-0005-0000-0000-000056590000}"/>
    <cellStyle name="Normal 2 2 40 2 2 3 2 2" xfId="22871" xr:uid="{00000000-0005-0000-0000-000057590000}"/>
    <cellStyle name="Normal 2 2 40 2 2 3 2 2 2" xfId="22872" xr:uid="{00000000-0005-0000-0000-000058590000}"/>
    <cellStyle name="Normal 2 2 40 2 2 3 2 3" xfId="22873" xr:uid="{00000000-0005-0000-0000-000059590000}"/>
    <cellStyle name="Normal 2 2 40 2 2 3 3" xfId="22874" xr:uid="{00000000-0005-0000-0000-00005A590000}"/>
    <cellStyle name="Normal 2 2 40 2 2 3 3 2" xfId="22875" xr:uid="{00000000-0005-0000-0000-00005B590000}"/>
    <cellStyle name="Normal 2 2 40 2 2 3 4" xfId="22876" xr:uid="{00000000-0005-0000-0000-00005C590000}"/>
    <cellStyle name="Normal 2 2 40 2 2 4" xfId="22877" xr:uid="{00000000-0005-0000-0000-00005D590000}"/>
    <cellStyle name="Normal 2 2 40 2 2 4 2" xfId="22878" xr:uid="{00000000-0005-0000-0000-00005E590000}"/>
    <cellStyle name="Normal 2 2 40 2 2 4 2 2" xfId="22879" xr:uid="{00000000-0005-0000-0000-00005F590000}"/>
    <cellStyle name="Normal 2 2 40 2 2 4 3" xfId="22880" xr:uid="{00000000-0005-0000-0000-000060590000}"/>
    <cellStyle name="Normal 2 2 40 2 2 5" xfId="22881" xr:uid="{00000000-0005-0000-0000-000061590000}"/>
    <cellStyle name="Normal 2 2 40 2 2 5 2" xfId="22882" xr:uid="{00000000-0005-0000-0000-000062590000}"/>
    <cellStyle name="Normal 2 2 40 2 2 6" xfId="22883" xr:uid="{00000000-0005-0000-0000-000063590000}"/>
    <cellStyle name="Normal 2 2 40 2 3" xfId="22884" xr:uid="{00000000-0005-0000-0000-000064590000}"/>
    <cellStyle name="Normal 2 2 40 2 3 2" xfId="22885" xr:uid="{00000000-0005-0000-0000-000065590000}"/>
    <cellStyle name="Normal 2 2 40 2 3 2 2" xfId="22886" xr:uid="{00000000-0005-0000-0000-000066590000}"/>
    <cellStyle name="Normal 2 2 40 2 3 2 2 2" xfId="22887" xr:uid="{00000000-0005-0000-0000-000067590000}"/>
    <cellStyle name="Normal 2 2 40 2 3 2 2 2 2" xfId="22888" xr:uid="{00000000-0005-0000-0000-000068590000}"/>
    <cellStyle name="Normal 2 2 40 2 3 2 2 3" xfId="22889" xr:uid="{00000000-0005-0000-0000-000069590000}"/>
    <cellStyle name="Normal 2 2 40 2 3 2 3" xfId="22890" xr:uid="{00000000-0005-0000-0000-00006A590000}"/>
    <cellStyle name="Normal 2 2 40 2 3 2 3 2" xfId="22891" xr:uid="{00000000-0005-0000-0000-00006B590000}"/>
    <cellStyle name="Normal 2 2 40 2 3 2 4" xfId="22892" xr:uid="{00000000-0005-0000-0000-00006C590000}"/>
    <cellStyle name="Normal 2 2 40 2 3 3" xfId="22893" xr:uid="{00000000-0005-0000-0000-00006D590000}"/>
    <cellStyle name="Normal 2 2 40 2 3 3 2" xfId="22894" xr:uid="{00000000-0005-0000-0000-00006E590000}"/>
    <cellStyle name="Normal 2 2 40 2 3 3 2 2" xfId="22895" xr:uid="{00000000-0005-0000-0000-00006F590000}"/>
    <cellStyle name="Normal 2 2 40 2 3 3 3" xfId="22896" xr:uid="{00000000-0005-0000-0000-000070590000}"/>
    <cellStyle name="Normal 2 2 40 2 3 4" xfId="22897" xr:uid="{00000000-0005-0000-0000-000071590000}"/>
    <cellStyle name="Normal 2 2 40 2 3 4 2" xfId="22898" xr:uid="{00000000-0005-0000-0000-000072590000}"/>
    <cellStyle name="Normal 2 2 40 2 3 5" xfId="22899" xr:uid="{00000000-0005-0000-0000-000073590000}"/>
    <cellStyle name="Normal 2 2 40 2 4" xfId="22900" xr:uid="{00000000-0005-0000-0000-000074590000}"/>
    <cellStyle name="Normal 2 2 40 2 4 2" xfId="22901" xr:uid="{00000000-0005-0000-0000-000075590000}"/>
    <cellStyle name="Normal 2 2 40 2 4 2 2" xfId="22902" xr:uid="{00000000-0005-0000-0000-000076590000}"/>
    <cellStyle name="Normal 2 2 40 2 4 2 2 2" xfId="22903" xr:uid="{00000000-0005-0000-0000-000077590000}"/>
    <cellStyle name="Normal 2 2 40 2 4 2 3" xfId="22904" xr:uid="{00000000-0005-0000-0000-000078590000}"/>
    <cellStyle name="Normal 2 2 40 2 4 3" xfId="22905" xr:uid="{00000000-0005-0000-0000-000079590000}"/>
    <cellStyle name="Normal 2 2 40 2 4 3 2" xfId="22906" xr:uid="{00000000-0005-0000-0000-00007A590000}"/>
    <cellStyle name="Normal 2 2 40 2 4 4" xfId="22907" xr:uid="{00000000-0005-0000-0000-00007B590000}"/>
    <cellStyle name="Normal 2 2 40 2 5" xfId="22908" xr:uid="{00000000-0005-0000-0000-00007C590000}"/>
    <cellStyle name="Normal 2 2 40 2 5 2" xfId="22909" xr:uid="{00000000-0005-0000-0000-00007D590000}"/>
    <cellStyle name="Normal 2 2 40 2 5 2 2" xfId="22910" xr:uid="{00000000-0005-0000-0000-00007E590000}"/>
    <cellStyle name="Normal 2 2 40 2 5 3" xfId="22911" xr:uid="{00000000-0005-0000-0000-00007F590000}"/>
    <cellStyle name="Normal 2 2 40 2 6" xfId="22912" xr:uid="{00000000-0005-0000-0000-000080590000}"/>
    <cellStyle name="Normal 2 2 40 2 6 2" xfId="22913" xr:uid="{00000000-0005-0000-0000-000081590000}"/>
    <cellStyle name="Normal 2 2 40 2 7" xfId="22914" xr:uid="{00000000-0005-0000-0000-000082590000}"/>
    <cellStyle name="Normal 2 2 40 3" xfId="22915" xr:uid="{00000000-0005-0000-0000-000083590000}"/>
    <cellStyle name="Normal 2 2 40 3 2" xfId="22916" xr:uid="{00000000-0005-0000-0000-000084590000}"/>
    <cellStyle name="Normal 2 2 40 3 2 2" xfId="22917" xr:uid="{00000000-0005-0000-0000-000085590000}"/>
    <cellStyle name="Normal 2 2 40 3 2 2 2" xfId="22918" xr:uid="{00000000-0005-0000-0000-000086590000}"/>
    <cellStyle name="Normal 2 2 40 3 2 2 2 2" xfId="22919" xr:uid="{00000000-0005-0000-0000-000087590000}"/>
    <cellStyle name="Normal 2 2 40 3 2 2 2 2 2" xfId="22920" xr:uid="{00000000-0005-0000-0000-000088590000}"/>
    <cellStyle name="Normal 2 2 40 3 2 2 2 2 2 2" xfId="22921" xr:uid="{00000000-0005-0000-0000-000089590000}"/>
    <cellStyle name="Normal 2 2 40 3 2 2 2 2 3" xfId="22922" xr:uid="{00000000-0005-0000-0000-00008A590000}"/>
    <cellStyle name="Normal 2 2 40 3 2 2 2 3" xfId="22923" xr:uid="{00000000-0005-0000-0000-00008B590000}"/>
    <cellStyle name="Normal 2 2 40 3 2 2 2 3 2" xfId="22924" xr:uid="{00000000-0005-0000-0000-00008C590000}"/>
    <cellStyle name="Normal 2 2 40 3 2 2 2 4" xfId="22925" xr:uid="{00000000-0005-0000-0000-00008D590000}"/>
    <cellStyle name="Normal 2 2 40 3 2 2 3" xfId="22926" xr:uid="{00000000-0005-0000-0000-00008E590000}"/>
    <cellStyle name="Normal 2 2 40 3 2 2 3 2" xfId="22927" xr:uid="{00000000-0005-0000-0000-00008F590000}"/>
    <cellStyle name="Normal 2 2 40 3 2 2 3 2 2" xfId="22928" xr:uid="{00000000-0005-0000-0000-000090590000}"/>
    <cellStyle name="Normal 2 2 40 3 2 2 3 3" xfId="22929" xr:uid="{00000000-0005-0000-0000-000091590000}"/>
    <cellStyle name="Normal 2 2 40 3 2 2 4" xfId="22930" xr:uid="{00000000-0005-0000-0000-000092590000}"/>
    <cellStyle name="Normal 2 2 40 3 2 2 4 2" xfId="22931" xr:uid="{00000000-0005-0000-0000-000093590000}"/>
    <cellStyle name="Normal 2 2 40 3 2 2 5" xfId="22932" xr:uid="{00000000-0005-0000-0000-000094590000}"/>
    <cellStyle name="Normal 2 2 40 3 2 3" xfId="22933" xr:uid="{00000000-0005-0000-0000-000095590000}"/>
    <cellStyle name="Normal 2 2 40 3 2 3 2" xfId="22934" xr:uid="{00000000-0005-0000-0000-000096590000}"/>
    <cellStyle name="Normal 2 2 40 3 2 3 2 2" xfId="22935" xr:uid="{00000000-0005-0000-0000-000097590000}"/>
    <cellStyle name="Normal 2 2 40 3 2 3 2 2 2" xfId="22936" xr:uid="{00000000-0005-0000-0000-000098590000}"/>
    <cellStyle name="Normal 2 2 40 3 2 3 2 3" xfId="22937" xr:uid="{00000000-0005-0000-0000-000099590000}"/>
    <cellStyle name="Normal 2 2 40 3 2 3 3" xfId="22938" xr:uid="{00000000-0005-0000-0000-00009A590000}"/>
    <cellStyle name="Normal 2 2 40 3 2 3 3 2" xfId="22939" xr:uid="{00000000-0005-0000-0000-00009B590000}"/>
    <cellStyle name="Normal 2 2 40 3 2 3 4" xfId="22940" xr:uid="{00000000-0005-0000-0000-00009C590000}"/>
    <cellStyle name="Normal 2 2 40 3 2 4" xfId="22941" xr:uid="{00000000-0005-0000-0000-00009D590000}"/>
    <cellStyle name="Normal 2 2 40 3 2 4 2" xfId="22942" xr:uid="{00000000-0005-0000-0000-00009E590000}"/>
    <cellStyle name="Normal 2 2 40 3 2 4 2 2" xfId="22943" xr:uid="{00000000-0005-0000-0000-00009F590000}"/>
    <cellStyle name="Normal 2 2 40 3 2 4 3" xfId="22944" xr:uid="{00000000-0005-0000-0000-0000A0590000}"/>
    <cellStyle name="Normal 2 2 40 3 2 5" xfId="22945" xr:uid="{00000000-0005-0000-0000-0000A1590000}"/>
    <cellStyle name="Normal 2 2 40 3 2 5 2" xfId="22946" xr:uid="{00000000-0005-0000-0000-0000A2590000}"/>
    <cellStyle name="Normal 2 2 40 3 2 6" xfId="22947" xr:uid="{00000000-0005-0000-0000-0000A3590000}"/>
    <cellStyle name="Normal 2 2 40 3 3" xfId="22948" xr:uid="{00000000-0005-0000-0000-0000A4590000}"/>
    <cellStyle name="Normal 2 2 40 3 3 2" xfId="22949" xr:uid="{00000000-0005-0000-0000-0000A5590000}"/>
    <cellStyle name="Normal 2 2 40 3 3 2 2" xfId="22950" xr:uid="{00000000-0005-0000-0000-0000A6590000}"/>
    <cellStyle name="Normal 2 2 40 3 3 2 2 2" xfId="22951" xr:uid="{00000000-0005-0000-0000-0000A7590000}"/>
    <cellStyle name="Normal 2 2 40 3 3 2 2 2 2" xfId="22952" xr:uid="{00000000-0005-0000-0000-0000A8590000}"/>
    <cellStyle name="Normal 2 2 40 3 3 2 2 3" xfId="22953" xr:uid="{00000000-0005-0000-0000-0000A9590000}"/>
    <cellStyle name="Normal 2 2 40 3 3 2 3" xfId="22954" xr:uid="{00000000-0005-0000-0000-0000AA590000}"/>
    <cellStyle name="Normal 2 2 40 3 3 2 3 2" xfId="22955" xr:uid="{00000000-0005-0000-0000-0000AB590000}"/>
    <cellStyle name="Normal 2 2 40 3 3 2 4" xfId="22956" xr:uid="{00000000-0005-0000-0000-0000AC590000}"/>
    <cellStyle name="Normal 2 2 40 3 3 3" xfId="22957" xr:uid="{00000000-0005-0000-0000-0000AD590000}"/>
    <cellStyle name="Normal 2 2 40 3 3 3 2" xfId="22958" xr:uid="{00000000-0005-0000-0000-0000AE590000}"/>
    <cellStyle name="Normal 2 2 40 3 3 3 2 2" xfId="22959" xr:uid="{00000000-0005-0000-0000-0000AF590000}"/>
    <cellStyle name="Normal 2 2 40 3 3 3 3" xfId="22960" xr:uid="{00000000-0005-0000-0000-0000B0590000}"/>
    <cellStyle name="Normal 2 2 40 3 3 4" xfId="22961" xr:uid="{00000000-0005-0000-0000-0000B1590000}"/>
    <cellStyle name="Normal 2 2 40 3 3 4 2" xfId="22962" xr:uid="{00000000-0005-0000-0000-0000B2590000}"/>
    <cellStyle name="Normal 2 2 40 3 3 5" xfId="22963" xr:uid="{00000000-0005-0000-0000-0000B3590000}"/>
    <cellStyle name="Normal 2 2 40 3 4" xfId="22964" xr:uid="{00000000-0005-0000-0000-0000B4590000}"/>
    <cellStyle name="Normal 2 2 40 3 4 2" xfId="22965" xr:uid="{00000000-0005-0000-0000-0000B5590000}"/>
    <cellStyle name="Normal 2 2 40 3 4 2 2" xfId="22966" xr:uid="{00000000-0005-0000-0000-0000B6590000}"/>
    <cellStyle name="Normal 2 2 40 3 4 2 2 2" xfId="22967" xr:uid="{00000000-0005-0000-0000-0000B7590000}"/>
    <cellStyle name="Normal 2 2 40 3 4 2 3" xfId="22968" xr:uid="{00000000-0005-0000-0000-0000B8590000}"/>
    <cellStyle name="Normal 2 2 40 3 4 3" xfId="22969" xr:uid="{00000000-0005-0000-0000-0000B9590000}"/>
    <cellStyle name="Normal 2 2 40 3 4 3 2" xfId="22970" xr:uid="{00000000-0005-0000-0000-0000BA590000}"/>
    <cellStyle name="Normal 2 2 40 3 4 4" xfId="22971" xr:uid="{00000000-0005-0000-0000-0000BB590000}"/>
    <cellStyle name="Normal 2 2 40 3 5" xfId="22972" xr:uid="{00000000-0005-0000-0000-0000BC590000}"/>
    <cellStyle name="Normal 2 2 40 3 5 2" xfId="22973" xr:uid="{00000000-0005-0000-0000-0000BD590000}"/>
    <cellStyle name="Normal 2 2 40 3 5 2 2" xfId="22974" xr:uid="{00000000-0005-0000-0000-0000BE590000}"/>
    <cellStyle name="Normal 2 2 40 3 5 3" xfId="22975" xr:uid="{00000000-0005-0000-0000-0000BF590000}"/>
    <cellStyle name="Normal 2 2 40 3 6" xfId="22976" xr:uid="{00000000-0005-0000-0000-0000C0590000}"/>
    <cellStyle name="Normal 2 2 40 3 6 2" xfId="22977" xr:uid="{00000000-0005-0000-0000-0000C1590000}"/>
    <cellStyle name="Normal 2 2 40 3 7" xfId="22978" xr:uid="{00000000-0005-0000-0000-0000C2590000}"/>
    <cellStyle name="Normal 2 2 40 4" xfId="22979" xr:uid="{00000000-0005-0000-0000-0000C3590000}"/>
    <cellStyle name="Normal 2 2 40 4 2" xfId="22980" xr:uid="{00000000-0005-0000-0000-0000C4590000}"/>
    <cellStyle name="Normal 2 2 40 4 2 2" xfId="22981" xr:uid="{00000000-0005-0000-0000-0000C5590000}"/>
    <cellStyle name="Normal 2 2 40 4 2 2 2" xfId="22982" xr:uid="{00000000-0005-0000-0000-0000C6590000}"/>
    <cellStyle name="Normal 2 2 40 4 2 2 2 2" xfId="22983" xr:uid="{00000000-0005-0000-0000-0000C7590000}"/>
    <cellStyle name="Normal 2 2 40 4 2 2 2 2 2" xfId="22984" xr:uid="{00000000-0005-0000-0000-0000C8590000}"/>
    <cellStyle name="Normal 2 2 40 4 2 2 2 3" xfId="22985" xr:uid="{00000000-0005-0000-0000-0000C9590000}"/>
    <cellStyle name="Normal 2 2 40 4 2 2 3" xfId="22986" xr:uid="{00000000-0005-0000-0000-0000CA590000}"/>
    <cellStyle name="Normal 2 2 40 4 2 2 3 2" xfId="22987" xr:uid="{00000000-0005-0000-0000-0000CB590000}"/>
    <cellStyle name="Normal 2 2 40 4 2 2 4" xfId="22988" xr:uid="{00000000-0005-0000-0000-0000CC590000}"/>
    <cellStyle name="Normal 2 2 40 4 2 3" xfId="22989" xr:uid="{00000000-0005-0000-0000-0000CD590000}"/>
    <cellStyle name="Normal 2 2 40 4 2 3 2" xfId="22990" xr:uid="{00000000-0005-0000-0000-0000CE590000}"/>
    <cellStyle name="Normal 2 2 40 4 2 3 2 2" xfId="22991" xr:uid="{00000000-0005-0000-0000-0000CF590000}"/>
    <cellStyle name="Normal 2 2 40 4 2 3 3" xfId="22992" xr:uid="{00000000-0005-0000-0000-0000D0590000}"/>
    <cellStyle name="Normal 2 2 40 4 2 4" xfId="22993" xr:uid="{00000000-0005-0000-0000-0000D1590000}"/>
    <cellStyle name="Normal 2 2 40 4 2 4 2" xfId="22994" xr:uid="{00000000-0005-0000-0000-0000D2590000}"/>
    <cellStyle name="Normal 2 2 40 4 2 5" xfId="22995" xr:uid="{00000000-0005-0000-0000-0000D3590000}"/>
    <cellStyle name="Normal 2 2 40 4 3" xfId="22996" xr:uid="{00000000-0005-0000-0000-0000D4590000}"/>
    <cellStyle name="Normal 2 2 40 4 3 2" xfId="22997" xr:uid="{00000000-0005-0000-0000-0000D5590000}"/>
    <cellStyle name="Normal 2 2 40 4 3 2 2" xfId="22998" xr:uid="{00000000-0005-0000-0000-0000D6590000}"/>
    <cellStyle name="Normal 2 2 40 4 3 2 2 2" xfId="22999" xr:uid="{00000000-0005-0000-0000-0000D7590000}"/>
    <cellStyle name="Normal 2 2 40 4 3 2 3" xfId="23000" xr:uid="{00000000-0005-0000-0000-0000D8590000}"/>
    <cellStyle name="Normal 2 2 40 4 3 3" xfId="23001" xr:uid="{00000000-0005-0000-0000-0000D9590000}"/>
    <cellStyle name="Normal 2 2 40 4 3 3 2" xfId="23002" xr:uid="{00000000-0005-0000-0000-0000DA590000}"/>
    <cellStyle name="Normal 2 2 40 4 3 4" xfId="23003" xr:uid="{00000000-0005-0000-0000-0000DB590000}"/>
    <cellStyle name="Normal 2 2 40 4 4" xfId="23004" xr:uid="{00000000-0005-0000-0000-0000DC590000}"/>
    <cellStyle name="Normal 2 2 40 4 4 2" xfId="23005" xr:uid="{00000000-0005-0000-0000-0000DD590000}"/>
    <cellStyle name="Normal 2 2 40 4 4 2 2" xfId="23006" xr:uid="{00000000-0005-0000-0000-0000DE590000}"/>
    <cellStyle name="Normal 2 2 40 4 4 3" xfId="23007" xr:uid="{00000000-0005-0000-0000-0000DF590000}"/>
    <cellStyle name="Normal 2 2 40 4 5" xfId="23008" xr:uid="{00000000-0005-0000-0000-0000E0590000}"/>
    <cellStyle name="Normal 2 2 40 4 5 2" xfId="23009" xr:uid="{00000000-0005-0000-0000-0000E1590000}"/>
    <cellStyle name="Normal 2 2 40 4 6" xfId="23010" xr:uid="{00000000-0005-0000-0000-0000E2590000}"/>
    <cellStyle name="Normal 2 2 40 5" xfId="23011" xr:uid="{00000000-0005-0000-0000-0000E3590000}"/>
    <cellStyle name="Normal 2 2 40 5 2" xfId="23012" xr:uid="{00000000-0005-0000-0000-0000E4590000}"/>
    <cellStyle name="Normal 2 2 40 5 2 2" xfId="23013" xr:uid="{00000000-0005-0000-0000-0000E5590000}"/>
    <cellStyle name="Normal 2 2 40 5 2 2 2" xfId="23014" xr:uid="{00000000-0005-0000-0000-0000E6590000}"/>
    <cellStyle name="Normal 2 2 40 5 2 2 2 2" xfId="23015" xr:uid="{00000000-0005-0000-0000-0000E7590000}"/>
    <cellStyle name="Normal 2 2 40 5 2 2 3" xfId="23016" xr:uid="{00000000-0005-0000-0000-0000E8590000}"/>
    <cellStyle name="Normal 2 2 40 5 2 3" xfId="23017" xr:uid="{00000000-0005-0000-0000-0000E9590000}"/>
    <cellStyle name="Normal 2 2 40 5 2 3 2" xfId="23018" xr:uid="{00000000-0005-0000-0000-0000EA590000}"/>
    <cellStyle name="Normal 2 2 40 5 2 4" xfId="23019" xr:uid="{00000000-0005-0000-0000-0000EB590000}"/>
    <cellStyle name="Normal 2 2 40 5 3" xfId="23020" xr:uid="{00000000-0005-0000-0000-0000EC590000}"/>
    <cellStyle name="Normal 2 2 40 5 3 2" xfId="23021" xr:uid="{00000000-0005-0000-0000-0000ED590000}"/>
    <cellStyle name="Normal 2 2 40 5 3 2 2" xfId="23022" xr:uid="{00000000-0005-0000-0000-0000EE590000}"/>
    <cellStyle name="Normal 2 2 40 5 3 3" xfId="23023" xr:uid="{00000000-0005-0000-0000-0000EF590000}"/>
    <cellStyle name="Normal 2 2 40 5 4" xfId="23024" xr:uid="{00000000-0005-0000-0000-0000F0590000}"/>
    <cellStyle name="Normal 2 2 40 5 4 2" xfId="23025" xr:uid="{00000000-0005-0000-0000-0000F1590000}"/>
    <cellStyle name="Normal 2 2 40 5 5" xfId="23026" xr:uid="{00000000-0005-0000-0000-0000F2590000}"/>
    <cellStyle name="Normal 2 2 40 6" xfId="23027" xr:uid="{00000000-0005-0000-0000-0000F3590000}"/>
    <cellStyle name="Normal 2 2 40 6 2" xfId="23028" xr:uid="{00000000-0005-0000-0000-0000F4590000}"/>
    <cellStyle name="Normal 2 2 40 6 2 2" xfId="23029" xr:uid="{00000000-0005-0000-0000-0000F5590000}"/>
    <cellStyle name="Normal 2 2 40 6 2 2 2" xfId="23030" xr:uid="{00000000-0005-0000-0000-0000F6590000}"/>
    <cellStyle name="Normal 2 2 40 6 2 3" xfId="23031" xr:uid="{00000000-0005-0000-0000-0000F7590000}"/>
    <cellStyle name="Normal 2 2 40 6 3" xfId="23032" xr:uid="{00000000-0005-0000-0000-0000F8590000}"/>
    <cellStyle name="Normal 2 2 40 6 3 2" xfId="23033" xr:uid="{00000000-0005-0000-0000-0000F9590000}"/>
    <cellStyle name="Normal 2 2 40 6 4" xfId="23034" xr:uid="{00000000-0005-0000-0000-0000FA590000}"/>
    <cellStyle name="Normal 2 2 40 7" xfId="23035" xr:uid="{00000000-0005-0000-0000-0000FB590000}"/>
    <cellStyle name="Normal 2 2 40 7 2" xfId="23036" xr:uid="{00000000-0005-0000-0000-0000FC590000}"/>
    <cellStyle name="Normal 2 2 40 7 2 2" xfId="23037" xr:uid="{00000000-0005-0000-0000-0000FD590000}"/>
    <cellStyle name="Normal 2 2 40 7 3" xfId="23038" xr:uid="{00000000-0005-0000-0000-0000FE590000}"/>
    <cellStyle name="Normal 2 2 40 8" xfId="23039" xr:uid="{00000000-0005-0000-0000-0000FF590000}"/>
    <cellStyle name="Normal 2 2 40 8 2" xfId="23040" xr:uid="{00000000-0005-0000-0000-0000005A0000}"/>
    <cellStyle name="Normal 2 2 40 9" xfId="23041" xr:uid="{00000000-0005-0000-0000-0000015A0000}"/>
    <cellStyle name="Normal 2 2 41" xfId="23042" xr:uid="{00000000-0005-0000-0000-0000025A0000}"/>
    <cellStyle name="Normal 2 2 41 2" xfId="23043" xr:uid="{00000000-0005-0000-0000-0000035A0000}"/>
    <cellStyle name="Normal 2 2 41 2 2" xfId="23044" xr:uid="{00000000-0005-0000-0000-0000045A0000}"/>
    <cellStyle name="Normal 2 2 41 2 2 2" xfId="23045" xr:uid="{00000000-0005-0000-0000-0000055A0000}"/>
    <cellStyle name="Normal 2 2 41 2 2 2 2" xfId="23046" xr:uid="{00000000-0005-0000-0000-0000065A0000}"/>
    <cellStyle name="Normal 2 2 41 2 2 2 2 2" xfId="23047" xr:uid="{00000000-0005-0000-0000-0000075A0000}"/>
    <cellStyle name="Normal 2 2 41 2 2 2 2 2 2" xfId="23048" xr:uid="{00000000-0005-0000-0000-0000085A0000}"/>
    <cellStyle name="Normal 2 2 41 2 2 2 2 2 2 2" xfId="23049" xr:uid="{00000000-0005-0000-0000-0000095A0000}"/>
    <cellStyle name="Normal 2 2 41 2 2 2 2 2 3" xfId="23050" xr:uid="{00000000-0005-0000-0000-00000A5A0000}"/>
    <cellStyle name="Normal 2 2 41 2 2 2 2 3" xfId="23051" xr:uid="{00000000-0005-0000-0000-00000B5A0000}"/>
    <cellStyle name="Normal 2 2 41 2 2 2 2 3 2" xfId="23052" xr:uid="{00000000-0005-0000-0000-00000C5A0000}"/>
    <cellStyle name="Normal 2 2 41 2 2 2 2 4" xfId="23053" xr:uid="{00000000-0005-0000-0000-00000D5A0000}"/>
    <cellStyle name="Normal 2 2 41 2 2 2 3" xfId="23054" xr:uid="{00000000-0005-0000-0000-00000E5A0000}"/>
    <cellStyle name="Normal 2 2 41 2 2 2 3 2" xfId="23055" xr:uid="{00000000-0005-0000-0000-00000F5A0000}"/>
    <cellStyle name="Normal 2 2 41 2 2 2 3 2 2" xfId="23056" xr:uid="{00000000-0005-0000-0000-0000105A0000}"/>
    <cellStyle name="Normal 2 2 41 2 2 2 3 3" xfId="23057" xr:uid="{00000000-0005-0000-0000-0000115A0000}"/>
    <cellStyle name="Normal 2 2 41 2 2 2 4" xfId="23058" xr:uid="{00000000-0005-0000-0000-0000125A0000}"/>
    <cellStyle name="Normal 2 2 41 2 2 2 4 2" xfId="23059" xr:uid="{00000000-0005-0000-0000-0000135A0000}"/>
    <cellStyle name="Normal 2 2 41 2 2 2 5" xfId="23060" xr:uid="{00000000-0005-0000-0000-0000145A0000}"/>
    <cellStyle name="Normal 2 2 41 2 2 3" xfId="23061" xr:uid="{00000000-0005-0000-0000-0000155A0000}"/>
    <cellStyle name="Normal 2 2 41 2 2 3 2" xfId="23062" xr:uid="{00000000-0005-0000-0000-0000165A0000}"/>
    <cellStyle name="Normal 2 2 41 2 2 3 2 2" xfId="23063" xr:uid="{00000000-0005-0000-0000-0000175A0000}"/>
    <cellStyle name="Normal 2 2 41 2 2 3 2 2 2" xfId="23064" xr:uid="{00000000-0005-0000-0000-0000185A0000}"/>
    <cellStyle name="Normal 2 2 41 2 2 3 2 3" xfId="23065" xr:uid="{00000000-0005-0000-0000-0000195A0000}"/>
    <cellStyle name="Normal 2 2 41 2 2 3 3" xfId="23066" xr:uid="{00000000-0005-0000-0000-00001A5A0000}"/>
    <cellStyle name="Normal 2 2 41 2 2 3 3 2" xfId="23067" xr:uid="{00000000-0005-0000-0000-00001B5A0000}"/>
    <cellStyle name="Normal 2 2 41 2 2 3 4" xfId="23068" xr:uid="{00000000-0005-0000-0000-00001C5A0000}"/>
    <cellStyle name="Normal 2 2 41 2 2 4" xfId="23069" xr:uid="{00000000-0005-0000-0000-00001D5A0000}"/>
    <cellStyle name="Normal 2 2 41 2 2 4 2" xfId="23070" xr:uid="{00000000-0005-0000-0000-00001E5A0000}"/>
    <cellStyle name="Normal 2 2 41 2 2 4 2 2" xfId="23071" xr:uid="{00000000-0005-0000-0000-00001F5A0000}"/>
    <cellStyle name="Normal 2 2 41 2 2 4 3" xfId="23072" xr:uid="{00000000-0005-0000-0000-0000205A0000}"/>
    <cellStyle name="Normal 2 2 41 2 2 5" xfId="23073" xr:uid="{00000000-0005-0000-0000-0000215A0000}"/>
    <cellStyle name="Normal 2 2 41 2 2 5 2" xfId="23074" xr:uid="{00000000-0005-0000-0000-0000225A0000}"/>
    <cellStyle name="Normal 2 2 41 2 2 6" xfId="23075" xr:uid="{00000000-0005-0000-0000-0000235A0000}"/>
    <cellStyle name="Normal 2 2 41 2 3" xfId="23076" xr:uid="{00000000-0005-0000-0000-0000245A0000}"/>
    <cellStyle name="Normal 2 2 41 2 3 2" xfId="23077" xr:uid="{00000000-0005-0000-0000-0000255A0000}"/>
    <cellStyle name="Normal 2 2 41 2 3 2 2" xfId="23078" xr:uid="{00000000-0005-0000-0000-0000265A0000}"/>
    <cellStyle name="Normal 2 2 41 2 3 2 2 2" xfId="23079" xr:uid="{00000000-0005-0000-0000-0000275A0000}"/>
    <cellStyle name="Normal 2 2 41 2 3 2 2 2 2" xfId="23080" xr:uid="{00000000-0005-0000-0000-0000285A0000}"/>
    <cellStyle name="Normal 2 2 41 2 3 2 2 3" xfId="23081" xr:uid="{00000000-0005-0000-0000-0000295A0000}"/>
    <cellStyle name="Normal 2 2 41 2 3 2 3" xfId="23082" xr:uid="{00000000-0005-0000-0000-00002A5A0000}"/>
    <cellStyle name="Normal 2 2 41 2 3 2 3 2" xfId="23083" xr:uid="{00000000-0005-0000-0000-00002B5A0000}"/>
    <cellStyle name="Normal 2 2 41 2 3 2 4" xfId="23084" xr:uid="{00000000-0005-0000-0000-00002C5A0000}"/>
    <cellStyle name="Normal 2 2 41 2 3 3" xfId="23085" xr:uid="{00000000-0005-0000-0000-00002D5A0000}"/>
    <cellStyle name="Normal 2 2 41 2 3 3 2" xfId="23086" xr:uid="{00000000-0005-0000-0000-00002E5A0000}"/>
    <cellStyle name="Normal 2 2 41 2 3 3 2 2" xfId="23087" xr:uid="{00000000-0005-0000-0000-00002F5A0000}"/>
    <cellStyle name="Normal 2 2 41 2 3 3 3" xfId="23088" xr:uid="{00000000-0005-0000-0000-0000305A0000}"/>
    <cellStyle name="Normal 2 2 41 2 3 4" xfId="23089" xr:uid="{00000000-0005-0000-0000-0000315A0000}"/>
    <cellStyle name="Normal 2 2 41 2 3 4 2" xfId="23090" xr:uid="{00000000-0005-0000-0000-0000325A0000}"/>
    <cellStyle name="Normal 2 2 41 2 3 5" xfId="23091" xr:uid="{00000000-0005-0000-0000-0000335A0000}"/>
    <cellStyle name="Normal 2 2 41 2 4" xfId="23092" xr:uid="{00000000-0005-0000-0000-0000345A0000}"/>
    <cellStyle name="Normal 2 2 41 2 4 2" xfId="23093" xr:uid="{00000000-0005-0000-0000-0000355A0000}"/>
    <cellStyle name="Normal 2 2 41 2 4 2 2" xfId="23094" xr:uid="{00000000-0005-0000-0000-0000365A0000}"/>
    <cellStyle name="Normal 2 2 41 2 4 2 2 2" xfId="23095" xr:uid="{00000000-0005-0000-0000-0000375A0000}"/>
    <cellStyle name="Normal 2 2 41 2 4 2 3" xfId="23096" xr:uid="{00000000-0005-0000-0000-0000385A0000}"/>
    <cellStyle name="Normal 2 2 41 2 4 3" xfId="23097" xr:uid="{00000000-0005-0000-0000-0000395A0000}"/>
    <cellStyle name="Normal 2 2 41 2 4 3 2" xfId="23098" xr:uid="{00000000-0005-0000-0000-00003A5A0000}"/>
    <cellStyle name="Normal 2 2 41 2 4 4" xfId="23099" xr:uid="{00000000-0005-0000-0000-00003B5A0000}"/>
    <cellStyle name="Normal 2 2 41 2 5" xfId="23100" xr:uid="{00000000-0005-0000-0000-00003C5A0000}"/>
    <cellStyle name="Normal 2 2 41 2 5 2" xfId="23101" xr:uid="{00000000-0005-0000-0000-00003D5A0000}"/>
    <cellStyle name="Normal 2 2 41 2 5 2 2" xfId="23102" xr:uid="{00000000-0005-0000-0000-00003E5A0000}"/>
    <cellStyle name="Normal 2 2 41 2 5 3" xfId="23103" xr:uid="{00000000-0005-0000-0000-00003F5A0000}"/>
    <cellStyle name="Normal 2 2 41 2 6" xfId="23104" xr:uid="{00000000-0005-0000-0000-0000405A0000}"/>
    <cellStyle name="Normal 2 2 41 2 6 2" xfId="23105" xr:uid="{00000000-0005-0000-0000-0000415A0000}"/>
    <cellStyle name="Normal 2 2 41 2 7" xfId="23106" xr:uid="{00000000-0005-0000-0000-0000425A0000}"/>
    <cellStyle name="Normal 2 2 41 3" xfId="23107" xr:uid="{00000000-0005-0000-0000-0000435A0000}"/>
    <cellStyle name="Normal 2 2 41 3 2" xfId="23108" xr:uid="{00000000-0005-0000-0000-0000445A0000}"/>
    <cellStyle name="Normal 2 2 41 3 2 2" xfId="23109" xr:uid="{00000000-0005-0000-0000-0000455A0000}"/>
    <cellStyle name="Normal 2 2 41 3 2 2 2" xfId="23110" xr:uid="{00000000-0005-0000-0000-0000465A0000}"/>
    <cellStyle name="Normal 2 2 41 3 2 2 2 2" xfId="23111" xr:uid="{00000000-0005-0000-0000-0000475A0000}"/>
    <cellStyle name="Normal 2 2 41 3 2 2 2 2 2" xfId="23112" xr:uid="{00000000-0005-0000-0000-0000485A0000}"/>
    <cellStyle name="Normal 2 2 41 3 2 2 2 2 2 2" xfId="23113" xr:uid="{00000000-0005-0000-0000-0000495A0000}"/>
    <cellStyle name="Normal 2 2 41 3 2 2 2 2 3" xfId="23114" xr:uid="{00000000-0005-0000-0000-00004A5A0000}"/>
    <cellStyle name="Normal 2 2 41 3 2 2 2 3" xfId="23115" xr:uid="{00000000-0005-0000-0000-00004B5A0000}"/>
    <cellStyle name="Normal 2 2 41 3 2 2 2 3 2" xfId="23116" xr:uid="{00000000-0005-0000-0000-00004C5A0000}"/>
    <cellStyle name="Normal 2 2 41 3 2 2 2 4" xfId="23117" xr:uid="{00000000-0005-0000-0000-00004D5A0000}"/>
    <cellStyle name="Normal 2 2 41 3 2 2 3" xfId="23118" xr:uid="{00000000-0005-0000-0000-00004E5A0000}"/>
    <cellStyle name="Normal 2 2 41 3 2 2 3 2" xfId="23119" xr:uid="{00000000-0005-0000-0000-00004F5A0000}"/>
    <cellStyle name="Normal 2 2 41 3 2 2 3 2 2" xfId="23120" xr:uid="{00000000-0005-0000-0000-0000505A0000}"/>
    <cellStyle name="Normal 2 2 41 3 2 2 3 3" xfId="23121" xr:uid="{00000000-0005-0000-0000-0000515A0000}"/>
    <cellStyle name="Normal 2 2 41 3 2 2 4" xfId="23122" xr:uid="{00000000-0005-0000-0000-0000525A0000}"/>
    <cellStyle name="Normal 2 2 41 3 2 2 4 2" xfId="23123" xr:uid="{00000000-0005-0000-0000-0000535A0000}"/>
    <cellStyle name="Normal 2 2 41 3 2 2 5" xfId="23124" xr:uid="{00000000-0005-0000-0000-0000545A0000}"/>
    <cellStyle name="Normal 2 2 41 3 2 3" xfId="23125" xr:uid="{00000000-0005-0000-0000-0000555A0000}"/>
    <cellStyle name="Normal 2 2 41 3 2 3 2" xfId="23126" xr:uid="{00000000-0005-0000-0000-0000565A0000}"/>
    <cellStyle name="Normal 2 2 41 3 2 3 2 2" xfId="23127" xr:uid="{00000000-0005-0000-0000-0000575A0000}"/>
    <cellStyle name="Normal 2 2 41 3 2 3 2 2 2" xfId="23128" xr:uid="{00000000-0005-0000-0000-0000585A0000}"/>
    <cellStyle name="Normal 2 2 41 3 2 3 2 3" xfId="23129" xr:uid="{00000000-0005-0000-0000-0000595A0000}"/>
    <cellStyle name="Normal 2 2 41 3 2 3 3" xfId="23130" xr:uid="{00000000-0005-0000-0000-00005A5A0000}"/>
    <cellStyle name="Normal 2 2 41 3 2 3 3 2" xfId="23131" xr:uid="{00000000-0005-0000-0000-00005B5A0000}"/>
    <cellStyle name="Normal 2 2 41 3 2 3 4" xfId="23132" xr:uid="{00000000-0005-0000-0000-00005C5A0000}"/>
    <cellStyle name="Normal 2 2 41 3 2 4" xfId="23133" xr:uid="{00000000-0005-0000-0000-00005D5A0000}"/>
    <cellStyle name="Normal 2 2 41 3 2 4 2" xfId="23134" xr:uid="{00000000-0005-0000-0000-00005E5A0000}"/>
    <cellStyle name="Normal 2 2 41 3 2 4 2 2" xfId="23135" xr:uid="{00000000-0005-0000-0000-00005F5A0000}"/>
    <cellStyle name="Normal 2 2 41 3 2 4 3" xfId="23136" xr:uid="{00000000-0005-0000-0000-0000605A0000}"/>
    <cellStyle name="Normal 2 2 41 3 2 5" xfId="23137" xr:uid="{00000000-0005-0000-0000-0000615A0000}"/>
    <cellStyle name="Normal 2 2 41 3 2 5 2" xfId="23138" xr:uid="{00000000-0005-0000-0000-0000625A0000}"/>
    <cellStyle name="Normal 2 2 41 3 2 6" xfId="23139" xr:uid="{00000000-0005-0000-0000-0000635A0000}"/>
    <cellStyle name="Normal 2 2 41 3 3" xfId="23140" xr:uid="{00000000-0005-0000-0000-0000645A0000}"/>
    <cellStyle name="Normal 2 2 41 3 3 2" xfId="23141" xr:uid="{00000000-0005-0000-0000-0000655A0000}"/>
    <cellStyle name="Normal 2 2 41 3 3 2 2" xfId="23142" xr:uid="{00000000-0005-0000-0000-0000665A0000}"/>
    <cellStyle name="Normal 2 2 41 3 3 2 2 2" xfId="23143" xr:uid="{00000000-0005-0000-0000-0000675A0000}"/>
    <cellStyle name="Normal 2 2 41 3 3 2 2 2 2" xfId="23144" xr:uid="{00000000-0005-0000-0000-0000685A0000}"/>
    <cellStyle name="Normal 2 2 41 3 3 2 2 3" xfId="23145" xr:uid="{00000000-0005-0000-0000-0000695A0000}"/>
    <cellStyle name="Normal 2 2 41 3 3 2 3" xfId="23146" xr:uid="{00000000-0005-0000-0000-00006A5A0000}"/>
    <cellStyle name="Normal 2 2 41 3 3 2 3 2" xfId="23147" xr:uid="{00000000-0005-0000-0000-00006B5A0000}"/>
    <cellStyle name="Normal 2 2 41 3 3 2 4" xfId="23148" xr:uid="{00000000-0005-0000-0000-00006C5A0000}"/>
    <cellStyle name="Normal 2 2 41 3 3 3" xfId="23149" xr:uid="{00000000-0005-0000-0000-00006D5A0000}"/>
    <cellStyle name="Normal 2 2 41 3 3 3 2" xfId="23150" xr:uid="{00000000-0005-0000-0000-00006E5A0000}"/>
    <cellStyle name="Normal 2 2 41 3 3 3 2 2" xfId="23151" xr:uid="{00000000-0005-0000-0000-00006F5A0000}"/>
    <cellStyle name="Normal 2 2 41 3 3 3 3" xfId="23152" xr:uid="{00000000-0005-0000-0000-0000705A0000}"/>
    <cellStyle name="Normal 2 2 41 3 3 4" xfId="23153" xr:uid="{00000000-0005-0000-0000-0000715A0000}"/>
    <cellStyle name="Normal 2 2 41 3 3 4 2" xfId="23154" xr:uid="{00000000-0005-0000-0000-0000725A0000}"/>
    <cellStyle name="Normal 2 2 41 3 3 5" xfId="23155" xr:uid="{00000000-0005-0000-0000-0000735A0000}"/>
    <cellStyle name="Normal 2 2 41 3 4" xfId="23156" xr:uid="{00000000-0005-0000-0000-0000745A0000}"/>
    <cellStyle name="Normal 2 2 41 3 4 2" xfId="23157" xr:uid="{00000000-0005-0000-0000-0000755A0000}"/>
    <cellStyle name="Normal 2 2 41 3 4 2 2" xfId="23158" xr:uid="{00000000-0005-0000-0000-0000765A0000}"/>
    <cellStyle name="Normal 2 2 41 3 4 2 2 2" xfId="23159" xr:uid="{00000000-0005-0000-0000-0000775A0000}"/>
    <cellStyle name="Normal 2 2 41 3 4 2 3" xfId="23160" xr:uid="{00000000-0005-0000-0000-0000785A0000}"/>
    <cellStyle name="Normal 2 2 41 3 4 3" xfId="23161" xr:uid="{00000000-0005-0000-0000-0000795A0000}"/>
    <cellStyle name="Normal 2 2 41 3 4 3 2" xfId="23162" xr:uid="{00000000-0005-0000-0000-00007A5A0000}"/>
    <cellStyle name="Normal 2 2 41 3 4 4" xfId="23163" xr:uid="{00000000-0005-0000-0000-00007B5A0000}"/>
    <cellStyle name="Normal 2 2 41 3 5" xfId="23164" xr:uid="{00000000-0005-0000-0000-00007C5A0000}"/>
    <cellStyle name="Normal 2 2 41 3 5 2" xfId="23165" xr:uid="{00000000-0005-0000-0000-00007D5A0000}"/>
    <cellStyle name="Normal 2 2 41 3 5 2 2" xfId="23166" xr:uid="{00000000-0005-0000-0000-00007E5A0000}"/>
    <cellStyle name="Normal 2 2 41 3 5 3" xfId="23167" xr:uid="{00000000-0005-0000-0000-00007F5A0000}"/>
    <cellStyle name="Normal 2 2 41 3 6" xfId="23168" xr:uid="{00000000-0005-0000-0000-0000805A0000}"/>
    <cellStyle name="Normal 2 2 41 3 6 2" xfId="23169" xr:uid="{00000000-0005-0000-0000-0000815A0000}"/>
    <cellStyle name="Normal 2 2 41 3 7" xfId="23170" xr:uid="{00000000-0005-0000-0000-0000825A0000}"/>
    <cellStyle name="Normal 2 2 41 4" xfId="23171" xr:uid="{00000000-0005-0000-0000-0000835A0000}"/>
    <cellStyle name="Normal 2 2 41 4 2" xfId="23172" xr:uid="{00000000-0005-0000-0000-0000845A0000}"/>
    <cellStyle name="Normal 2 2 41 4 2 2" xfId="23173" xr:uid="{00000000-0005-0000-0000-0000855A0000}"/>
    <cellStyle name="Normal 2 2 41 4 2 2 2" xfId="23174" xr:uid="{00000000-0005-0000-0000-0000865A0000}"/>
    <cellStyle name="Normal 2 2 41 4 2 2 2 2" xfId="23175" xr:uid="{00000000-0005-0000-0000-0000875A0000}"/>
    <cellStyle name="Normal 2 2 41 4 2 2 2 2 2" xfId="23176" xr:uid="{00000000-0005-0000-0000-0000885A0000}"/>
    <cellStyle name="Normal 2 2 41 4 2 2 2 3" xfId="23177" xr:uid="{00000000-0005-0000-0000-0000895A0000}"/>
    <cellStyle name="Normal 2 2 41 4 2 2 3" xfId="23178" xr:uid="{00000000-0005-0000-0000-00008A5A0000}"/>
    <cellStyle name="Normal 2 2 41 4 2 2 3 2" xfId="23179" xr:uid="{00000000-0005-0000-0000-00008B5A0000}"/>
    <cellStyle name="Normal 2 2 41 4 2 2 4" xfId="23180" xr:uid="{00000000-0005-0000-0000-00008C5A0000}"/>
    <cellStyle name="Normal 2 2 41 4 2 3" xfId="23181" xr:uid="{00000000-0005-0000-0000-00008D5A0000}"/>
    <cellStyle name="Normal 2 2 41 4 2 3 2" xfId="23182" xr:uid="{00000000-0005-0000-0000-00008E5A0000}"/>
    <cellStyle name="Normal 2 2 41 4 2 3 2 2" xfId="23183" xr:uid="{00000000-0005-0000-0000-00008F5A0000}"/>
    <cellStyle name="Normal 2 2 41 4 2 3 3" xfId="23184" xr:uid="{00000000-0005-0000-0000-0000905A0000}"/>
    <cellStyle name="Normal 2 2 41 4 2 4" xfId="23185" xr:uid="{00000000-0005-0000-0000-0000915A0000}"/>
    <cellStyle name="Normal 2 2 41 4 2 4 2" xfId="23186" xr:uid="{00000000-0005-0000-0000-0000925A0000}"/>
    <cellStyle name="Normal 2 2 41 4 2 5" xfId="23187" xr:uid="{00000000-0005-0000-0000-0000935A0000}"/>
    <cellStyle name="Normal 2 2 41 4 3" xfId="23188" xr:uid="{00000000-0005-0000-0000-0000945A0000}"/>
    <cellStyle name="Normal 2 2 41 4 3 2" xfId="23189" xr:uid="{00000000-0005-0000-0000-0000955A0000}"/>
    <cellStyle name="Normal 2 2 41 4 3 2 2" xfId="23190" xr:uid="{00000000-0005-0000-0000-0000965A0000}"/>
    <cellStyle name="Normal 2 2 41 4 3 2 2 2" xfId="23191" xr:uid="{00000000-0005-0000-0000-0000975A0000}"/>
    <cellStyle name="Normal 2 2 41 4 3 2 3" xfId="23192" xr:uid="{00000000-0005-0000-0000-0000985A0000}"/>
    <cellStyle name="Normal 2 2 41 4 3 3" xfId="23193" xr:uid="{00000000-0005-0000-0000-0000995A0000}"/>
    <cellStyle name="Normal 2 2 41 4 3 3 2" xfId="23194" xr:uid="{00000000-0005-0000-0000-00009A5A0000}"/>
    <cellStyle name="Normal 2 2 41 4 3 4" xfId="23195" xr:uid="{00000000-0005-0000-0000-00009B5A0000}"/>
    <cellStyle name="Normal 2 2 41 4 4" xfId="23196" xr:uid="{00000000-0005-0000-0000-00009C5A0000}"/>
    <cellStyle name="Normal 2 2 41 4 4 2" xfId="23197" xr:uid="{00000000-0005-0000-0000-00009D5A0000}"/>
    <cellStyle name="Normal 2 2 41 4 4 2 2" xfId="23198" xr:uid="{00000000-0005-0000-0000-00009E5A0000}"/>
    <cellStyle name="Normal 2 2 41 4 4 3" xfId="23199" xr:uid="{00000000-0005-0000-0000-00009F5A0000}"/>
    <cellStyle name="Normal 2 2 41 4 5" xfId="23200" xr:uid="{00000000-0005-0000-0000-0000A05A0000}"/>
    <cellStyle name="Normal 2 2 41 4 5 2" xfId="23201" xr:uid="{00000000-0005-0000-0000-0000A15A0000}"/>
    <cellStyle name="Normal 2 2 41 4 6" xfId="23202" xr:uid="{00000000-0005-0000-0000-0000A25A0000}"/>
    <cellStyle name="Normal 2 2 41 5" xfId="23203" xr:uid="{00000000-0005-0000-0000-0000A35A0000}"/>
    <cellStyle name="Normal 2 2 41 5 2" xfId="23204" xr:uid="{00000000-0005-0000-0000-0000A45A0000}"/>
    <cellStyle name="Normal 2 2 41 5 2 2" xfId="23205" xr:uid="{00000000-0005-0000-0000-0000A55A0000}"/>
    <cellStyle name="Normal 2 2 41 5 2 2 2" xfId="23206" xr:uid="{00000000-0005-0000-0000-0000A65A0000}"/>
    <cellStyle name="Normal 2 2 41 5 2 2 2 2" xfId="23207" xr:uid="{00000000-0005-0000-0000-0000A75A0000}"/>
    <cellStyle name="Normal 2 2 41 5 2 2 3" xfId="23208" xr:uid="{00000000-0005-0000-0000-0000A85A0000}"/>
    <cellStyle name="Normal 2 2 41 5 2 3" xfId="23209" xr:uid="{00000000-0005-0000-0000-0000A95A0000}"/>
    <cellStyle name="Normal 2 2 41 5 2 3 2" xfId="23210" xr:uid="{00000000-0005-0000-0000-0000AA5A0000}"/>
    <cellStyle name="Normal 2 2 41 5 2 4" xfId="23211" xr:uid="{00000000-0005-0000-0000-0000AB5A0000}"/>
    <cellStyle name="Normal 2 2 41 5 3" xfId="23212" xr:uid="{00000000-0005-0000-0000-0000AC5A0000}"/>
    <cellStyle name="Normal 2 2 41 5 3 2" xfId="23213" xr:uid="{00000000-0005-0000-0000-0000AD5A0000}"/>
    <cellStyle name="Normal 2 2 41 5 3 2 2" xfId="23214" xr:uid="{00000000-0005-0000-0000-0000AE5A0000}"/>
    <cellStyle name="Normal 2 2 41 5 3 3" xfId="23215" xr:uid="{00000000-0005-0000-0000-0000AF5A0000}"/>
    <cellStyle name="Normal 2 2 41 5 4" xfId="23216" xr:uid="{00000000-0005-0000-0000-0000B05A0000}"/>
    <cellStyle name="Normal 2 2 41 5 4 2" xfId="23217" xr:uid="{00000000-0005-0000-0000-0000B15A0000}"/>
    <cellStyle name="Normal 2 2 41 5 5" xfId="23218" xr:uid="{00000000-0005-0000-0000-0000B25A0000}"/>
    <cellStyle name="Normal 2 2 41 6" xfId="23219" xr:uid="{00000000-0005-0000-0000-0000B35A0000}"/>
    <cellStyle name="Normal 2 2 41 6 2" xfId="23220" xr:uid="{00000000-0005-0000-0000-0000B45A0000}"/>
    <cellStyle name="Normal 2 2 41 6 2 2" xfId="23221" xr:uid="{00000000-0005-0000-0000-0000B55A0000}"/>
    <cellStyle name="Normal 2 2 41 6 2 2 2" xfId="23222" xr:uid="{00000000-0005-0000-0000-0000B65A0000}"/>
    <cellStyle name="Normal 2 2 41 6 2 3" xfId="23223" xr:uid="{00000000-0005-0000-0000-0000B75A0000}"/>
    <cellStyle name="Normal 2 2 41 6 3" xfId="23224" xr:uid="{00000000-0005-0000-0000-0000B85A0000}"/>
    <cellStyle name="Normal 2 2 41 6 3 2" xfId="23225" xr:uid="{00000000-0005-0000-0000-0000B95A0000}"/>
    <cellStyle name="Normal 2 2 41 6 4" xfId="23226" xr:uid="{00000000-0005-0000-0000-0000BA5A0000}"/>
    <cellStyle name="Normal 2 2 41 7" xfId="23227" xr:uid="{00000000-0005-0000-0000-0000BB5A0000}"/>
    <cellStyle name="Normal 2 2 41 7 2" xfId="23228" xr:uid="{00000000-0005-0000-0000-0000BC5A0000}"/>
    <cellStyle name="Normal 2 2 41 7 2 2" xfId="23229" xr:uid="{00000000-0005-0000-0000-0000BD5A0000}"/>
    <cellStyle name="Normal 2 2 41 7 3" xfId="23230" xr:uid="{00000000-0005-0000-0000-0000BE5A0000}"/>
    <cellStyle name="Normal 2 2 41 8" xfId="23231" xr:uid="{00000000-0005-0000-0000-0000BF5A0000}"/>
    <cellStyle name="Normal 2 2 41 8 2" xfId="23232" xr:uid="{00000000-0005-0000-0000-0000C05A0000}"/>
    <cellStyle name="Normal 2 2 41 9" xfId="23233" xr:uid="{00000000-0005-0000-0000-0000C15A0000}"/>
    <cellStyle name="Normal 2 2 42" xfId="23234" xr:uid="{00000000-0005-0000-0000-0000C25A0000}"/>
    <cellStyle name="Normal 2 2 42 2" xfId="23235" xr:uid="{00000000-0005-0000-0000-0000C35A0000}"/>
    <cellStyle name="Normal 2 2 42 2 2" xfId="23236" xr:uid="{00000000-0005-0000-0000-0000C45A0000}"/>
    <cellStyle name="Normal 2 2 42 2 2 2" xfId="23237" xr:uid="{00000000-0005-0000-0000-0000C55A0000}"/>
    <cellStyle name="Normal 2 2 42 2 2 2 2" xfId="23238" xr:uid="{00000000-0005-0000-0000-0000C65A0000}"/>
    <cellStyle name="Normal 2 2 42 2 2 2 2 2" xfId="23239" xr:uid="{00000000-0005-0000-0000-0000C75A0000}"/>
    <cellStyle name="Normal 2 2 42 2 2 2 2 2 2" xfId="23240" xr:uid="{00000000-0005-0000-0000-0000C85A0000}"/>
    <cellStyle name="Normal 2 2 42 2 2 2 2 2 2 2" xfId="23241" xr:uid="{00000000-0005-0000-0000-0000C95A0000}"/>
    <cellStyle name="Normal 2 2 42 2 2 2 2 2 3" xfId="23242" xr:uid="{00000000-0005-0000-0000-0000CA5A0000}"/>
    <cellStyle name="Normal 2 2 42 2 2 2 2 3" xfId="23243" xr:uid="{00000000-0005-0000-0000-0000CB5A0000}"/>
    <cellStyle name="Normal 2 2 42 2 2 2 2 3 2" xfId="23244" xr:uid="{00000000-0005-0000-0000-0000CC5A0000}"/>
    <cellStyle name="Normal 2 2 42 2 2 2 2 4" xfId="23245" xr:uid="{00000000-0005-0000-0000-0000CD5A0000}"/>
    <cellStyle name="Normal 2 2 42 2 2 2 3" xfId="23246" xr:uid="{00000000-0005-0000-0000-0000CE5A0000}"/>
    <cellStyle name="Normal 2 2 42 2 2 2 3 2" xfId="23247" xr:uid="{00000000-0005-0000-0000-0000CF5A0000}"/>
    <cellStyle name="Normal 2 2 42 2 2 2 3 2 2" xfId="23248" xr:uid="{00000000-0005-0000-0000-0000D05A0000}"/>
    <cellStyle name="Normal 2 2 42 2 2 2 3 3" xfId="23249" xr:uid="{00000000-0005-0000-0000-0000D15A0000}"/>
    <cellStyle name="Normal 2 2 42 2 2 2 4" xfId="23250" xr:uid="{00000000-0005-0000-0000-0000D25A0000}"/>
    <cellStyle name="Normal 2 2 42 2 2 2 4 2" xfId="23251" xr:uid="{00000000-0005-0000-0000-0000D35A0000}"/>
    <cellStyle name="Normal 2 2 42 2 2 2 5" xfId="23252" xr:uid="{00000000-0005-0000-0000-0000D45A0000}"/>
    <cellStyle name="Normal 2 2 42 2 2 3" xfId="23253" xr:uid="{00000000-0005-0000-0000-0000D55A0000}"/>
    <cellStyle name="Normal 2 2 42 2 2 3 2" xfId="23254" xr:uid="{00000000-0005-0000-0000-0000D65A0000}"/>
    <cellStyle name="Normal 2 2 42 2 2 3 2 2" xfId="23255" xr:uid="{00000000-0005-0000-0000-0000D75A0000}"/>
    <cellStyle name="Normal 2 2 42 2 2 3 2 2 2" xfId="23256" xr:uid="{00000000-0005-0000-0000-0000D85A0000}"/>
    <cellStyle name="Normal 2 2 42 2 2 3 2 3" xfId="23257" xr:uid="{00000000-0005-0000-0000-0000D95A0000}"/>
    <cellStyle name="Normal 2 2 42 2 2 3 3" xfId="23258" xr:uid="{00000000-0005-0000-0000-0000DA5A0000}"/>
    <cellStyle name="Normal 2 2 42 2 2 3 3 2" xfId="23259" xr:uid="{00000000-0005-0000-0000-0000DB5A0000}"/>
    <cellStyle name="Normal 2 2 42 2 2 3 4" xfId="23260" xr:uid="{00000000-0005-0000-0000-0000DC5A0000}"/>
    <cellStyle name="Normal 2 2 42 2 2 4" xfId="23261" xr:uid="{00000000-0005-0000-0000-0000DD5A0000}"/>
    <cellStyle name="Normal 2 2 42 2 2 4 2" xfId="23262" xr:uid="{00000000-0005-0000-0000-0000DE5A0000}"/>
    <cellStyle name="Normal 2 2 42 2 2 4 2 2" xfId="23263" xr:uid="{00000000-0005-0000-0000-0000DF5A0000}"/>
    <cellStyle name="Normal 2 2 42 2 2 4 3" xfId="23264" xr:uid="{00000000-0005-0000-0000-0000E05A0000}"/>
    <cellStyle name="Normal 2 2 42 2 2 5" xfId="23265" xr:uid="{00000000-0005-0000-0000-0000E15A0000}"/>
    <cellStyle name="Normal 2 2 42 2 2 5 2" xfId="23266" xr:uid="{00000000-0005-0000-0000-0000E25A0000}"/>
    <cellStyle name="Normal 2 2 42 2 2 6" xfId="23267" xr:uid="{00000000-0005-0000-0000-0000E35A0000}"/>
    <cellStyle name="Normal 2 2 42 2 3" xfId="23268" xr:uid="{00000000-0005-0000-0000-0000E45A0000}"/>
    <cellStyle name="Normal 2 2 42 2 3 2" xfId="23269" xr:uid="{00000000-0005-0000-0000-0000E55A0000}"/>
    <cellStyle name="Normal 2 2 42 2 3 2 2" xfId="23270" xr:uid="{00000000-0005-0000-0000-0000E65A0000}"/>
    <cellStyle name="Normal 2 2 42 2 3 2 2 2" xfId="23271" xr:uid="{00000000-0005-0000-0000-0000E75A0000}"/>
    <cellStyle name="Normal 2 2 42 2 3 2 2 2 2" xfId="23272" xr:uid="{00000000-0005-0000-0000-0000E85A0000}"/>
    <cellStyle name="Normal 2 2 42 2 3 2 2 3" xfId="23273" xr:uid="{00000000-0005-0000-0000-0000E95A0000}"/>
    <cellStyle name="Normal 2 2 42 2 3 2 3" xfId="23274" xr:uid="{00000000-0005-0000-0000-0000EA5A0000}"/>
    <cellStyle name="Normal 2 2 42 2 3 2 3 2" xfId="23275" xr:uid="{00000000-0005-0000-0000-0000EB5A0000}"/>
    <cellStyle name="Normal 2 2 42 2 3 2 4" xfId="23276" xr:uid="{00000000-0005-0000-0000-0000EC5A0000}"/>
    <cellStyle name="Normal 2 2 42 2 3 3" xfId="23277" xr:uid="{00000000-0005-0000-0000-0000ED5A0000}"/>
    <cellStyle name="Normal 2 2 42 2 3 3 2" xfId="23278" xr:uid="{00000000-0005-0000-0000-0000EE5A0000}"/>
    <cellStyle name="Normal 2 2 42 2 3 3 2 2" xfId="23279" xr:uid="{00000000-0005-0000-0000-0000EF5A0000}"/>
    <cellStyle name="Normal 2 2 42 2 3 3 3" xfId="23280" xr:uid="{00000000-0005-0000-0000-0000F05A0000}"/>
    <cellStyle name="Normal 2 2 42 2 3 4" xfId="23281" xr:uid="{00000000-0005-0000-0000-0000F15A0000}"/>
    <cellStyle name="Normal 2 2 42 2 3 4 2" xfId="23282" xr:uid="{00000000-0005-0000-0000-0000F25A0000}"/>
    <cellStyle name="Normal 2 2 42 2 3 5" xfId="23283" xr:uid="{00000000-0005-0000-0000-0000F35A0000}"/>
    <cellStyle name="Normal 2 2 42 2 4" xfId="23284" xr:uid="{00000000-0005-0000-0000-0000F45A0000}"/>
    <cellStyle name="Normal 2 2 42 2 4 2" xfId="23285" xr:uid="{00000000-0005-0000-0000-0000F55A0000}"/>
    <cellStyle name="Normal 2 2 42 2 4 2 2" xfId="23286" xr:uid="{00000000-0005-0000-0000-0000F65A0000}"/>
    <cellStyle name="Normal 2 2 42 2 4 2 2 2" xfId="23287" xr:uid="{00000000-0005-0000-0000-0000F75A0000}"/>
    <cellStyle name="Normal 2 2 42 2 4 2 3" xfId="23288" xr:uid="{00000000-0005-0000-0000-0000F85A0000}"/>
    <cellStyle name="Normal 2 2 42 2 4 3" xfId="23289" xr:uid="{00000000-0005-0000-0000-0000F95A0000}"/>
    <cellStyle name="Normal 2 2 42 2 4 3 2" xfId="23290" xr:uid="{00000000-0005-0000-0000-0000FA5A0000}"/>
    <cellStyle name="Normal 2 2 42 2 4 4" xfId="23291" xr:uid="{00000000-0005-0000-0000-0000FB5A0000}"/>
    <cellStyle name="Normal 2 2 42 2 5" xfId="23292" xr:uid="{00000000-0005-0000-0000-0000FC5A0000}"/>
    <cellStyle name="Normal 2 2 42 2 5 2" xfId="23293" xr:uid="{00000000-0005-0000-0000-0000FD5A0000}"/>
    <cellStyle name="Normal 2 2 42 2 5 2 2" xfId="23294" xr:uid="{00000000-0005-0000-0000-0000FE5A0000}"/>
    <cellStyle name="Normal 2 2 42 2 5 3" xfId="23295" xr:uid="{00000000-0005-0000-0000-0000FF5A0000}"/>
    <cellStyle name="Normal 2 2 42 2 6" xfId="23296" xr:uid="{00000000-0005-0000-0000-0000005B0000}"/>
    <cellStyle name="Normal 2 2 42 2 6 2" xfId="23297" xr:uid="{00000000-0005-0000-0000-0000015B0000}"/>
    <cellStyle name="Normal 2 2 42 2 7" xfId="23298" xr:uid="{00000000-0005-0000-0000-0000025B0000}"/>
    <cellStyle name="Normal 2 2 42 3" xfId="23299" xr:uid="{00000000-0005-0000-0000-0000035B0000}"/>
    <cellStyle name="Normal 2 2 42 3 2" xfId="23300" xr:uid="{00000000-0005-0000-0000-0000045B0000}"/>
    <cellStyle name="Normal 2 2 42 3 2 2" xfId="23301" xr:uid="{00000000-0005-0000-0000-0000055B0000}"/>
    <cellStyle name="Normal 2 2 42 3 2 2 2" xfId="23302" xr:uid="{00000000-0005-0000-0000-0000065B0000}"/>
    <cellStyle name="Normal 2 2 42 3 2 2 2 2" xfId="23303" xr:uid="{00000000-0005-0000-0000-0000075B0000}"/>
    <cellStyle name="Normal 2 2 42 3 2 2 2 2 2" xfId="23304" xr:uid="{00000000-0005-0000-0000-0000085B0000}"/>
    <cellStyle name="Normal 2 2 42 3 2 2 2 2 2 2" xfId="23305" xr:uid="{00000000-0005-0000-0000-0000095B0000}"/>
    <cellStyle name="Normal 2 2 42 3 2 2 2 2 3" xfId="23306" xr:uid="{00000000-0005-0000-0000-00000A5B0000}"/>
    <cellStyle name="Normal 2 2 42 3 2 2 2 3" xfId="23307" xr:uid="{00000000-0005-0000-0000-00000B5B0000}"/>
    <cellStyle name="Normal 2 2 42 3 2 2 2 3 2" xfId="23308" xr:uid="{00000000-0005-0000-0000-00000C5B0000}"/>
    <cellStyle name="Normal 2 2 42 3 2 2 2 4" xfId="23309" xr:uid="{00000000-0005-0000-0000-00000D5B0000}"/>
    <cellStyle name="Normal 2 2 42 3 2 2 3" xfId="23310" xr:uid="{00000000-0005-0000-0000-00000E5B0000}"/>
    <cellStyle name="Normal 2 2 42 3 2 2 3 2" xfId="23311" xr:uid="{00000000-0005-0000-0000-00000F5B0000}"/>
    <cellStyle name="Normal 2 2 42 3 2 2 3 2 2" xfId="23312" xr:uid="{00000000-0005-0000-0000-0000105B0000}"/>
    <cellStyle name="Normal 2 2 42 3 2 2 3 3" xfId="23313" xr:uid="{00000000-0005-0000-0000-0000115B0000}"/>
    <cellStyle name="Normal 2 2 42 3 2 2 4" xfId="23314" xr:uid="{00000000-0005-0000-0000-0000125B0000}"/>
    <cellStyle name="Normal 2 2 42 3 2 2 4 2" xfId="23315" xr:uid="{00000000-0005-0000-0000-0000135B0000}"/>
    <cellStyle name="Normal 2 2 42 3 2 2 5" xfId="23316" xr:uid="{00000000-0005-0000-0000-0000145B0000}"/>
    <cellStyle name="Normal 2 2 42 3 2 3" xfId="23317" xr:uid="{00000000-0005-0000-0000-0000155B0000}"/>
    <cellStyle name="Normal 2 2 42 3 2 3 2" xfId="23318" xr:uid="{00000000-0005-0000-0000-0000165B0000}"/>
    <cellStyle name="Normal 2 2 42 3 2 3 2 2" xfId="23319" xr:uid="{00000000-0005-0000-0000-0000175B0000}"/>
    <cellStyle name="Normal 2 2 42 3 2 3 2 2 2" xfId="23320" xr:uid="{00000000-0005-0000-0000-0000185B0000}"/>
    <cellStyle name="Normal 2 2 42 3 2 3 2 3" xfId="23321" xr:uid="{00000000-0005-0000-0000-0000195B0000}"/>
    <cellStyle name="Normal 2 2 42 3 2 3 3" xfId="23322" xr:uid="{00000000-0005-0000-0000-00001A5B0000}"/>
    <cellStyle name="Normal 2 2 42 3 2 3 3 2" xfId="23323" xr:uid="{00000000-0005-0000-0000-00001B5B0000}"/>
    <cellStyle name="Normal 2 2 42 3 2 3 4" xfId="23324" xr:uid="{00000000-0005-0000-0000-00001C5B0000}"/>
    <cellStyle name="Normal 2 2 42 3 2 4" xfId="23325" xr:uid="{00000000-0005-0000-0000-00001D5B0000}"/>
    <cellStyle name="Normal 2 2 42 3 2 4 2" xfId="23326" xr:uid="{00000000-0005-0000-0000-00001E5B0000}"/>
    <cellStyle name="Normal 2 2 42 3 2 4 2 2" xfId="23327" xr:uid="{00000000-0005-0000-0000-00001F5B0000}"/>
    <cellStyle name="Normal 2 2 42 3 2 4 3" xfId="23328" xr:uid="{00000000-0005-0000-0000-0000205B0000}"/>
    <cellStyle name="Normal 2 2 42 3 2 5" xfId="23329" xr:uid="{00000000-0005-0000-0000-0000215B0000}"/>
    <cellStyle name="Normal 2 2 42 3 2 5 2" xfId="23330" xr:uid="{00000000-0005-0000-0000-0000225B0000}"/>
    <cellStyle name="Normal 2 2 42 3 2 6" xfId="23331" xr:uid="{00000000-0005-0000-0000-0000235B0000}"/>
    <cellStyle name="Normal 2 2 42 3 3" xfId="23332" xr:uid="{00000000-0005-0000-0000-0000245B0000}"/>
    <cellStyle name="Normal 2 2 42 3 3 2" xfId="23333" xr:uid="{00000000-0005-0000-0000-0000255B0000}"/>
    <cellStyle name="Normal 2 2 42 3 3 2 2" xfId="23334" xr:uid="{00000000-0005-0000-0000-0000265B0000}"/>
    <cellStyle name="Normal 2 2 42 3 3 2 2 2" xfId="23335" xr:uid="{00000000-0005-0000-0000-0000275B0000}"/>
    <cellStyle name="Normal 2 2 42 3 3 2 2 2 2" xfId="23336" xr:uid="{00000000-0005-0000-0000-0000285B0000}"/>
    <cellStyle name="Normal 2 2 42 3 3 2 2 3" xfId="23337" xr:uid="{00000000-0005-0000-0000-0000295B0000}"/>
    <cellStyle name="Normal 2 2 42 3 3 2 3" xfId="23338" xr:uid="{00000000-0005-0000-0000-00002A5B0000}"/>
    <cellStyle name="Normal 2 2 42 3 3 2 3 2" xfId="23339" xr:uid="{00000000-0005-0000-0000-00002B5B0000}"/>
    <cellStyle name="Normal 2 2 42 3 3 2 4" xfId="23340" xr:uid="{00000000-0005-0000-0000-00002C5B0000}"/>
    <cellStyle name="Normal 2 2 42 3 3 3" xfId="23341" xr:uid="{00000000-0005-0000-0000-00002D5B0000}"/>
    <cellStyle name="Normal 2 2 42 3 3 3 2" xfId="23342" xr:uid="{00000000-0005-0000-0000-00002E5B0000}"/>
    <cellStyle name="Normal 2 2 42 3 3 3 2 2" xfId="23343" xr:uid="{00000000-0005-0000-0000-00002F5B0000}"/>
    <cellStyle name="Normal 2 2 42 3 3 3 3" xfId="23344" xr:uid="{00000000-0005-0000-0000-0000305B0000}"/>
    <cellStyle name="Normal 2 2 42 3 3 4" xfId="23345" xr:uid="{00000000-0005-0000-0000-0000315B0000}"/>
    <cellStyle name="Normal 2 2 42 3 3 4 2" xfId="23346" xr:uid="{00000000-0005-0000-0000-0000325B0000}"/>
    <cellStyle name="Normal 2 2 42 3 3 5" xfId="23347" xr:uid="{00000000-0005-0000-0000-0000335B0000}"/>
    <cellStyle name="Normal 2 2 42 3 4" xfId="23348" xr:uid="{00000000-0005-0000-0000-0000345B0000}"/>
    <cellStyle name="Normal 2 2 42 3 4 2" xfId="23349" xr:uid="{00000000-0005-0000-0000-0000355B0000}"/>
    <cellStyle name="Normal 2 2 42 3 4 2 2" xfId="23350" xr:uid="{00000000-0005-0000-0000-0000365B0000}"/>
    <cellStyle name="Normal 2 2 42 3 4 2 2 2" xfId="23351" xr:uid="{00000000-0005-0000-0000-0000375B0000}"/>
    <cellStyle name="Normal 2 2 42 3 4 2 3" xfId="23352" xr:uid="{00000000-0005-0000-0000-0000385B0000}"/>
    <cellStyle name="Normal 2 2 42 3 4 3" xfId="23353" xr:uid="{00000000-0005-0000-0000-0000395B0000}"/>
    <cellStyle name="Normal 2 2 42 3 4 3 2" xfId="23354" xr:uid="{00000000-0005-0000-0000-00003A5B0000}"/>
    <cellStyle name="Normal 2 2 42 3 4 4" xfId="23355" xr:uid="{00000000-0005-0000-0000-00003B5B0000}"/>
    <cellStyle name="Normal 2 2 42 3 5" xfId="23356" xr:uid="{00000000-0005-0000-0000-00003C5B0000}"/>
    <cellStyle name="Normal 2 2 42 3 5 2" xfId="23357" xr:uid="{00000000-0005-0000-0000-00003D5B0000}"/>
    <cellStyle name="Normal 2 2 42 3 5 2 2" xfId="23358" xr:uid="{00000000-0005-0000-0000-00003E5B0000}"/>
    <cellStyle name="Normal 2 2 42 3 5 3" xfId="23359" xr:uid="{00000000-0005-0000-0000-00003F5B0000}"/>
    <cellStyle name="Normal 2 2 42 3 6" xfId="23360" xr:uid="{00000000-0005-0000-0000-0000405B0000}"/>
    <cellStyle name="Normal 2 2 42 3 6 2" xfId="23361" xr:uid="{00000000-0005-0000-0000-0000415B0000}"/>
    <cellStyle name="Normal 2 2 42 3 7" xfId="23362" xr:uid="{00000000-0005-0000-0000-0000425B0000}"/>
    <cellStyle name="Normal 2 2 42 4" xfId="23363" xr:uid="{00000000-0005-0000-0000-0000435B0000}"/>
    <cellStyle name="Normal 2 2 42 4 2" xfId="23364" xr:uid="{00000000-0005-0000-0000-0000445B0000}"/>
    <cellStyle name="Normal 2 2 42 4 2 2" xfId="23365" xr:uid="{00000000-0005-0000-0000-0000455B0000}"/>
    <cellStyle name="Normal 2 2 42 4 2 2 2" xfId="23366" xr:uid="{00000000-0005-0000-0000-0000465B0000}"/>
    <cellStyle name="Normal 2 2 42 4 2 2 2 2" xfId="23367" xr:uid="{00000000-0005-0000-0000-0000475B0000}"/>
    <cellStyle name="Normal 2 2 42 4 2 2 2 2 2" xfId="23368" xr:uid="{00000000-0005-0000-0000-0000485B0000}"/>
    <cellStyle name="Normal 2 2 42 4 2 2 2 3" xfId="23369" xr:uid="{00000000-0005-0000-0000-0000495B0000}"/>
    <cellStyle name="Normal 2 2 42 4 2 2 3" xfId="23370" xr:uid="{00000000-0005-0000-0000-00004A5B0000}"/>
    <cellStyle name="Normal 2 2 42 4 2 2 3 2" xfId="23371" xr:uid="{00000000-0005-0000-0000-00004B5B0000}"/>
    <cellStyle name="Normal 2 2 42 4 2 2 4" xfId="23372" xr:uid="{00000000-0005-0000-0000-00004C5B0000}"/>
    <cellStyle name="Normal 2 2 42 4 2 3" xfId="23373" xr:uid="{00000000-0005-0000-0000-00004D5B0000}"/>
    <cellStyle name="Normal 2 2 42 4 2 3 2" xfId="23374" xr:uid="{00000000-0005-0000-0000-00004E5B0000}"/>
    <cellStyle name="Normal 2 2 42 4 2 3 2 2" xfId="23375" xr:uid="{00000000-0005-0000-0000-00004F5B0000}"/>
    <cellStyle name="Normal 2 2 42 4 2 3 3" xfId="23376" xr:uid="{00000000-0005-0000-0000-0000505B0000}"/>
    <cellStyle name="Normal 2 2 42 4 2 4" xfId="23377" xr:uid="{00000000-0005-0000-0000-0000515B0000}"/>
    <cellStyle name="Normal 2 2 42 4 2 4 2" xfId="23378" xr:uid="{00000000-0005-0000-0000-0000525B0000}"/>
    <cellStyle name="Normal 2 2 42 4 2 5" xfId="23379" xr:uid="{00000000-0005-0000-0000-0000535B0000}"/>
    <cellStyle name="Normal 2 2 42 4 3" xfId="23380" xr:uid="{00000000-0005-0000-0000-0000545B0000}"/>
    <cellStyle name="Normal 2 2 42 4 3 2" xfId="23381" xr:uid="{00000000-0005-0000-0000-0000555B0000}"/>
    <cellStyle name="Normal 2 2 42 4 3 2 2" xfId="23382" xr:uid="{00000000-0005-0000-0000-0000565B0000}"/>
    <cellStyle name="Normal 2 2 42 4 3 2 2 2" xfId="23383" xr:uid="{00000000-0005-0000-0000-0000575B0000}"/>
    <cellStyle name="Normal 2 2 42 4 3 2 3" xfId="23384" xr:uid="{00000000-0005-0000-0000-0000585B0000}"/>
    <cellStyle name="Normal 2 2 42 4 3 3" xfId="23385" xr:uid="{00000000-0005-0000-0000-0000595B0000}"/>
    <cellStyle name="Normal 2 2 42 4 3 3 2" xfId="23386" xr:uid="{00000000-0005-0000-0000-00005A5B0000}"/>
    <cellStyle name="Normal 2 2 42 4 3 4" xfId="23387" xr:uid="{00000000-0005-0000-0000-00005B5B0000}"/>
    <cellStyle name="Normal 2 2 42 4 4" xfId="23388" xr:uid="{00000000-0005-0000-0000-00005C5B0000}"/>
    <cellStyle name="Normal 2 2 42 4 4 2" xfId="23389" xr:uid="{00000000-0005-0000-0000-00005D5B0000}"/>
    <cellStyle name="Normal 2 2 42 4 4 2 2" xfId="23390" xr:uid="{00000000-0005-0000-0000-00005E5B0000}"/>
    <cellStyle name="Normal 2 2 42 4 4 3" xfId="23391" xr:uid="{00000000-0005-0000-0000-00005F5B0000}"/>
    <cellStyle name="Normal 2 2 42 4 5" xfId="23392" xr:uid="{00000000-0005-0000-0000-0000605B0000}"/>
    <cellStyle name="Normal 2 2 42 4 5 2" xfId="23393" xr:uid="{00000000-0005-0000-0000-0000615B0000}"/>
    <cellStyle name="Normal 2 2 42 4 6" xfId="23394" xr:uid="{00000000-0005-0000-0000-0000625B0000}"/>
    <cellStyle name="Normal 2 2 42 5" xfId="23395" xr:uid="{00000000-0005-0000-0000-0000635B0000}"/>
    <cellStyle name="Normal 2 2 42 5 2" xfId="23396" xr:uid="{00000000-0005-0000-0000-0000645B0000}"/>
    <cellStyle name="Normal 2 2 42 5 2 2" xfId="23397" xr:uid="{00000000-0005-0000-0000-0000655B0000}"/>
    <cellStyle name="Normal 2 2 42 5 2 2 2" xfId="23398" xr:uid="{00000000-0005-0000-0000-0000665B0000}"/>
    <cellStyle name="Normal 2 2 42 5 2 2 2 2" xfId="23399" xr:uid="{00000000-0005-0000-0000-0000675B0000}"/>
    <cellStyle name="Normal 2 2 42 5 2 2 3" xfId="23400" xr:uid="{00000000-0005-0000-0000-0000685B0000}"/>
    <cellStyle name="Normal 2 2 42 5 2 3" xfId="23401" xr:uid="{00000000-0005-0000-0000-0000695B0000}"/>
    <cellStyle name="Normal 2 2 42 5 2 3 2" xfId="23402" xr:uid="{00000000-0005-0000-0000-00006A5B0000}"/>
    <cellStyle name="Normal 2 2 42 5 2 4" xfId="23403" xr:uid="{00000000-0005-0000-0000-00006B5B0000}"/>
    <cellStyle name="Normal 2 2 42 5 3" xfId="23404" xr:uid="{00000000-0005-0000-0000-00006C5B0000}"/>
    <cellStyle name="Normal 2 2 42 5 3 2" xfId="23405" xr:uid="{00000000-0005-0000-0000-00006D5B0000}"/>
    <cellStyle name="Normal 2 2 42 5 3 2 2" xfId="23406" xr:uid="{00000000-0005-0000-0000-00006E5B0000}"/>
    <cellStyle name="Normal 2 2 42 5 3 3" xfId="23407" xr:uid="{00000000-0005-0000-0000-00006F5B0000}"/>
    <cellStyle name="Normal 2 2 42 5 4" xfId="23408" xr:uid="{00000000-0005-0000-0000-0000705B0000}"/>
    <cellStyle name="Normal 2 2 42 5 4 2" xfId="23409" xr:uid="{00000000-0005-0000-0000-0000715B0000}"/>
    <cellStyle name="Normal 2 2 42 5 5" xfId="23410" xr:uid="{00000000-0005-0000-0000-0000725B0000}"/>
    <cellStyle name="Normal 2 2 42 6" xfId="23411" xr:uid="{00000000-0005-0000-0000-0000735B0000}"/>
    <cellStyle name="Normal 2 2 42 6 2" xfId="23412" xr:uid="{00000000-0005-0000-0000-0000745B0000}"/>
    <cellStyle name="Normal 2 2 42 6 2 2" xfId="23413" xr:uid="{00000000-0005-0000-0000-0000755B0000}"/>
    <cellStyle name="Normal 2 2 42 6 2 2 2" xfId="23414" xr:uid="{00000000-0005-0000-0000-0000765B0000}"/>
    <cellStyle name="Normal 2 2 42 6 2 3" xfId="23415" xr:uid="{00000000-0005-0000-0000-0000775B0000}"/>
    <cellStyle name="Normal 2 2 42 6 3" xfId="23416" xr:uid="{00000000-0005-0000-0000-0000785B0000}"/>
    <cellStyle name="Normal 2 2 42 6 3 2" xfId="23417" xr:uid="{00000000-0005-0000-0000-0000795B0000}"/>
    <cellStyle name="Normal 2 2 42 6 4" xfId="23418" xr:uid="{00000000-0005-0000-0000-00007A5B0000}"/>
    <cellStyle name="Normal 2 2 42 7" xfId="23419" xr:uid="{00000000-0005-0000-0000-00007B5B0000}"/>
    <cellStyle name="Normal 2 2 42 7 2" xfId="23420" xr:uid="{00000000-0005-0000-0000-00007C5B0000}"/>
    <cellStyle name="Normal 2 2 42 7 2 2" xfId="23421" xr:uid="{00000000-0005-0000-0000-00007D5B0000}"/>
    <cellStyle name="Normal 2 2 42 7 3" xfId="23422" xr:uid="{00000000-0005-0000-0000-00007E5B0000}"/>
    <cellStyle name="Normal 2 2 42 8" xfId="23423" xr:uid="{00000000-0005-0000-0000-00007F5B0000}"/>
    <cellStyle name="Normal 2 2 42 8 2" xfId="23424" xr:uid="{00000000-0005-0000-0000-0000805B0000}"/>
    <cellStyle name="Normal 2 2 42 9" xfId="23425" xr:uid="{00000000-0005-0000-0000-0000815B0000}"/>
    <cellStyle name="Normal 2 2 43" xfId="23426" xr:uid="{00000000-0005-0000-0000-0000825B0000}"/>
    <cellStyle name="Normal 2 2 43 2" xfId="23427" xr:uid="{00000000-0005-0000-0000-0000835B0000}"/>
    <cellStyle name="Normal 2 2 43 2 2" xfId="23428" xr:uid="{00000000-0005-0000-0000-0000845B0000}"/>
    <cellStyle name="Normal 2 2 43 2 2 2" xfId="23429" xr:uid="{00000000-0005-0000-0000-0000855B0000}"/>
    <cellStyle name="Normal 2 2 43 2 2 2 2" xfId="23430" xr:uid="{00000000-0005-0000-0000-0000865B0000}"/>
    <cellStyle name="Normal 2 2 43 2 2 2 2 2" xfId="23431" xr:uid="{00000000-0005-0000-0000-0000875B0000}"/>
    <cellStyle name="Normal 2 2 43 2 2 2 2 2 2" xfId="23432" xr:uid="{00000000-0005-0000-0000-0000885B0000}"/>
    <cellStyle name="Normal 2 2 43 2 2 2 2 2 2 2" xfId="23433" xr:uid="{00000000-0005-0000-0000-0000895B0000}"/>
    <cellStyle name="Normal 2 2 43 2 2 2 2 2 3" xfId="23434" xr:uid="{00000000-0005-0000-0000-00008A5B0000}"/>
    <cellStyle name="Normal 2 2 43 2 2 2 2 3" xfId="23435" xr:uid="{00000000-0005-0000-0000-00008B5B0000}"/>
    <cellStyle name="Normal 2 2 43 2 2 2 2 3 2" xfId="23436" xr:uid="{00000000-0005-0000-0000-00008C5B0000}"/>
    <cellStyle name="Normal 2 2 43 2 2 2 2 4" xfId="23437" xr:uid="{00000000-0005-0000-0000-00008D5B0000}"/>
    <cellStyle name="Normal 2 2 43 2 2 2 3" xfId="23438" xr:uid="{00000000-0005-0000-0000-00008E5B0000}"/>
    <cellStyle name="Normal 2 2 43 2 2 2 3 2" xfId="23439" xr:uid="{00000000-0005-0000-0000-00008F5B0000}"/>
    <cellStyle name="Normal 2 2 43 2 2 2 3 2 2" xfId="23440" xr:uid="{00000000-0005-0000-0000-0000905B0000}"/>
    <cellStyle name="Normal 2 2 43 2 2 2 3 3" xfId="23441" xr:uid="{00000000-0005-0000-0000-0000915B0000}"/>
    <cellStyle name="Normal 2 2 43 2 2 2 4" xfId="23442" xr:uid="{00000000-0005-0000-0000-0000925B0000}"/>
    <cellStyle name="Normal 2 2 43 2 2 2 4 2" xfId="23443" xr:uid="{00000000-0005-0000-0000-0000935B0000}"/>
    <cellStyle name="Normal 2 2 43 2 2 2 5" xfId="23444" xr:uid="{00000000-0005-0000-0000-0000945B0000}"/>
    <cellStyle name="Normal 2 2 43 2 2 3" xfId="23445" xr:uid="{00000000-0005-0000-0000-0000955B0000}"/>
    <cellStyle name="Normal 2 2 43 2 2 3 2" xfId="23446" xr:uid="{00000000-0005-0000-0000-0000965B0000}"/>
    <cellStyle name="Normal 2 2 43 2 2 3 2 2" xfId="23447" xr:uid="{00000000-0005-0000-0000-0000975B0000}"/>
    <cellStyle name="Normal 2 2 43 2 2 3 2 2 2" xfId="23448" xr:uid="{00000000-0005-0000-0000-0000985B0000}"/>
    <cellStyle name="Normal 2 2 43 2 2 3 2 3" xfId="23449" xr:uid="{00000000-0005-0000-0000-0000995B0000}"/>
    <cellStyle name="Normal 2 2 43 2 2 3 3" xfId="23450" xr:uid="{00000000-0005-0000-0000-00009A5B0000}"/>
    <cellStyle name="Normal 2 2 43 2 2 3 3 2" xfId="23451" xr:uid="{00000000-0005-0000-0000-00009B5B0000}"/>
    <cellStyle name="Normal 2 2 43 2 2 3 4" xfId="23452" xr:uid="{00000000-0005-0000-0000-00009C5B0000}"/>
    <cellStyle name="Normal 2 2 43 2 2 4" xfId="23453" xr:uid="{00000000-0005-0000-0000-00009D5B0000}"/>
    <cellStyle name="Normal 2 2 43 2 2 4 2" xfId="23454" xr:uid="{00000000-0005-0000-0000-00009E5B0000}"/>
    <cellStyle name="Normal 2 2 43 2 2 4 2 2" xfId="23455" xr:uid="{00000000-0005-0000-0000-00009F5B0000}"/>
    <cellStyle name="Normal 2 2 43 2 2 4 3" xfId="23456" xr:uid="{00000000-0005-0000-0000-0000A05B0000}"/>
    <cellStyle name="Normal 2 2 43 2 2 5" xfId="23457" xr:uid="{00000000-0005-0000-0000-0000A15B0000}"/>
    <cellStyle name="Normal 2 2 43 2 2 5 2" xfId="23458" xr:uid="{00000000-0005-0000-0000-0000A25B0000}"/>
    <cellStyle name="Normal 2 2 43 2 2 6" xfId="23459" xr:uid="{00000000-0005-0000-0000-0000A35B0000}"/>
    <cellStyle name="Normal 2 2 43 2 3" xfId="23460" xr:uid="{00000000-0005-0000-0000-0000A45B0000}"/>
    <cellStyle name="Normal 2 2 43 2 3 2" xfId="23461" xr:uid="{00000000-0005-0000-0000-0000A55B0000}"/>
    <cellStyle name="Normal 2 2 43 2 3 2 2" xfId="23462" xr:uid="{00000000-0005-0000-0000-0000A65B0000}"/>
    <cellStyle name="Normal 2 2 43 2 3 2 2 2" xfId="23463" xr:uid="{00000000-0005-0000-0000-0000A75B0000}"/>
    <cellStyle name="Normal 2 2 43 2 3 2 2 2 2" xfId="23464" xr:uid="{00000000-0005-0000-0000-0000A85B0000}"/>
    <cellStyle name="Normal 2 2 43 2 3 2 2 3" xfId="23465" xr:uid="{00000000-0005-0000-0000-0000A95B0000}"/>
    <cellStyle name="Normal 2 2 43 2 3 2 3" xfId="23466" xr:uid="{00000000-0005-0000-0000-0000AA5B0000}"/>
    <cellStyle name="Normal 2 2 43 2 3 2 3 2" xfId="23467" xr:uid="{00000000-0005-0000-0000-0000AB5B0000}"/>
    <cellStyle name="Normal 2 2 43 2 3 2 4" xfId="23468" xr:uid="{00000000-0005-0000-0000-0000AC5B0000}"/>
    <cellStyle name="Normal 2 2 43 2 3 3" xfId="23469" xr:uid="{00000000-0005-0000-0000-0000AD5B0000}"/>
    <cellStyle name="Normal 2 2 43 2 3 3 2" xfId="23470" xr:uid="{00000000-0005-0000-0000-0000AE5B0000}"/>
    <cellStyle name="Normal 2 2 43 2 3 3 2 2" xfId="23471" xr:uid="{00000000-0005-0000-0000-0000AF5B0000}"/>
    <cellStyle name="Normal 2 2 43 2 3 3 3" xfId="23472" xr:uid="{00000000-0005-0000-0000-0000B05B0000}"/>
    <cellStyle name="Normal 2 2 43 2 3 4" xfId="23473" xr:uid="{00000000-0005-0000-0000-0000B15B0000}"/>
    <cellStyle name="Normal 2 2 43 2 3 4 2" xfId="23474" xr:uid="{00000000-0005-0000-0000-0000B25B0000}"/>
    <cellStyle name="Normal 2 2 43 2 3 5" xfId="23475" xr:uid="{00000000-0005-0000-0000-0000B35B0000}"/>
    <cellStyle name="Normal 2 2 43 2 4" xfId="23476" xr:uid="{00000000-0005-0000-0000-0000B45B0000}"/>
    <cellStyle name="Normal 2 2 43 2 4 2" xfId="23477" xr:uid="{00000000-0005-0000-0000-0000B55B0000}"/>
    <cellStyle name="Normal 2 2 43 2 4 2 2" xfId="23478" xr:uid="{00000000-0005-0000-0000-0000B65B0000}"/>
    <cellStyle name="Normal 2 2 43 2 4 2 2 2" xfId="23479" xr:uid="{00000000-0005-0000-0000-0000B75B0000}"/>
    <cellStyle name="Normal 2 2 43 2 4 2 3" xfId="23480" xr:uid="{00000000-0005-0000-0000-0000B85B0000}"/>
    <cellStyle name="Normal 2 2 43 2 4 3" xfId="23481" xr:uid="{00000000-0005-0000-0000-0000B95B0000}"/>
    <cellStyle name="Normal 2 2 43 2 4 3 2" xfId="23482" xr:uid="{00000000-0005-0000-0000-0000BA5B0000}"/>
    <cellStyle name="Normal 2 2 43 2 4 4" xfId="23483" xr:uid="{00000000-0005-0000-0000-0000BB5B0000}"/>
    <cellStyle name="Normal 2 2 43 2 5" xfId="23484" xr:uid="{00000000-0005-0000-0000-0000BC5B0000}"/>
    <cellStyle name="Normal 2 2 43 2 5 2" xfId="23485" xr:uid="{00000000-0005-0000-0000-0000BD5B0000}"/>
    <cellStyle name="Normal 2 2 43 2 5 2 2" xfId="23486" xr:uid="{00000000-0005-0000-0000-0000BE5B0000}"/>
    <cellStyle name="Normal 2 2 43 2 5 3" xfId="23487" xr:uid="{00000000-0005-0000-0000-0000BF5B0000}"/>
    <cellStyle name="Normal 2 2 43 2 6" xfId="23488" xr:uid="{00000000-0005-0000-0000-0000C05B0000}"/>
    <cellStyle name="Normal 2 2 43 2 6 2" xfId="23489" xr:uid="{00000000-0005-0000-0000-0000C15B0000}"/>
    <cellStyle name="Normal 2 2 43 2 7" xfId="23490" xr:uid="{00000000-0005-0000-0000-0000C25B0000}"/>
    <cellStyle name="Normal 2 2 43 3" xfId="23491" xr:uid="{00000000-0005-0000-0000-0000C35B0000}"/>
    <cellStyle name="Normal 2 2 43 3 2" xfId="23492" xr:uid="{00000000-0005-0000-0000-0000C45B0000}"/>
    <cellStyle name="Normal 2 2 43 3 2 2" xfId="23493" xr:uid="{00000000-0005-0000-0000-0000C55B0000}"/>
    <cellStyle name="Normal 2 2 43 3 2 2 2" xfId="23494" xr:uid="{00000000-0005-0000-0000-0000C65B0000}"/>
    <cellStyle name="Normal 2 2 43 3 2 2 2 2" xfId="23495" xr:uid="{00000000-0005-0000-0000-0000C75B0000}"/>
    <cellStyle name="Normal 2 2 43 3 2 2 2 2 2" xfId="23496" xr:uid="{00000000-0005-0000-0000-0000C85B0000}"/>
    <cellStyle name="Normal 2 2 43 3 2 2 2 2 2 2" xfId="23497" xr:uid="{00000000-0005-0000-0000-0000C95B0000}"/>
    <cellStyle name="Normal 2 2 43 3 2 2 2 2 3" xfId="23498" xr:uid="{00000000-0005-0000-0000-0000CA5B0000}"/>
    <cellStyle name="Normal 2 2 43 3 2 2 2 3" xfId="23499" xr:uid="{00000000-0005-0000-0000-0000CB5B0000}"/>
    <cellStyle name="Normal 2 2 43 3 2 2 2 3 2" xfId="23500" xr:uid="{00000000-0005-0000-0000-0000CC5B0000}"/>
    <cellStyle name="Normal 2 2 43 3 2 2 2 4" xfId="23501" xr:uid="{00000000-0005-0000-0000-0000CD5B0000}"/>
    <cellStyle name="Normal 2 2 43 3 2 2 3" xfId="23502" xr:uid="{00000000-0005-0000-0000-0000CE5B0000}"/>
    <cellStyle name="Normal 2 2 43 3 2 2 3 2" xfId="23503" xr:uid="{00000000-0005-0000-0000-0000CF5B0000}"/>
    <cellStyle name="Normal 2 2 43 3 2 2 3 2 2" xfId="23504" xr:uid="{00000000-0005-0000-0000-0000D05B0000}"/>
    <cellStyle name="Normal 2 2 43 3 2 2 3 3" xfId="23505" xr:uid="{00000000-0005-0000-0000-0000D15B0000}"/>
    <cellStyle name="Normal 2 2 43 3 2 2 4" xfId="23506" xr:uid="{00000000-0005-0000-0000-0000D25B0000}"/>
    <cellStyle name="Normal 2 2 43 3 2 2 4 2" xfId="23507" xr:uid="{00000000-0005-0000-0000-0000D35B0000}"/>
    <cellStyle name="Normal 2 2 43 3 2 2 5" xfId="23508" xr:uid="{00000000-0005-0000-0000-0000D45B0000}"/>
    <cellStyle name="Normal 2 2 43 3 2 3" xfId="23509" xr:uid="{00000000-0005-0000-0000-0000D55B0000}"/>
    <cellStyle name="Normal 2 2 43 3 2 3 2" xfId="23510" xr:uid="{00000000-0005-0000-0000-0000D65B0000}"/>
    <cellStyle name="Normal 2 2 43 3 2 3 2 2" xfId="23511" xr:uid="{00000000-0005-0000-0000-0000D75B0000}"/>
    <cellStyle name="Normal 2 2 43 3 2 3 2 2 2" xfId="23512" xr:uid="{00000000-0005-0000-0000-0000D85B0000}"/>
    <cellStyle name="Normal 2 2 43 3 2 3 2 3" xfId="23513" xr:uid="{00000000-0005-0000-0000-0000D95B0000}"/>
    <cellStyle name="Normal 2 2 43 3 2 3 3" xfId="23514" xr:uid="{00000000-0005-0000-0000-0000DA5B0000}"/>
    <cellStyle name="Normal 2 2 43 3 2 3 3 2" xfId="23515" xr:uid="{00000000-0005-0000-0000-0000DB5B0000}"/>
    <cellStyle name="Normal 2 2 43 3 2 3 4" xfId="23516" xr:uid="{00000000-0005-0000-0000-0000DC5B0000}"/>
    <cellStyle name="Normal 2 2 43 3 2 4" xfId="23517" xr:uid="{00000000-0005-0000-0000-0000DD5B0000}"/>
    <cellStyle name="Normal 2 2 43 3 2 4 2" xfId="23518" xr:uid="{00000000-0005-0000-0000-0000DE5B0000}"/>
    <cellStyle name="Normal 2 2 43 3 2 4 2 2" xfId="23519" xr:uid="{00000000-0005-0000-0000-0000DF5B0000}"/>
    <cellStyle name="Normal 2 2 43 3 2 4 3" xfId="23520" xr:uid="{00000000-0005-0000-0000-0000E05B0000}"/>
    <cellStyle name="Normal 2 2 43 3 2 5" xfId="23521" xr:uid="{00000000-0005-0000-0000-0000E15B0000}"/>
    <cellStyle name="Normal 2 2 43 3 2 5 2" xfId="23522" xr:uid="{00000000-0005-0000-0000-0000E25B0000}"/>
    <cellStyle name="Normal 2 2 43 3 2 6" xfId="23523" xr:uid="{00000000-0005-0000-0000-0000E35B0000}"/>
    <cellStyle name="Normal 2 2 43 3 3" xfId="23524" xr:uid="{00000000-0005-0000-0000-0000E45B0000}"/>
    <cellStyle name="Normal 2 2 43 3 3 2" xfId="23525" xr:uid="{00000000-0005-0000-0000-0000E55B0000}"/>
    <cellStyle name="Normal 2 2 43 3 3 2 2" xfId="23526" xr:uid="{00000000-0005-0000-0000-0000E65B0000}"/>
    <cellStyle name="Normal 2 2 43 3 3 2 2 2" xfId="23527" xr:uid="{00000000-0005-0000-0000-0000E75B0000}"/>
    <cellStyle name="Normal 2 2 43 3 3 2 2 2 2" xfId="23528" xr:uid="{00000000-0005-0000-0000-0000E85B0000}"/>
    <cellStyle name="Normal 2 2 43 3 3 2 2 3" xfId="23529" xr:uid="{00000000-0005-0000-0000-0000E95B0000}"/>
    <cellStyle name="Normal 2 2 43 3 3 2 3" xfId="23530" xr:uid="{00000000-0005-0000-0000-0000EA5B0000}"/>
    <cellStyle name="Normal 2 2 43 3 3 2 3 2" xfId="23531" xr:uid="{00000000-0005-0000-0000-0000EB5B0000}"/>
    <cellStyle name="Normal 2 2 43 3 3 2 4" xfId="23532" xr:uid="{00000000-0005-0000-0000-0000EC5B0000}"/>
    <cellStyle name="Normal 2 2 43 3 3 3" xfId="23533" xr:uid="{00000000-0005-0000-0000-0000ED5B0000}"/>
    <cellStyle name="Normal 2 2 43 3 3 3 2" xfId="23534" xr:uid="{00000000-0005-0000-0000-0000EE5B0000}"/>
    <cellStyle name="Normal 2 2 43 3 3 3 2 2" xfId="23535" xr:uid="{00000000-0005-0000-0000-0000EF5B0000}"/>
    <cellStyle name="Normal 2 2 43 3 3 3 3" xfId="23536" xr:uid="{00000000-0005-0000-0000-0000F05B0000}"/>
    <cellStyle name="Normal 2 2 43 3 3 4" xfId="23537" xr:uid="{00000000-0005-0000-0000-0000F15B0000}"/>
    <cellStyle name="Normal 2 2 43 3 3 4 2" xfId="23538" xr:uid="{00000000-0005-0000-0000-0000F25B0000}"/>
    <cellStyle name="Normal 2 2 43 3 3 5" xfId="23539" xr:uid="{00000000-0005-0000-0000-0000F35B0000}"/>
    <cellStyle name="Normal 2 2 43 3 4" xfId="23540" xr:uid="{00000000-0005-0000-0000-0000F45B0000}"/>
    <cellStyle name="Normal 2 2 43 3 4 2" xfId="23541" xr:uid="{00000000-0005-0000-0000-0000F55B0000}"/>
    <cellStyle name="Normal 2 2 43 3 4 2 2" xfId="23542" xr:uid="{00000000-0005-0000-0000-0000F65B0000}"/>
    <cellStyle name="Normal 2 2 43 3 4 2 2 2" xfId="23543" xr:uid="{00000000-0005-0000-0000-0000F75B0000}"/>
    <cellStyle name="Normal 2 2 43 3 4 2 3" xfId="23544" xr:uid="{00000000-0005-0000-0000-0000F85B0000}"/>
    <cellStyle name="Normal 2 2 43 3 4 3" xfId="23545" xr:uid="{00000000-0005-0000-0000-0000F95B0000}"/>
    <cellStyle name="Normal 2 2 43 3 4 3 2" xfId="23546" xr:uid="{00000000-0005-0000-0000-0000FA5B0000}"/>
    <cellStyle name="Normal 2 2 43 3 4 4" xfId="23547" xr:uid="{00000000-0005-0000-0000-0000FB5B0000}"/>
    <cellStyle name="Normal 2 2 43 3 5" xfId="23548" xr:uid="{00000000-0005-0000-0000-0000FC5B0000}"/>
    <cellStyle name="Normal 2 2 43 3 5 2" xfId="23549" xr:uid="{00000000-0005-0000-0000-0000FD5B0000}"/>
    <cellStyle name="Normal 2 2 43 3 5 2 2" xfId="23550" xr:uid="{00000000-0005-0000-0000-0000FE5B0000}"/>
    <cellStyle name="Normal 2 2 43 3 5 3" xfId="23551" xr:uid="{00000000-0005-0000-0000-0000FF5B0000}"/>
    <cellStyle name="Normal 2 2 43 3 6" xfId="23552" xr:uid="{00000000-0005-0000-0000-0000005C0000}"/>
    <cellStyle name="Normal 2 2 43 3 6 2" xfId="23553" xr:uid="{00000000-0005-0000-0000-0000015C0000}"/>
    <cellStyle name="Normal 2 2 43 3 7" xfId="23554" xr:uid="{00000000-0005-0000-0000-0000025C0000}"/>
    <cellStyle name="Normal 2 2 43 4" xfId="23555" xr:uid="{00000000-0005-0000-0000-0000035C0000}"/>
    <cellStyle name="Normal 2 2 43 4 2" xfId="23556" xr:uid="{00000000-0005-0000-0000-0000045C0000}"/>
    <cellStyle name="Normal 2 2 43 4 2 2" xfId="23557" xr:uid="{00000000-0005-0000-0000-0000055C0000}"/>
    <cellStyle name="Normal 2 2 43 4 2 2 2" xfId="23558" xr:uid="{00000000-0005-0000-0000-0000065C0000}"/>
    <cellStyle name="Normal 2 2 43 4 2 2 2 2" xfId="23559" xr:uid="{00000000-0005-0000-0000-0000075C0000}"/>
    <cellStyle name="Normal 2 2 43 4 2 2 2 2 2" xfId="23560" xr:uid="{00000000-0005-0000-0000-0000085C0000}"/>
    <cellStyle name="Normal 2 2 43 4 2 2 2 3" xfId="23561" xr:uid="{00000000-0005-0000-0000-0000095C0000}"/>
    <cellStyle name="Normal 2 2 43 4 2 2 3" xfId="23562" xr:uid="{00000000-0005-0000-0000-00000A5C0000}"/>
    <cellStyle name="Normal 2 2 43 4 2 2 3 2" xfId="23563" xr:uid="{00000000-0005-0000-0000-00000B5C0000}"/>
    <cellStyle name="Normal 2 2 43 4 2 2 4" xfId="23564" xr:uid="{00000000-0005-0000-0000-00000C5C0000}"/>
    <cellStyle name="Normal 2 2 43 4 2 3" xfId="23565" xr:uid="{00000000-0005-0000-0000-00000D5C0000}"/>
    <cellStyle name="Normal 2 2 43 4 2 3 2" xfId="23566" xr:uid="{00000000-0005-0000-0000-00000E5C0000}"/>
    <cellStyle name="Normal 2 2 43 4 2 3 2 2" xfId="23567" xr:uid="{00000000-0005-0000-0000-00000F5C0000}"/>
    <cellStyle name="Normal 2 2 43 4 2 3 3" xfId="23568" xr:uid="{00000000-0005-0000-0000-0000105C0000}"/>
    <cellStyle name="Normal 2 2 43 4 2 4" xfId="23569" xr:uid="{00000000-0005-0000-0000-0000115C0000}"/>
    <cellStyle name="Normal 2 2 43 4 2 4 2" xfId="23570" xr:uid="{00000000-0005-0000-0000-0000125C0000}"/>
    <cellStyle name="Normal 2 2 43 4 2 5" xfId="23571" xr:uid="{00000000-0005-0000-0000-0000135C0000}"/>
    <cellStyle name="Normal 2 2 43 4 3" xfId="23572" xr:uid="{00000000-0005-0000-0000-0000145C0000}"/>
    <cellStyle name="Normal 2 2 43 4 3 2" xfId="23573" xr:uid="{00000000-0005-0000-0000-0000155C0000}"/>
    <cellStyle name="Normal 2 2 43 4 3 2 2" xfId="23574" xr:uid="{00000000-0005-0000-0000-0000165C0000}"/>
    <cellStyle name="Normal 2 2 43 4 3 2 2 2" xfId="23575" xr:uid="{00000000-0005-0000-0000-0000175C0000}"/>
    <cellStyle name="Normal 2 2 43 4 3 2 3" xfId="23576" xr:uid="{00000000-0005-0000-0000-0000185C0000}"/>
    <cellStyle name="Normal 2 2 43 4 3 3" xfId="23577" xr:uid="{00000000-0005-0000-0000-0000195C0000}"/>
    <cellStyle name="Normal 2 2 43 4 3 3 2" xfId="23578" xr:uid="{00000000-0005-0000-0000-00001A5C0000}"/>
    <cellStyle name="Normal 2 2 43 4 3 4" xfId="23579" xr:uid="{00000000-0005-0000-0000-00001B5C0000}"/>
    <cellStyle name="Normal 2 2 43 4 4" xfId="23580" xr:uid="{00000000-0005-0000-0000-00001C5C0000}"/>
    <cellStyle name="Normal 2 2 43 4 4 2" xfId="23581" xr:uid="{00000000-0005-0000-0000-00001D5C0000}"/>
    <cellStyle name="Normal 2 2 43 4 4 2 2" xfId="23582" xr:uid="{00000000-0005-0000-0000-00001E5C0000}"/>
    <cellStyle name="Normal 2 2 43 4 4 3" xfId="23583" xr:uid="{00000000-0005-0000-0000-00001F5C0000}"/>
    <cellStyle name="Normal 2 2 43 4 5" xfId="23584" xr:uid="{00000000-0005-0000-0000-0000205C0000}"/>
    <cellStyle name="Normal 2 2 43 4 5 2" xfId="23585" xr:uid="{00000000-0005-0000-0000-0000215C0000}"/>
    <cellStyle name="Normal 2 2 43 4 6" xfId="23586" xr:uid="{00000000-0005-0000-0000-0000225C0000}"/>
    <cellStyle name="Normal 2 2 43 5" xfId="23587" xr:uid="{00000000-0005-0000-0000-0000235C0000}"/>
    <cellStyle name="Normal 2 2 43 5 2" xfId="23588" xr:uid="{00000000-0005-0000-0000-0000245C0000}"/>
    <cellStyle name="Normal 2 2 43 5 2 2" xfId="23589" xr:uid="{00000000-0005-0000-0000-0000255C0000}"/>
    <cellStyle name="Normal 2 2 43 5 2 2 2" xfId="23590" xr:uid="{00000000-0005-0000-0000-0000265C0000}"/>
    <cellStyle name="Normal 2 2 43 5 2 2 2 2" xfId="23591" xr:uid="{00000000-0005-0000-0000-0000275C0000}"/>
    <cellStyle name="Normal 2 2 43 5 2 2 3" xfId="23592" xr:uid="{00000000-0005-0000-0000-0000285C0000}"/>
    <cellStyle name="Normal 2 2 43 5 2 3" xfId="23593" xr:uid="{00000000-0005-0000-0000-0000295C0000}"/>
    <cellStyle name="Normal 2 2 43 5 2 3 2" xfId="23594" xr:uid="{00000000-0005-0000-0000-00002A5C0000}"/>
    <cellStyle name="Normal 2 2 43 5 2 4" xfId="23595" xr:uid="{00000000-0005-0000-0000-00002B5C0000}"/>
    <cellStyle name="Normal 2 2 43 5 3" xfId="23596" xr:uid="{00000000-0005-0000-0000-00002C5C0000}"/>
    <cellStyle name="Normal 2 2 43 5 3 2" xfId="23597" xr:uid="{00000000-0005-0000-0000-00002D5C0000}"/>
    <cellStyle name="Normal 2 2 43 5 3 2 2" xfId="23598" xr:uid="{00000000-0005-0000-0000-00002E5C0000}"/>
    <cellStyle name="Normal 2 2 43 5 3 3" xfId="23599" xr:uid="{00000000-0005-0000-0000-00002F5C0000}"/>
    <cellStyle name="Normal 2 2 43 5 4" xfId="23600" xr:uid="{00000000-0005-0000-0000-0000305C0000}"/>
    <cellStyle name="Normal 2 2 43 5 4 2" xfId="23601" xr:uid="{00000000-0005-0000-0000-0000315C0000}"/>
    <cellStyle name="Normal 2 2 43 5 5" xfId="23602" xr:uid="{00000000-0005-0000-0000-0000325C0000}"/>
    <cellStyle name="Normal 2 2 43 6" xfId="23603" xr:uid="{00000000-0005-0000-0000-0000335C0000}"/>
    <cellStyle name="Normal 2 2 43 6 2" xfId="23604" xr:uid="{00000000-0005-0000-0000-0000345C0000}"/>
    <cellStyle name="Normal 2 2 43 6 2 2" xfId="23605" xr:uid="{00000000-0005-0000-0000-0000355C0000}"/>
    <cellStyle name="Normal 2 2 43 6 2 2 2" xfId="23606" xr:uid="{00000000-0005-0000-0000-0000365C0000}"/>
    <cellStyle name="Normal 2 2 43 6 2 3" xfId="23607" xr:uid="{00000000-0005-0000-0000-0000375C0000}"/>
    <cellStyle name="Normal 2 2 43 6 3" xfId="23608" xr:uid="{00000000-0005-0000-0000-0000385C0000}"/>
    <cellStyle name="Normal 2 2 43 6 3 2" xfId="23609" xr:uid="{00000000-0005-0000-0000-0000395C0000}"/>
    <cellStyle name="Normal 2 2 43 6 4" xfId="23610" xr:uid="{00000000-0005-0000-0000-00003A5C0000}"/>
    <cellStyle name="Normal 2 2 43 7" xfId="23611" xr:uid="{00000000-0005-0000-0000-00003B5C0000}"/>
    <cellStyle name="Normal 2 2 43 7 2" xfId="23612" xr:uid="{00000000-0005-0000-0000-00003C5C0000}"/>
    <cellStyle name="Normal 2 2 43 7 2 2" xfId="23613" xr:uid="{00000000-0005-0000-0000-00003D5C0000}"/>
    <cellStyle name="Normal 2 2 43 7 3" xfId="23614" xr:uid="{00000000-0005-0000-0000-00003E5C0000}"/>
    <cellStyle name="Normal 2 2 43 8" xfId="23615" xr:uid="{00000000-0005-0000-0000-00003F5C0000}"/>
    <cellStyle name="Normal 2 2 43 8 2" xfId="23616" xr:uid="{00000000-0005-0000-0000-0000405C0000}"/>
    <cellStyle name="Normal 2 2 43 9" xfId="23617" xr:uid="{00000000-0005-0000-0000-0000415C0000}"/>
    <cellStyle name="Normal 2 2 44" xfId="23618" xr:uid="{00000000-0005-0000-0000-0000425C0000}"/>
    <cellStyle name="Normal 2 2 44 2" xfId="23619" xr:uid="{00000000-0005-0000-0000-0000435C0000}"/>
    <cellStyle name="Normal 2 2 44 2 2" xfId="23620" xr:uid="{00000000-0005-0000-0000-0000445C0000}"/>
    <cellStyle name="Normal 2 2 44 2 2 2" xfId="23621" xr:uid="{00000000-0005-0000-0000-0000455C0000}"/>
    <cellStyle name="Normal 2 2 44 2 2 2 2" xfId="23622" xr:uid="{00000000-0005-0000-0000-0000465C0000}"/>
    <cellStyle name="Normal 2 2 44 2 2 2 2 2" xfId="23623" xr:uid="{00000000-0005-0000-0000-0000475C0000}"/>
    <cellStyle name="Normal 2 2 44 2 2 2 2 2 2" xfId="23624" xr:uid="{00000000-0005-0000-0000-0000485C0000}"/>
    <cellStyle name="Normal 2 2 44 2 2 2 2 2 2 2" xfId="23625" xr:uid="{00000000-0005-0000-0000-0000495C0000}"/>
    <cellStyle name="Normal 2 2 44 2 2 2 2 2 3" xfId="23626" xr:uid="{00000000-0005-0000-0000-00004A5C0000}"/>
    <cellStyle name="Normal 2 2 44 2 2 2 2 3" xfId="23627" xr:uid="{00000000-0005-0000-0000-00004B5C0000}"/>
    <cellStyle name="Normal 2 2 44 2 2 2 2 3 2" xfId="23628" xr:uid="{00000000-0005-0000-0000-00004C5C0000}"/>
    <cellStyle name="Normal 2 2 44 2 2 2 2 4" xfId="23629" xr:uid="{00000000-0005-0000-0000-00004D5C0000}"/>
    <cellStyle name="Normal 2 2 44 2 2 2 3" xfId="23630" xr:uid="{00000000-0005-0000-0000-00004E5C0000}"/>
    <cellStyle name="Normal 2 2 44 2 2 2 3 2" xfId="23631" xr:uid="{00000000-0005-0000-0000-00004F5C0000}"/>
    <cellStyle name="Normal 2 2 44 2 2 2 3 2 2" xfId="23632" xr:uid="{00000000-0005-0000-0000-0000505C0000}"/>
    <cellStyle name="Normal 2 2 44 2 2 2 3 3" xfId="23633" xr:uid="{00000000-0005-0000-0000-0000515C0000}"/>
    <cellStyle name="Normal 2 2 44 2 2 2 4" xfId="23634" xr:uid="{00000000-0005-0000-0000-0000525C0000}"/>
    <cellStyle name="Normal 2 2 44 2 2 2 4 2" xfId="23635" xr:uid="{00000000-0005-0000-0000-0000535C0000}"/>
    <cellStyle name="Normal 2 2 44 2 2 2 5" xfId="23636" xr:uid="{00000000-0005-0000-0000-0000545C0000}"/>
    <cellStyle name="Normal 2 2 44 2 2 3" xfId="23637" xr:uid="{00000000-0005-0000-0000-0000555C0000}"/>
    <cellStyle name="Normal 2 2 44 2 2 3 2" xfId="23638" xr:uid="{00000000-0005-0000-0000-0000565C0000}"/>
    <cellStyle name="Normal 2 2 44 2 2 3 2 2" xfId="23639" xr:uid="{00000000-0005-0000-0000-0000575C0000}"/>
    <cellStyle name="Normal 2 2 44 2 2 3 2 2 2" xfId="23640" xr:uid="{00000000-0005-0000-0000-0000585C0000}"/>
    <cellStyle name="Normal 2 2 44 2 2 3 2 3" xfId="23641" xr:uid="{00000000-0005-0000-0000-0000595C0000}"/>
    <cellStyle name="Normal 2 2 44 2 2 3 3" xfId="23642" xr:uid="{00000000-0005-0000-0000-00005A5C0000}"/>
    <cellStyle name="Normal 2 2 44 2 2 3 3 2" xfId="23643" xr:uid="{00000000-0005-0000-0000-00005B5C0000}"/>
    <cellStyle name="Normal 2 2 44 2 2 3 4" xfId="23644" xr:uid="{00000000-0005-0000-0000-00005C5C0000}"/>
    <cellStyle name="Normal 2 2 44 2 2 4" xfId="23645" xr:uid="{00000000-0005-0000-0000-00005D5C0000}"/>
    <cellStyle name="Normal 2 2 44 2 2 4 2" xfId="23646" xr:uid="{00000000-0005-0000-0000-00005E5C0000}"/>
    <cellStyle name="Normal 2 2 44 2 2 4 2 2" xfId="23647" xr:uid="{00000000-0005-0000-0000-00005F5C0000}"/>
    <cellStyle name="Normal 2 2 44 2 2 4 3" xfId="23648" xr:uid="{00000000-0005-0000-0000-0000605C0000}"/>
    <cellStyle name="Normal 2 2 44 2 2 5" xfId="23649" xr:uid="{00000000-0005-0000-0000-0000615C0000}"/>
    <cellStyle name="Normal 2 2 44 2 2 5 2" xfId="23650" xr:uid="{00000000-0005-0000-0000-0000625C0000}"/>
    <cellStyle name="Normal 2 2 44 2 2 6" xfId="23651" xr:uid="{00000000-0005-0000-0000-0000635C0000}"/>
    <cellStyle name="Normal 2 2 44 2 3" xfId="23652" xr:uid="{00000000-0005-0000-0000-0000645C0000}"/>
    <cellStyle name="Normal 2 2 44 2 3 2" xfId="23653" xr:uid="{00000000-0005-0000-0000-0000655C0000}"/>
    <cellStyle name="Normal 2 2 44 2 3 2 2" xfId="23654" xr:uid="{00000000-0005-0000-0000-0000665C0000}"/>
    <cellStyle name="Normal 2 2 44 2 3 2 2 2" xfId="23655" xr:uid="{00000000-0005-0000-0000-0000675C0000}"/>
    <cellStyle name="Normal 2 2 44 2 3 2 2 2 2" xfId="23656" xr:uid="{00000000-0005-0000-0000-0000685C0000}"/>
    <cellStyle name="Normal 2 2 44 2 3 2 2 3" xfId="23657" xr:uid="{00000000-0005-0000-0000-0000695C0000}"/>
    <cellStyle name="Normal 2 2 44 2 3 2 3" xfId="23658" xr:uid="{00000000-0005-0000-0000-00006A5C0000}"/>
    <cellStyle name="Normal 2 2 44 2 3 2 3 2" xfId="23659" xr:uid="{00000000-0005-0000-0000-00006B5C0000}"/>
    <cellStyle name="Normal 2 2 44 2 3 2 4" xfId="23660" xr:uid="{00000000-0005-0000-0000-00006C5C0000}"/>
    <cellStyle name="Normal 2 2 44 2 3 3" xfId="23661" xr:uid="{00000000-0005-0000-0000-00006D5C0000}"/>
    <cellStyle name="Normal 2 2 44 2 3 3 2" xfId="23662" xr:uid="{00000000-0005-0000-0000-00006E5C0000}"/>
    <cellStyle name="Normal 2 2 44 2 3 3 2 2" xfId="23663" xr:uid="{00000000-0005-0000-0000-00006F5C0000}"/>
    <cellStyle name="Normal 2 2 44 2 3 3 3" xfId="23664" xr:uid="{00000000-0005-0000-0000-0000705C0000}"/>
    <cellStyle name="Normal 2 2 44 2 3 4" xfId="23665" xr:uid="{00000000-0005-0000-0000-0000715C0000}"/>
    <cellStyle name="Normal 2 2 44 2 3 4 2" xfId="23666" xr:uid="{00000000-0005-0000-0000-0000725C0000}"/>
    <cellStyle name="Normal 2 2 44 2 3 5" xfId="23667" xr:uid="{00000000-0005-0000-0000-0000735C0000}"/>
    <cellStyle name="Normal 2 2 44 2 4" xfId="23668" xr:uid="{00000000-0005-0000-0000-0000745C0000}"/>
    <cellStyle name="Normal 2 2 44 2 4 2" xfId="23669" xr:uid="{00000000-0005-0000-0000-0000755C0000}"/>
    <cellStyle name="Normal 2 2 44 2 4 2 2" xfId="23670" xr:uid="{00000000-0005-0000-0000-0000765C0000}"/>
    <cellStyle name="Normal 2 2 44 2 4 2 2 2" xfId="23671" xr:uid="{00000000-0005-0000-0000-0000775C0000}"/>
    <cellStyle name="Normal 2 2 44 2 4 2 3" xfId="23672" xr:uid="{00000000-0005-0000-0000-0000785C0000}"/>
    <cellStyle name="Normal 2 2 44 2 4 3" xfId="23673" xr:uid="{00000000-0005-0000-0000-0000795C0000}"/>
    <cellStyle name="Normal 2 2 44 2 4 3 2" xfId="23674" xr:uid="{00000000-0005-0000-0000-00007A5C0000}"/>
    <cellStyle name="Normal 2 2 44 2 4 4" xfId="23675" xr:uid="{00000000-0005-0000-0000-00007B5C0000}"/>
    <cellStyle name="Normal 2 2 44 2 5" xfId="23676" xr:uid="{00000000-0005-0000-0000-00007C5C0000}"/>
    <cellStyle name="Normal 2 2 44 2 5 2" xfId="23677" xr:uid="{00000000-0005-0000-0000-00007D5C0000}"/>
    <cellStyle name="Normal 2 2 44 2 5 2 2" xfId="23678" xr:uid="{00000000-0005-0000-0000-00007E5C0000}"/>
    <cellStyle name="Normal 2 2 44 2 5 3" xfId="23679" xr:uid="{00000000-0005-0000-0000-00007F5C0000}"/>
    <cellStyle name="Normal 2 2 44 2 6" xfId="23680" xr:uid="{00000000-0005-0000-0000-0000805C0000}"/>
    <cellStyle name="Normal 2 2 44 2 6 2" xfId="23681" xr:uid="{00000000-0005-0000-0000-0000815C0000}"/>
    <cellStyle name="Normal 2 2 44 2 7" xfId="23682" xr:uid="{00000000-0005-0000-0000-0000825C0000}"/>
    <cellStyle name="Normal 2 2 44 3" xfId="23683" xr:uid="{00000000-0005-0000-0000-0000835C0000}"/>
    <cellStyle name="Normal 2 2 44 3 2" xfId="23684" xr:uid="{00000000-0005-0000-0000-0000845C0000}"/>
    <cellStyle name="Normal 2 2 44 3 2 2" xfId="23685" xr:uid="{00000000-0005-0000-0000-0000855C0000}"/>
    <cellStyle name="Normal 2 2 44 3 2 2 2" xfId="23686" xr:uid="{00000000-0005-0000-0000-0000865C0000}"/>
    <cellStyle name="Normal 2 2 44 3 2 2 2 2" xfId="23687" xr:uid="{00000000-0005-0000-0000-0000875C0000}"/>
    <cellStyle name="Normal 2 2 44 3 2 2 2 2 2" xfId="23688" xr:uid="{00000000-0005-0000-0000-0000885C0000}"/>
    <cellStyle name="Normal 2 2 44 3 2 2 2 2 2 2" xfId="23689" xr:uid="{00000000-0005-0000-0000-0000895C0000}"/>
    <cellStyle name="Normal 2 2 44 3 2 2 2 2 3" xfId="23690" xr:uid="{00000000-0005-0000-0000-00008A5C0000}"/>
    <cellStyle name="Normal 2 2 44 3 2 2 2 3" xfId="23691" xr:uid="{00000000-0005-0000-0000-00008B5C0000}"/>
    <cellStyle name="Normal 2 2 44 3 2 2 2 3 2" xfId="23692" xr:uid="{00000000-0005-0000-0000-00008C5C0000}"/>
    <cellStyle name="Normal 2 2 44 3 2 2 2 4" xfId="23693" xr:uid="{00000000-0005-0000-0000-00008D5C0000}"/>
    <cellStyle name="Normal 2 2 44 3 2 2 3" xfId="23694" xr:uid="{00000000-0005-0000-0000-00008E5C0000}"/>
    <cellStyle name="Normal 2 2 44 3 2 2 3 2" xfId="23695" xr:uid="{00000000-0005-0000-0000-00008F5C0000}"/>
    <cellStyle name="Normal 2 2 44 3 2 2 3 2 2" xfId="23696" xr:uid="{00000000-0005-0000-0000-0000905C0000}"/>
    <cellStyle name="Normal 2 2 44 3 2 2 3 3" xfId="23697" xr:uid="{00000000-0005-0000-0000-0000915C0000}"/>
    <cellStyle name="Normal 2 2 44 3 2 2 4" xfId="23698" xr:uid="{00000000-0005-0000-0000-0000925C0000}"/>
    <cellStyle name="Normal 2 2 44 3 2 2 4 2" xfId="23699" xr:uid="{00000000-0005-0000-0000-0000935C0000}"/>
    <cellStyle name="Normal 2 2 44 3 2 2 5" xfId="23700" xr:uid="{00000000-0005-0000-0000-0000945C0000}"/>
    <cellStyle name="Normal 2 2 44 3 2 3" xfId="23701" xr:uid="{00000000-0005-0000-0000-0000955C0000}"/>
    <cellStyle name="Normal 2 2 44 3 2 3 2" xfId="23702" xr:uid="{00000000-0005-0000-0000-0000965C0000}"/>
    <cellStyle name="Normal 2 2 44 3 2 3 2 2" xfId="23703" xr:uid="{00000000-0005-0000-0000-0000975C0000}"/>
    <cellStyle name="Normal 2 2 44 3 2 3 2 2 2" xfId="23704" xr:uid="{00000000-0005-0000-0000-0000985C0000}"/>
    <cellStyle name="Normal 2 2 44 3 2 3 2 3" xfId="23705" xr:uid="{00000000-0005-0000-0000-0000995C0000}"/>
    <cellStyle name="Normal 2 2 44 3 2 3 3" xfId="23706" xr:uid="{00000000-0005-0000-0000-00009A5C0000}"/>
    <cellStyle name="Normal 2 2 44 3 2 3 3 2" xfId="23707" xr:uid="{00000000-0005-0000-0000-00009B5C0000}"/>
    <cellStyle name="Normal 2 2 44 3 2 3 4" xfId="23708" xr:uid="{00000000-0005-0000-0000-00009C5C0000}"/>
    <cellStyle name="Normal 2 2 44 3 2 4" xfId="23709" xr:uid="{00000000-0005-0000-0000-00009D5C0000}"/>
    <cellStyle name="Normal 2 2 44 3 2 4 2" xfId="23710" xr:uid="{00000000-0005-0000-0000-00009E5C0000}"/>
    <cellStyle name="Normal 2 2 44 3 2 4 2 2" xfId="23711" xr:uid="{00000000-0005-0000-0000-00009F5C0000}"/>
    <cellStyle name="Normal 2 2 44 3 2 4 3" xfId="23712" xr:uid="{00000000-0005-0000-0000-0000A05C0000}"/>
    <cellStyle name="Normal 2 2 44 3 2 5" xfId="23713" xr:uid="{00000000-0005-0000-0000-0000A15C0000}"/>
    <cellStyle name="Normal 2 2 44 3 2 5 2" xfId="23714" xr:uid="{00000000-0005-0000-0000-0000A25C0000}"/>
    <cellStyle name="Normal 2 2 44 3 2 6" xfId="23715" xr:uid="{00000000-0005-0000-0000-0000A35C0000}"/>
    <cellStyle name="Normal 2 2 44 3 3" xfId="23716" xr:uid="{00000000-0005-0000-0000-0000A45C0000}"/>
    <cellStyle name="Normal 2 2 44 3 3 2" xfId="23717" xr:uid="{00000000-0005-0000-0000-0000A55C0000}"/>
    <cellStyle name="Normal 2 2 44 3 3 2 2" xfId="23718" xr:uid="{00000000-0005-0000-0000-0000A65C0000}"/>
    <cellStyle name="Normal 2 2 44 3 3 2 2 2" xfId="23719" xr:uid="{00000000-0005-0000-0000-0000A75C0000}"/>
    <cellStyle name="Normal 2 2 44 3 3 2 2 2 2" xfId="23720" xr:uid="{00000000-0005-0000-0000-0000A85C0000}"/>
    <cellStyle name="Normal 2 2 44 3 3 2 2 3" xfId="23721" xr:uid="{00000000-0005-0000-0000-0000A95C0000}"/>
    <cellStyle name="Normal 2 2 44 3 3 2 3" xfId="23722" xr:uid="{00000000-0005-0000-0000-0000AA5C0000}"/>
    <cellStyle name="Normal 2 2 44 3 3 2 3 2" xfId="23723" xr:uid="{00000000-0005-0000-0000-0000AB5C0000}"/>
    <cellStyle name="Normal 2 2 44 3 3 2 4" xfId="23724" xr:uid="{00000000-0005-0000-0000-0000AC5C0000}"/>
    <cellStyle name="Normal 2 2 44 3 3 3" xfId="23725" xr:uid="{00000000-0005-0000-0000-0000AD5C0000}"/>
    <cellStyle name="Normal 2 2 44 3 3 3 2" xfId="23726" xr:uid="{00000000-0005-0000-0000-0000AE5C0000}"/>
    <cellStyle name="Normal 2 2 44 3 3 3 2 2" xfId="23727" xr:uid="{00000000-0005-0000-0000-0000AF5C0000}"/>
    <cellStyle name="Normal 2 2 44 3 3 3 3" xfId="23728" xr:uid="{00000000-0005-0000-0000-0000B05C0000}"/>
    <cellStyle name="Normal 2 2 44 3 3 4" xfId="23729" xr:uid="{00000000-0005-0000-0000-0000B15C0000}"/>
    <cellStyle name="Normal 2 2 44 3 3 4 2" xfId="23730" xr:uid="{00000000-0005-0000-0000-0000B25C0000}"/>
    <cellStyle name="Normal 2 2 44 3 3 5" xfId="23731" xr:uid="{00000000-0005-0000-0000-0000B35C0000}"/>
    <cellStyle name="Normal 2 2 44 3 4" xfId="23732" xr:uid="{00000000-0005-0000-0000-0000B45C0000}"/>
    <cellStyle name="Normal 2 2 44 3 4 2" xfId="23733" xr:uid="{00000000-0005-0000-0000-0000B55C0000}"/>
    <cellStyle name="Normal 2 2 44 3 4 2 2" xfId="23734" xr:uid="{00000000-0005-0000-0000-0000B65C0000}"/>
    <cellStyle name="Normal 2 2 44 3 4 2 2 2" xfId="23735" xr:uid="{00000000-0005-0000-0000-0000B75C0000}"/>
    <cellStyle name="Normal 2 2 44 3 4 2 3" xfId="23736" xr:uid="{00000000-0005-0000-0000-0000B85C0000}"/>
    <cellStyle name="Normal 2 2 44 3 4 3" xfId="23737" xr:uid="{00000000-0005-0000-0000-0000B95C0000}"/>
    <cellStyle name="Normal 2 2 44 3 4 3 2" xfId="23738" xr:uid="{00000000-0005-0000-0000-0000BA5C0000}"/>
    <cellStyle name="Normal 2 2 44 3 4 4" xfId="23739" xr:uid="{00000000-0005-0000-0000-0000BB5C0000}"/>
    <cellStyle name="Normal 2 2 44 3 5" xfId="23740" xr:uid="{00000000-0005-0000-0000-0000BC5C0000}"/>
    <cellStyle name="Normal 2 2 44 3 5 2" xfId="23741" xr:uid="{00000000-0005-0000-0000-0000BD5C0000}"/>
    <cellStyle name="Normal 2 2 44 3 5 2 2" xfId="23742" xr:uid="{00000000-0005-0000-0000-0000BE5C0000}"/>
    <cellStyle name="Normal 2 2 44 3 5 3" xfId="23743" xr:uid="{00000000-0005-0000-0000-0000BF5C0000}"/>
    <cellStyle name="Normal 2 2 44 3 6" xfId="23744" xr:uid="{00000000-0005-0000-0000-0000C05C0000}"/>
    <cellStyle name="Normal 2 2 44 3 6 2" xfId="23745" xr:uid="{00000000-0005-0000-0000-0000C15C0000}"/>
    <cellStyle name="Normal 2 2 44 3 7" xfId="23746" xr:uid="{00000000-0005-0000-0000-0000C25C0000}"/>
    <cellStyle name="Normal 2 2 44 4" xfId="23747" xr:uid="{00000000-0005-0000-0000-0000C35C0000}"/>
    <cellStyle name="Normal 2 2 44 4 2" xfId="23748" xr:uid="{00000000-0005-0000-0000-0000C45C0000}"/>
    <cellStyle name="Normal 2 2 44 4 2 2" xfId="23749" xr:uid="{00000000-0005-0000-0000-0000C55C0000}"/>
    <cellStyle name="Normal 2 2 44 4 2 2 2" xfId="23750" xr:uid="{00000000-0005-0000-0000-0000C65C0000}"/>
    <cellStyle name="Normal 2 2 44 4 2 2 2 2" xfId="23751" xr:uid="{00000000-0005-0000-0000-0000C75C0000}"/>
    <cellStyle name="Normal 2 2 44 4 2 2 2 2 2" xfId="23752" xr:uid="{00000000-0005-0000-0000-0000C85C0000}"/>
    <cellStyle name="Normal 2 2 44 4 2 2 2 3" xfId="23753" xr:uid="{00000000-0005-0000-0000-0000C95C0000}"/>
    <cellStyle name="Normal 2 2 44 4 2 2 3" xfId="23754" xr:uid="{00000000-0005-0000-0000-0000CA5C0000}"/>
    <cellStyle name="Normal 2 2 44 4 2 2 3 2" xfId="23755" xr:uid="{00000000-0005-0000-0000-0000CB5C0000}"/>
    <cellStyle name="Normal 2 2 44 4 2 2 4" xfId="23756" xr:uid="{00000000-0005-0000-0000-0000CC5C0000}"/>
    <cellStyle name="Normal 2 2 44 4 2 3" xfId="23757" xr:uid="{00000000-0005-0000-0000-0000CD5C0000}"/>
    <cellStyle name="Normal 2 2 44 4 2 3 2" xfId="23758" xr:uid="{00000000-0005-0000-0000-0000CE5C0000}"/>
    <cellStyle name="Normal 2 2 44 4 2 3 2 2" xfId="23759" xr:uid="{00000000-0005-0000-0000-0000CF5C0000}"/>
    <cellStyle name="Normal 2 2 44 4 2 3 3" xfId="23760" xr:uid="{00000000-0005-0000-0000-0000D05C0000}"/>
    <cellStyle name="Normal 2 2 44 4 2 4" xfId="23761" xr:uid="{00000000-0005-0000-0000-0000D15C0000}"/>
    <cellStyle name="Normal 2 2 44 4 2 4 2" xfId="23762" xr:uid="{00000000-0005-0000-0000-0000D25C0000}"/>
    <cellStyle name="Normal 2 2 44 4 2 5" xfId="23763" xr:uid="{00000000-0005-0000-0000-0000D35C0000}"/>
    <cellStyle name="Normal 2 2 44 4 3" xfId="23764" xr:uid="{00000000-0005-0000-0000-0000D45C0000}"/>
    <cellStyle name="Normal 2 2 44 4 3 2" xfId="23765" xr:uid="{00000000-0005-0000-0000-0000D55C0000}"/>
    <cellStyle name="Normal 2 2 44 4 3 2 2" xfId="23766" xr:uid="{00000000-0005-0000-0000-0000D65C0000}"/>
    <cellStyle name="Normal 2 2 44 4 3 2 2 2" xfId="23767" xr:uid="{00000000-0005-0000-0000-0000D75C0000}"/>
    <cellStyle name="Normal 2 2 44 4 3 2 3" xfId="23768" xr:uid="{00000000-0005-0000-0000-0000D85C0000}"/>
    <cellStyle name="Normal 2 2 44 4 3 3" xfId="23769" xr:uid="{00000000-0005-0000-0000-0000D95C0000}"/>
    <cellStyle name="Normal 2 2 44 4 3 3 2" xfId="23770" xr:uid="{00000000-0005-0000-0000-0000DA5C0000}"/>
    <cellStyle name="Normal 2 2 44 4 3 4" xfId="23771" xr:uid="{00000000-0005-0000-0000-0000DB5C0000}"/>
    <cellStyle name="Normal 2 2 44 4 4" xfId="23772" xr:uid="{00000000-0005-0000-0000-0000DC5C0000}"/>
    <cellStyle name="Normal 2 2 44 4 4 2" xfId="23773" xr:uid="{00000000-0005-0000-0000-0000DD5C0000}"/>
    <cellStyle name="Normal 2 2 44 4 4 2 2" xfId="23774" xr:uid="{00000000-0005-0000-0000-0000DE5C0000}"/>
    <cellStyle name="Normal 2 2 44 4 4 3" xfId="23775" xr:uid="{00000000-0005-0000-0000-0000DF5C0000}"/>
    <cellStyle name="Normal 2 2 44 4 5" xfId="23776" xr:uid="{00000000-0005-0000-0000-0000E05C0000}"/>
    <cellStyle name="Normal 2 2 44 4 5 2" xfId="23777" xr:uid="{00000000-0005-0000-0000-0000E15C0000}"/>
    <cellStyle name="Normal 2 2 44 4 6" xfId="23778" xr:uid="{00000000-0005-0000-0000-0000E25C0000}"/>
    <cellStyle name="Normal 2 2 44 5" xfId="23779" xr:uid="{00000000-0005-0000-0000-0000E35C0000}"/>
    <cellStyle name="Normal 2 2 44 5 2" xfId="23780" xr:uid="{00000000-0005-0000-0000-0000E45C0000}"/>
    <cellStyle name="Normal 2 2 44 5 2 2" xfId="23781" xr:uid="{00000000-0005-0000-0000-0000E55C0000}"/>
    <cellStyle name="Normal 2 2 44 5 2 2 2" xfId="23782" xr:uid="{00000000-0005-0000-0000-0000E65C0000}"/>
    <cellStyle name="Normal 2 2 44 5 2 2 2 2" xfId="23783" xr:uid="{00000000-0005-0000-0000-0000E75C0000}"/>
    <cellStyle name="Normal 2 2 44 5 2 2 3" xfId="23784" xr:uid="{00000000-0005-0000-0000-0000E85C0000}"/>
    <cellStyle name="Normal 2 2 44 5 2 3" xfId="23785" xr:uid="{00000000-0005-0000-0000-0000E95C0000}"/>
    <cellStyle name="Normal 2 2 44 5 2 3 2" xfId="23786" xr:uid="{00000000-0005-0000-0000-0000EA5C0000}"/>
    <cellStyle name="Normal 2 2 44 5 2 4" xfId="23787" xr:uid="{00000000-0005-0000-0000-0000EB5C0000}"/>
    <cellStyle name="Normal 2 2 44 5 3" xfId="23788" xr:uid="{00000000-0005-0000-0000-0000EC5C0000}"/>
    <cellStyle name="Normal 2 2 44 5 3 2" xfId="23789" xr:uid="{00000000-0005-0000-0000-0000ED5C0000}"/>
    <cellStyle name="Normal 2 2 44 5 3 2 2" xfId="23790" xr:uid="{00000000-0005-0000-0000-0000EE5C0000}"/>
    <cellStyle name="Normal 2 2 44 5 3 3" xfId="23791" xr:uid="{00000000-0005-0000-0000-0000EF5C0000}"/>
    <cellStyle name="Normal 2 2 44 5 4" xfId="23792" xr:uid="{00000000-0005-0000-0000-0000F05C0000}"/>
    <cellStyle name="Normal 2 2 44 5 4 2" xfId="23793" xr:uid="{00000000-0005-0000-0000-0000F15C0000}"/>
    <cellStyle name="Normal 2 2 44 5 5" xfId="23794" xr:uid="{00000000-0005-0000-0000-0000F25C0000}"/>
    <cellStyle name="Normal 2 2 44 6" xfId="23795" xr:uid="{00000000-0005-0000-0000-0000F35C0000}"/>
    <cellStyle name="Normal 2 2 44 6 2" xfId="23796" xr:uid="{00000000-0005-0000-0000-0000F45C0000}"/>
    <cellStyle name="Normal 2 2 44 6 2 2" xfId="23797" xr:uid="{00000000-0005-0000-0000-0000F55C0000}"/>
    <cellStyle name="Normal 2 2 44 6 2 2 2" xfId="23798" xr:uid="{00000000-0005-0000-0000-0000F65C0000}"/>
    <cellStyle name="Normal 2 2 44 6 2 3" xfId="23799" xr:uid="{00000000-0005-0000-0000-0000F75C0000}"/>
    <cellStyle name="Normal 2 2 44 6 3" xfId="23800" xr:uid="{00000000-0005-0000-0000-0000F85C0000}"/>
    <cellStyle name="Normal 2 2 44 6 3 2" xfId="23801" xr:uid="{00000000-0005-0000-0000-0000F95C0000}"/>
    <cellStyle name="Normal 2 2 44 6 4" xfId="23802" xr:uid="{00000000-0005-0000-0000-0000FA5C0000}"/>
    <cellStyle name="Normal 2 2 44 7" xfId="23803" xr:uid="{00000000-0005-0000-0000-0000FB5C0000}"/>
    <cellStyle name="Normal 2 2 44 7 2" xfId="23804" xr:uid="{00000000-0005-0000-0000-0000FC5C0000}"/>
    <cellStyle name="Normal 2 2 44 7 2 2" xfId="23805" xr:uid="{00000000-0005-0000-0000-0000FD5C0000}"/>
    <cellStyle name="Normal 2 2 44 7 3" xfId="23806" xr:uid="{00000000-0005-0000-0000-0000FE5C0000}"/>
    <cellStyle name="Normal 2 2 44 8" xfId="23807" xr:uid="{00000000-0005-0000-0000-0000FF5C0000}"/>
    <cellStyle name="Normal 2 2 44 8 2" xfId="23808" xr:uid="{00000000-0005-0000-0000-0000005D0000}"/>
    <cellStyle name="Normal 2 2 44 9" xfId="23809" xr:uid="{00000000-0005-0000-0000-0000015D0000}"/>
    <cellStyle name="Normal 2 2 45" xfId="23810" xr:uid="{00000000-0005-0000-0000-0000025D0000}"/>
    <cellStyle name="Normal 2 2 45 2" xfId="23811" xr:uid="{00000000-0005-0000-0000-0000035D0000}"/>
    <cellStyle name="Normal 2 2 45 2 2" xfId="23812" xr:uid="{00000000-0005-0000-0000-0000045D0000}"/>
    <cellStyle name="Normal 2 2 45 2 2 2" xfId="23813" xr:uid="{00000000-0005-0000-0000-0000055D0000}"/>
    <cellStyle name="Normal 2 2 45 2 2 2 2" xfId="23814" xr:uid="{00000000-0005-0000-0000-0000065D0000}"/>
    <cellStyle name="Normal 2 2 45 2 2 2 2 2" xfId="23815" xr:uid="{00000000-0005-0000-0000-0000075D0000}"/>
    <cellStyle name="Normal 2 2 45 2 2 2 2 2 2" xfId="23816" xr:uid="{00000000-0005-0000-0000-0000085D0000}"/>
    <cellStyle name="Normal 2 2 45 2 2 2 2 2 2 2" xfId="23817" xr:uid="{00000000-0005-0000-0000-0000095D0000}"/>
    <cellStyle name="Normal 2 2 45 2 2 2 2 2 3" xfId="23818" xr:uid="{00000000-0005-0000-0000-00000A5D0000}"/>
    <cellStyle name="Normal 2 2 45 2 2 2 2 3" xfId="23819" xr:uid="{00000000-0005-0000-0000-00000B5D0000}"/>
    <cellStyle name="Normal 2 2 45 2 2 2 2 3 2" xfId="23820" xr:uid="{00000000-0005-0000-0000-00000C5D0000}"/>
    <cellStyle name="Normal 2 2 45 2 2 2 2 4" xfId="23821" xr:uid="{00000000-0005-0000-0000-00000D5D0000}"/>
    <cellStyle name="Normal 2 2 45 2 2 2 3" xfId="23822" xr:uid="{00000000-0005-0000-0000-00000E5D0000}"/>
    <cellStyle name="Normal 2 2 45 2 2 2 3 2" xfId="23823" xr:uid="{00000000-0005-0000-0000-00000F5D0000}"/>
    <cellStyle name="Normal 2 2 45 2 2 2 3 2 2" xfId="23824" xr:uid="{00000000-0005-0000-0000-0000105D0000}"/>
    <cellStyle name="Normal 2 2 45 2 2 2 3 3" xfId="23825" xr:uid="{00000000-0005-0000-0000-0000115D0000}"/>
    <cellStyle name="Normal 2 2 45 2 2 2 4" xfId="23826" xr:uid="{00000000-0005-0000-0000-0000125D0000}"/>
    <cellStyle name="Normal 2 2 45 2 2 2 4 2" xfId="23827" xr:uid="{00000000-0005-0000-0000-0000135D0000}"/>
    <cellStyle name="Normal 2 2 45 2 2 2 5" xfId="23828" xr:uid="{00000000-0005-0000-0000-0000145D0000}"/>
    <cellStyle name="Normal 2 2 45 2 2 3" xfId="23829" xr:uid="{00000000-0005-0000-0000-0000155D0000}"/>
    <cellStyle name="Normal 2 2 45 2 2 3 2" xfId="23830" xr:uid="{00000000-0005-0000-0000-0000165D0000}"/>
    <cellStyle name="Normal 2 2 45 2 2 3 2 2" xfId="23831" xr:uid="{00000000-0005-0000-0000-0000175D0000}"/>
    <cellStyle name="Normal 2 2 45 2 2 3 2 2 2" xfId="23832" xr:uid="{00000000-0005-0000-0000-0000185D0000}"/>
    <cellStyle name="Normal 2 2 45 2 2 3 2 3" xfId="23833" xr:uid="{00000000-0005-0000-0000-0000195D0000}"/>
    <cellStyle name="Normal 2 2 45 2 2 3 3" xfId="23834" xr:uid="{00000000-0005-0000-0000-00001A5D0000}"/>
    <cellStyle name="Normal 2 2 45 2 2 3 3 2" xfId="23835" xr:uid="{00000000-0005-0000-0000-00001B5D0000}"/>
    <cellStyle name="Normal 2 2 45 2 2 3 4" xfId="23836" xr:uid="{00000000-0005-0000-0000-00001C5D0000}"/>
    <cellStyle name="Normal 2 2 45 2 2 4" xfId="23837" xr:uid="{00000000-0005-0000-0000-00001D5D0000}"/>
    <cellStyle name="Normal 2 2 45 2 2 4 2" xfId="23838" xr:uid="{00000000-0005-0000-0000-00001E5D0000}"/>
    <cellStyle name="Normal 2 2 45 2 2 4 2 2" xfId="23839" xr:uid="{00000000-0005-0000-0000-00001F5D0000}"/>
    <cellStyle name="Normal 2 2 45 2 2 4 3" xfId="23840" xr:uid="{00000000-0005-0000-0000-0000205D0000}"/>
    <cellStyle name="Normal 2 2 45 2 2 5" xfId="23841" xr:uid="{00000000-0005-0000-0000-0000215D0000}"/>
    <cellStyle name="Normal 2 2 45 2 2 5 2" xfId="23842" xr:uid="{00000000-0005-0000-0000-0000225D0000}"/>
    <cellStyle name="Normal 2 2 45 2 2 6" xfId="23843" xr:uid="{00000000-0005-0000-0000-0000235D0000}"/>
    <cellStyle name="Normal 2 2 45 2 3" xfId="23844" xr:uid="{00000000-0005-0000-0000-0000245D0000}"/>
    <cellStyle name="Normal 2 2 45 2 3 2" xfId="23845" xr:uid="{00000000-0005-0000-0000-0000255D0000}"/>
    <cellStyle name="Normal 2 2 45 2 3 2 2" xfId="23846" xr:uid="{00000000-0005-0000-0000-0000265D0000}"/>
    <cellStyle name="Normal 2 2 45 2 3 2 2 2" xfId="23847" xr:uid="{00000000-0005-0000-0000-0000275D0000}"/>
    <cellStyle name="Normal 2 2 45 2 3 2 2 2 2" xfId="23848" xr:uid="{00000000-0005-0000-0000-0000285D0000}"/>
    <cellStyle name="Normal 2 2 45 2 3 2 2 3" xfId="23849" xr:uid="{00000000-0005-0000-0000-0000295D0000}"/>
    <cellStyle name="Normal 2 2 45 2 3 2 3" xfId="23850" xr:uid="{00000000-0005-0000-0000-00002A5D0000}"/>
    <cellStyle name="Normal 2 2 45 2 3 2 3 2" xfId="23851" xr:uid="{00000000-0005-0000-0000-00002B5D0000}"/>
    <cellStyle name="Normal 2 2 45 2 3 2 4" xfId="23852" xr:uid="{00000000-0005-0000-0000-00002C5D0000}"/>
    <cellStyle name="Normal 2 2 45 2 3 3" xfId="23853" xr:uid="{00000000-0005-0000-0000-00002D5D0000}"/>
    <cellStyle name="Normal 2 2 45 2 3 3 2" xfId="23854" xr:uid="{00000000-0005-0000-0000-00002E5D0000}"/>
    <cellStyle name="Normal 2 2 45 2 3 3 2 2" xfId="23855" xr:uid="{00000000-0005-0000-0000-00002F5D0000}"/>
    <cellStyle name="Normal 2 2 45 2 3 3 3" xfId="23856" xr:uid="{00000000-0005-0000-0000-0000305D0000}"/>
    <cellStyle name="Normal 2 2 45 2 3 4" xfId="23857" xr:uid="{00000000-0005-0000-0000-0000315D0000}"/>
    <cellStyle name="Normal 2 2 45 2 3 4 2" xfId="23858" xr:uid="{00000000-0005-0000-0000-0000325D0000}"/>
    <cellStyle name="Normal 2 2 45 2 3 5" xfId="23859" xr:uid="{00000000-0005-0000-0000-0000335D0000}"/>
    <cellStyle name="Normal 2 2 45 2 4" xfId="23860" xr:uid="{00000000-0005-0000-0000-0000345D0000}"/>
    <cellStyle name="Normal 2 2 45 2 4 2" xfId="23861" xr:uid="{00000000-0005-0000-0000-0000355D0000}"/>
    <cellStyle name="Normal 2 2 45 2 4 2 2" xfId="23862" xr:uid="{00000000-0005-0000-0000-0000365D0000}"/>
    <cellStyle name="Normal 2 2 45 2 4 2 2 2" xfId="23863" xr:uid="{00000000-0005-0000-0000-0000375D0000}"/>
    <cellStyle name="Normal 2 2 45 2 4 2 3" xfId="23864" xr:uid="{00000000-0005-0000-0000-0000385D0000}"/>
    <cellStyle name="Normal 2 2 45 2 4 3" xfId="23865" xr:uid="{00000000-0005-0000-0000-0000395D0000}"/>
    <cellStyle name="Normal 2 2 45 2 4 3 2" xfId="23866" xr:uid="{00000000-0005-0000-0000-00003A5D0000}"/>
    <cellStyle name="Normal 2 2 45 2 4 4" xfId="23867" xr:uid="{00000000-0005-0000-0000-00003B5D0000}"/>
    <cellStyle name="Normal 2 2 45 2 5" xfId="23868" xr:uid="{00000000-0005-0000-0000-00003C5D0000}"/>
    <cellStyle name="Normal 2 2 45 2 5 2" xfId="23869" xr:uid="{00000000-0005-0000-0000-00003D5D0000}"/>
    <cellStyle name="Normal 2 2 45 2 5 2 2" xfId="23870" xr:uid="{00000000-0005-0000-0000-00003E5D0000}"/>
    <cellStyle name="Normal 2 2 45 2 5 3" xfId="23871" xr:uid="{00000000-0005-0000-0000-00003F5D0000}"/>
    <cellStyle name="Normal 2 2 45 2 6" xfId="23872" xr:uid="{00000000-0005-0000-0000-0000405D0000}"/>
    <cellStyle name="Normal 2 2 45 2 6 2" xfId="23873" xr:uid="{00000000-0005-0000-0000-0000415D0000}"/>
    <cellStyle name="Normal 2 2 45 2 7" xfId="23874" xr:uid="{00000000-0005-0000-0000-0000425D0000}"/>
    <cellStyle name="Normal 2 2 45 3" xfId="23875" xr:uid="{00000000-0005-0000-0000-0000435D0000}"/>
    <cellStyle name="Normal 2 2 45 3 2" xfId="23876" xr:uid="{00000000-0005-0000-0000-0000445D0000}"/>
    <cellStyle name="Normal 2 2 45 3 2 2" xfId="23877" xr:uid="{00000000-0005-0000-0000-0000455D0000}"/>
    <cellStyle name="Normal 2 2 45 3 2 2 2" xfId="23878" xr:uid="{00000000-0005-0000-0000-0000465D0000}"/>
    <cellStyle name="Normal 2 2 45 3 2 2 2 2" xfId="23879" xr:uid="{00000000-0005-0000-0000-0000475D0000}"/>
    <cellStyle name="Normal 2 2 45 3 2 2 2 2 2" xfId="23880" xr:uid="{00000000-0005-0000-0000-0000485D0000}"/>
    <cellStyle name="Normal 2 2 45 3 2 2 2 2 2 2" xfId="23881" xr:uid="{00000000-0005-0000-0000-0000495D0000}"/>
    <cellStyle name="Normal 2 2 45 3 2 2 2 2 3" xfId="23882" xr:uid="{00000000-0005-0000-0000-00004A5D0000}"/>
    <cellStyle name="Normal 2 2 45 3 2 2 2 3" xfId="23883" xr:uid="{00000000-0005-0000-0000-00004B5D0000}"/>
    <cellStyle name="Normal 2 2 45 3 2 2 2 3 2" xfId="23884" xr:uid="{00000000-0005-0000-0000-00004C5D0000}"/>
    <cellStyle name="Normal 2 2 45 3 2 2 2 4" xfId="23885" xr:uid="{00000000-0005-0000-0000-00004D5D0000}"/>
    <cellStyle name="Normal 2 2 45 3 2 2 3" xfId="23886" xr:uid="{00000000-0005-0000-0000-00004E5D0000}"/>
    <cellStyle name="Normal 2 2 45 3 2 2 3 2" xfId="23887" xr:uid="{00000000-0005-0000-0000-00004F5D0000}"/>
    <cellStyle name="Normal 2 2 45 3 2 2 3 2 2" xfId="23888" xr:uid="{00000000-0005-0000-0000-0000505D0000}"/>
    <cellStyle name="Normal 2 2 45 3 2 2 3 3" xfId="23889" xr:uid="{00000000-0005-0000-0000-0000515D0000}"/>
    <cellStyle name="Normal 2 2 45 3 2 2 4" xfId="23890" xr:uid="{00000000-0005-0000-0000-0000525D0000}"/>
    <cellStyle name="Normal 2 2 45 3 2 2 4 2" xfId="23891" xr:uid="{00000000-0005-0000-0000-0000535D0000}"/>
    <cellStyle name="Normal 2 2 45 3 2 2 5" xfId="23892" xr:uid="{00000000-0005-0000-0000-0000545D0000}"/>
    <cellStyle name="Normal 2 2 45 3 2 3" xfId="23893" xr:uid="{00000000-0005-0000-0000-0000555D0000}"/>
    <cellStyle name="Normal 2 2 45 3 2 3 2" xfId="23894" xr:uid="{00000000-0005-0000-0000-0000565D0000}"/>
    <cellStyle name="Normal 2 2 45 3 2 3 2 2" xfId="23895" xr:uid="{00000000-0005-0000-0000-0000575D0000}"/>
    <cellStyle name="Normal 2 2 45 3 2 3 2 2 2" xfId="23896" xr:uid="{00000000-0005-0000-0000-0000585D0000}"/>
    <cellStyle name="Normal 2 2 45 3 2 3 2 3" xfId="23897" xr:uid="{00000000-0005-0000-0000-0000595D0000}"/>
    <cellStyle name="Normal 2 2 45 3 2 3 3" xfId="23898" xr:uid="{00000000-0005-0000-0000-00005A5D0000}"/>
    <cellStyle name="Normal 2 2 45 3 2 3 3 2" xfId="23899" xr:uid="{00000000-0005-0000-0000-00005B5D0000}"/>
    <cellStyle name="Normal 2 2 45 3 2 3 4" xfId="23900" xr:uid="{00000000-0005-0000-0000-00005C5D0000}"/>
    <cellStyle name="Normal 2 2 45 3 2 4" xfId="23901" xr:uid="{00000000-0005-0000-0000-00005D5D0000}"/>
    <cellStyle name="Normal 2 2 45 3 2 4 2" xfId="23902" xr:uid="{00000000-0005-0000-0000-00005E5D0000}"/>
    <cellStyle name="Normal 2 2 45 3 2 4 2 2" xfId="23903" xr:uid="{00000000-0005-0000-0000-00005F5D0000}"/>
    <cellStyle name="Normal 2 2 45 3 2 4 3" xfId="23904" xr:uid="{00000000-0005-0000-0000-0000605D0000}"/>
    <cellStyle name="Normal 2 2 45 3 2 5" xfId="23905" xr:uid="{00000000-0005-0000-0000-0000615D0000}"/>
    <cellStyle name="Normal 2 2 45 3 2 5 2" xfId="23906" xr:uid="{00000000-0005-0000-0000-0000625D0000}"/>
    <cellStyle name="Normal 2 2 45 3 2 6" xfId="23907" xr:uid="{00000000-0005-0000-0000-0000635D0000}"/>
    <cellStyle name="Normal 2 2 45 3 3" xfId="23908" xr:uid="{00000000-0005-0000-0000-0000645D0000}"/>
    <cellStyle name="Normal 2 2 45 3 3 2" xfId="23909" xr:uid="{00000000-0005-0000-0000-0000655D0000}"/>
    <cellStyle name="Normal 2 2 45 3 3 2 2" xfId="23910" xr:uid="{00000000-0005-0000-0000-0000665D0000}"/>
    <cellStyle name="Normal 2 2 45 3 3 2 2 2" xfId="23911" xr:uid="{00000000-0005-0000-0000-0000675D0000}"/>
    <cellStyle name="Normal 2 2 45 3 3 2 2 2 2" xfId="23912" xr:uid="{00000000-0005-0000-0000-0000685D0000}"/>
    <cellStyle name="Normal 2 2 45 3 3 2 2 3" xfId="23913" xr:uid="{00000000-0005-0000-0000-0000695D0000}"/>
    <cellStyle name="Normal 2 2 45 3 3 2 3" xfId="23914" xr:uid="{00000000-0005-0000-0000-00006A5D0000}"/>
    <cellStyle name="Normal 2 2 45 3 3 2 3 2" xfId="23915" xr:uid="{00000000-0005-0000-0000-00006B5D0000}"/>
    <cellStyle name="Normal 2 2 45 3 3 2 4" xfId="23916" xr:uid="{00000000-0005-0000-0000-00006C5D0000}"/>
    <cellStyle name="Normal 2 2 45 3 3 3" xfId="23917" xr:uid="{00000000-0005-0000-0000-00006D5D0000}"/>
    <cellStyle name="Normal 2 2 45 3 3 3 2" xfId="23918" xr:uid="{00000000-0005-0000-0000-00006E5D0000}"/>
    <cellStyle name="Normal 2 2 45 3 3 3 2 2" xfId="23919" xr:uid="{00000000-0005-0000-0000-00006F5D0000}"/>
    <cellStyle name="Normal 2 2 45 3 3 3 3" xfId="23920" xr:uid="{00000000-0005-0000-0000-0000705D0000}"/>
    <cellStyle name="Normal 2 2 45 3 3 4" xfId="23921" xr:uid="{00000000-0005-0000-0000-0000715D0000}"/>
    <cellStyle name="Normal 2 2 45 3 3 4 2" xfId="23922" xr:uid="{00000000-0005-0000-0000-0000725D0000}"/>
    <cellStyle name="Normal 2 2 45 3 3 5" xfId="23923" xr:uid="{00000000-0005-0000-0000-0000735D0000}"/>
    <cellStyle name="Normal 2 2 45 3 4" xfId="23924" xr:uid="{00000000-0005-0000-0000-0000745D0000}"/>
    <cellStyle name="Normal 2 2 45 3 4 2" xfId="23925" xr:uid="{00000000-0005-0000-0000-0000755D0000}"/>
    <cellStyle name="Normal 2 2 45 3 4 2 2" xfId="23926" xr:uid="{00000000-0005-0000-0000-0000765D0000}"/>
    <cellStyle name="Normal 2 2 45 3 4 2 2 2" xfId="23927" xr:uid="{00000000-0005-0000-0000-0000775D0000}"/>
    <cellStyle name="Normal 2 2 45 3 4 2 3" xfId="23928" xr:uid="{00000000-0005-0000-0000-0000785D0000}"/>
    <cellStyle name="Normal 2 2 45 3 4 3" xfId="23929" xr:uid="{00000000-0005-0000-0000-0000795D0000}"/>
    <cellStyle name="Normal 2 2 45 3 4 3 2" xfId="23930" xr:uid="{00000000-0005-0000-0000-00007A5D0000}"/>
    <cellStyle name="Normal 2 2 45 3 4 4" xfId="23931" xr:uid="{00000000-0005-0000-0000-00007B5D0000}"/>
    <cellStyle name="Normal 2 2 45 3 5" xfId="23932" xr:uid="{00000000-0005-0000-0000-00007C5D0000}"/>
    <cellStyle name="Normal 2 2 45 3 5 2" xfId="23933" xr:uid="{00000000-0005-0000-0000-00007D5D0000}"/>
    <cellStyle name="Normal 2 2 45 3 5 2 2" xfId="23934" xr:uid="{00000000-0005-0000-0000-00007E5D0000}"/>
    <cellStyle name="Normal 2 2 45 3 5 3" xfId="23935" xr:uid="{00000000-0005-0000-0000-00007F5D0000}"/>
    <cellStyle name="Normal 2 2 45 3 6" xfId="23936" xr:uid="{00000000-0005-0000-0000-0000805D0000}"/>
    <cellStyle name="Normal 2 2 45 3 6 2" xfId="23937" xr:uid="{00000000-0005-0000-0000-0000815D0000}"/>
    <cellStyle name="Normal 2 2 45 3 7" xfId="23938" xr:uid="{00000000-0005-0000-0000-0000825D0000}"/>
    <cellStyle name="Normal 2 2 45 4" xfId="23939" xr:uid="{00000000-0005-0000-0000-0000835D0000}"/>
    <cellStyle name="Normal 2 2 45 4 2" xfId="23940" xr:uid="{00000000-0005-0000-0000-0000845D0000}"/>
    <cellStyle name="Normal 2 2 45 4 2 2" xfId="23941" xr:uid="{00000000-0005-0000-0000-0000855D0000}"/>
    <cellStyle name="Normal 2 2 45 4 2 2 2" xfId="23942" xr:uid="{00000000-0005-0000-0000-0000865D0000}"/>
    <cellStyle name="Normal 2 2 45 4 2 2 2 2" xfId="23943" xr:uid="{00000000-0005-0000-0000-0000875D0000}"/>
    <cellStyle name="Normal 2 2 45 4 2 2 2 2 2" xfId="23944" xr:uid="{00000000-0005-0000-0000-0000885D0000}"/>
    <cellStyle name="Normal 2 2 45 4 2 2 2 3" xfId="23945" xr:uid="{00000000-0005-0000-0000-0000895D0000}"/>
    <cellStyle name="Normal 2 2 45 4 2 2 3" xfId="23946" xr:uid="{00000000-0005-0000-0000-00008A5D0000}"/>
    <cellStyle name="Normal 2 2 45 4 2 2 3 2" xfId="23947" xr:uid="{00000000-0005-0000-0000-00008B5D0000}"/>
    <cellStyle name="Normal 2 2 45 4 2 2 4" xfId="23948" xr:uid="{00000000-0005-0000-0000-00008C5D0000}"/>
    <cellStyle name="Normal 2 2 45 4 2 3" xfId="23949" xr:uid="{00000000-0005-0000-0000-00008D5D0000}"/>
    <cellStyle name="Normal 2 2 45 4 2 3 2" xfId="23950" xr:uid="{00000000-0005-0000-0000-00008E5D0000}"/>
    <cellStyle name="Normal 2 2 45 4 2 3 2 2" xfId="23951" xr:uid="{00000000-0005-0000-0000-00008F5D0000}"/>
    <cellStyle name="Normal 2 2 45 4 2 3 3" xfId="23952" xr:uid="{00000000-0005-0000-0000-0000905D0000}"/>
    <cellStyle name="Normal 2 2 45 4 2 4" xfId="23953" xr:uid="{00000000-0005-0000-0000-0000915D0000}"/>
    <cellStyle name="Normal 2 2 45 4 2 4 2" xfId="23954" xr:uid="{00000000-0005-0000-0000-0000925D0000}"/>
    <cellStyle name="Normal 2 2 45 4 2 5" xfId="23955" xr:uid="{00000000-0005-0000-0000-0000935D0000}"/>
    <cellStyle name="Normal 2 2 45 4 3" xfId="23956" xr:uid="{00000000-0005-0000-0000-0000945D0000}"/>
    <cellStyle name="Normal 2 2 45 4 3 2" xfId="23957" xr:uid="{00000000-0005-0000-0000-0000955D0000}"/>
    <cellStyle name="Normal 2 2 45 4 3 2 2" xfId="23958" xr:uid="{00000000-0005-0000-0000-0000965D0000}"/>
    <cellStyle name="Normal 2 2 45 4 3 2 2 2" xfId="23959" xr:uid="{00000000-0005-0000-0000-0000975D0000}"/>
    <cellStyle name="Normal 2 2 45 4 3 2 3" xfId="23960" xr:uid="{00000000-0005-0000-0000-0000985D0000}"/>
    <cellStyle name="Normal 2 2 45 4 3 3" xfId="23961" xr:uid="{00000000-0005-0000-0000-0000995D0000}"/>
    <cellStyle name="Normal 2 2 45 4 3 3 2" xfId="23962" xr:uid="{00000000-0005-0000-0000-00009A5D0000}"/>
    <cellStyle name="Normal 2 2 45 4 3 4" xfId="23963" xr:uid="{00000000-0005-0000-0000-00009B5D0000}"/>
    <cellStyle name="Normal 2 2 45 4 4" xfId="23964" xr:uid="{00000000-0005-0000-0000-00009C5D0000}"/>
    <cellStyle name="Normal 2 2 45 4 4 2" xfId="23965" xr:uid="{00000000-0005-0000-0000-00009D5D0000}"/>
    <cellStyle name="Normal 2 2 45 4 4 2 2" xfId="23966" xr:uid="{00000000-0005-0000-0000-00009E5D0000}"/>
    <cellStyle name="Normal 2 2 45 4 4 3" xfId="23967" xr:uid="{00000000-0005-0000-0000-00009F5D0000}"/>
    <cellStyle name="Normal 2 2 45 4 5" xfId="23968" xr:uid="{00000000-0005-0000-0000-0000A05D0000}"/>
    <cellStyle name="Normal 2 2 45 4 5 2" xfId="23969" xr:uid="{00000000-0005-0000-0000-0000A15D0000}"/>
    <cellStyle name="Normal 2 2 45 4 6" xfId="23970" xr:uid="{00000000-0005-0000-0000-0000A25D0000}"/>
    <cellStyle name="Normal 2 2 45 5" xfId="23971" xr:uid="{00000000-0005-0000-0000-0000A35D0000}"/>
    <cellStyle name="Normal 2 2 45 5 2" xfId="23972" xr:uid="{00000000-0005-0000-0000-0000A45D0000}"/>
    <cellStyle name="Normal 2 2 45 5 2 2" xfId="23973" xr:uid="{00000000-0005-0000-0000-0000A55D0000}"/>
    <cellStyle name="Normal 2 2 45 5 2 2 2" xfId="23974" xr:uid="{00000000-0005-0000-0000-0000A65D0000}"/>
    <cellStyle name="Normal 2 2 45 5 2 2 2 2" xfId="23975" xr:uid="{00000000-0005-0000-0000-0000A75D0000}"/>
    <cellStyle name="Normal 2 2 45 5 2 2 3" xfId="23976" xr:uid="{00000000-0005-0000-0000-0000A85D0000}"/>
    <cellStyle name="Normal 2 2 45 5 2 3" xfId="23977" xr:uid="{00000000-0005-0000-0000-0000A95D0000}"/>
    <cellStyle name="Normal 2 2 45 5 2 3 2" xfId="23978" xr:uid="{00000000-0005-0000-0000-0000AA5D0000}"/>
    <cellStyle name="Normal 2 2 45 5 2 4" xfId="23979" xr:uid="{00000000-0005-0000-0000-0000AB5D0000}"/>
    <cellStyle name="Normal 2 2 45 5 3" xfId="23980" xr:uid="{00000000-0005-0000-0000-0000AC5D0000}"/>
    <cellStyle name="Normal 2 2 45 5 3 2" xfId="23981" xr:uid="{00000000-0005-0000-0000-0000AD5D0000}"/>
    <cellStyle name="Normal 2 2 45 5 3 2 2" xfId="23982" xr:uid="{00000000-0005-0000-0000-0000AE5D0000}"/>
    <cellStyle name="Normal 2 2 45 5 3 3" xfId="23983" xr:uid="{00000000-0005-0000-0000-0000AF5D0000}"/>
    <cellStyle name="Normal 2 2 45 5 4" xfId="23984" xr:uid="{00000000-0005-0000-0000-0000B05D0000}"/>
    <cellStyle name="Normal 2 2 45 5 4 2" xfId="23985" xr:uid="{00000000-0005-0000-0000-0000B15D0000}"/>
    <cellStyle name="Normal 2 2 45 5 5" xfId="23986" xr:uid="{00000000-0005-0000-0000-0000B25D0000}"/>
    <cellStyle name="Normal 2 2 45 6" xfId="23987" xr:uid="{00000000-0005-0000-0000-0000B35D0000}"/>
    <cellStyle name="Normal 2 2 45 6 2" xfId="23988" xr:uid="{00000000-0005-0000-0000-0000B45D0000}"/>
    <cellStyle name="Normal 2 2 45 6 2 2" xfId="23989" xr:uid="{00000000-0005-0000-0000-0000B55D0000}"/>
    <cellStyle name="Normal 2 2 45 6 2 2 2" xfId="23990" xr:uid="{00000000-0005-0000-0000-0000B65D0000}"/>
    <cellStyle name="Normal 2 2 45 6 2 3" xfId="23991" xr:uid="{00000000-0005-0000-0000-0000B75D0000}"/>
    <cellStyle name="Normal 2 2 45 6 3" xfId="23992" xr:uid="{00000000-0005-0000-0000-0000B85D0000}"/>
    <cellStyle name="Normal 2 2 45 6 3 2" xfId="23993" xr:uid="{00000000-0005-0000-0000-0000B95D0000}"/>
    <cellStyle name="Normal 2 2 45 6 4" xfId="23994" xr:uid="{00000000-0005-0000-0000-0000BA5D0000}"/>
    <cellStyle name="Normal 2 2 45 7" xfId="23995" xr:uid="{00000000-0005-0000-0000-0000BB5D0000}"/>
    <cellStyle name="Normal 2 2 45 7 2" xfId="23996" xr:uid="{00000000-0005-0000-0000-0000BC5D0000}"/>
    <cellStyle name="Normal 2 2 45 7 2 2" xfId="23997" xr:uid="{00000000-0005-0000-0000-0000BD5D0000}"/>
    <cellStyle name="Normal 2 2 45 7 3" xfId="23998" xr:uid="{00000000-0005-0000-0000-0000BE5D0000}"/>
    <cellStyle name="Normal 2 2 45 8" xfId="23999" xr:uid="{00000000-0005-0000-0000-0000BF5D0000}"/>
    <cellStyle name="Normal 2 2 45 8 2" xfId="24000" xr:uid="{00000000-0005-0000-0000-0000C05D0000}"/>
    <cellStyle name="Normal 2 2 45 9" xfId="24001" xr:uid="{00000000-0005-0000-0000-0000C15D0000}"/>
    <cellStyle name="Normal 2 2 46" xfId="24002" xr:uid="{00000000-0005-0000-0000-0000C25D0000}"/>
    <cellStyle name="Normal 2 2 46 2" xfId="24003" xr:uid="{00000000-0005-0000-0000-0000C35D0000}"/>
    <cellStyle name="Normal 2 2 46 2 2" xfId="24004" xr:uid="{00000000-0005-0000-0000-0000C45D0000}"/>
    <cellStyle name="Normal 2 2 46 2 2 2" xfId="24005" xr:uid="{00000000-0005-0000-0000-0000C55D0000}"/>
    <cellStyle name="Normal 2 2 46 2 2 2 2" xfId="24006" xr:uid="{00000000-0005-0000-0000-0000C65D0000}"/>
    <cellStyle name="Normal 2 2 46 2 2 2 2 2" xfId="24007" xr:uid="{00000000-0005-0000-0000-0000C75D0000}"/>
    <cellStyle name="Normal 2 2 46 2 2 2 2 2 2" xfId="24008" xr:uid="{00000000-0005-0000-0000-0000C85D0000}"/>
    <cellStyle name="Normal 2 2 46 2 2 2 2 2 2 2" xfId="24009" xr:uid="{00000000-0005-0000-0000-0000C95D0000}"/>
    <cellStyle name="Normal 2 2 46 2 2 2 2 2 3" xfId="24010" xr:uid="{00000000-0005-0000-0000-0000CA5D0000}"/>
    <cellStyle name="Normal 2 2 46 2 2 2 2 3" xfId="24011" xr:uid="{00000000-0005-0000-0000-0000CB5D0000}"/>
    <cellStyle name="Normal 2 2 46 2 2 2 2 3 2" xfId="24012" xr:uid="{00000000-0005-0000-0000-0000CC5D0000}"/>
    <cellStyle name="Normal 2 2 46 2 2 2 2 4" xfId="24013" xr:uid="{00000000-0005-0000-0000-0000CD5D0000}"/>
    <cellStyle name="Normal 2 2 46 2 2 2 3" xfId="24014" xr:uid="{00000000-0005-0000-0000-0000CE5D0000}"/>
    <cellStyle name="Normal 2 2 46 2 2 2 3 2" xfId="24015" xr:uid="{00000000-0005-0000-0000-0000CF5D0000}"/>
    <cellStyle name="Normal 2 2 46 2 2 2 3 2 2" xfId="24016" xr:uid="{00000000-0005-0000-0000-0000D05D0000}"/>
    <cellStyle name="Normal 2 2 46 2 2 2 3 3" xfId="24017" xr:uid="{00000000-0005-0000-0000-0000D15D0000}"/>
    <cellStyle name="Normal 2 2 46 2 2 2 4" xfId="24018" xr:uid="{00000000-0005-0000-0000-0000D25D0000}"/>
    <cellStyle name="Normal 2 2 46 2 2 2 4 2" xfId="24019" xr:uid="{00000000-0005-0000-0000-0000D35D0000}"/>
    <cellStyle name="Normal 2 2 46 2 2 2 5" xfId="24020" xr:uid="{00000000-0005-0000-0000-0000D45D0000}"/>
    <cellStyle name="Normal 2 2 46 2 2 3" xfId="24021" xr:uid="{00000000-0005-0000-0000-0000D55D0000}"/>
    <cellStyle name="Normal 2 2 46 2 2 3 2" xfId="24022" xr:uid="{00000000-0005-0000-0000-0000D65D0000}"/>
    <cellStyle name="Normal 2 2 46 2 2 3 2 2" xfId="24023" xr:uid="{00000000-0005-0000-0000-0000D75D0000}"/>
    <cellStyle name="Normal 2 2 46 2 2 3 2 2 2" xfId="24024" xr:uid="{00000000-0005-0000-0000-0000D85D0000}"/>
    <cellStyle name="Normal 2 2 46 2 2 3 2 3" xfId="24025" xr:uid="{00000000-0005-0000-0000-0000D95D0000}"/>
    <cellStyle name="Normal 2 2 46 2 2 3 3" xfId="24026" xr:uid="{00000000-0005-0000-0000-0000DA5D0000}"/>
    <cellStyle name="Normal 2 2 46 2 2 3 3 2" xfId="24027" xr:uid="{00000000-0005-0000-0000-0000DB5D0000}"/>
    <cellStyle name="Normal 2 2 46 2 2 3 4" xfId="24028" xr:uid="{00000000-0005-0000-0000-0000DC5D0000}"/>
    <cellStyle name="Normal 2 2 46 2 2 4" xfId="24029" xr:uid="{00000000-0005-0000-0000-0000DD5D0000}"/>
    <cellStyle name="Normal 2 2 46 2 2 4 2" xfId="24030" xr:uid="{00000000-0005-0000-0000-0000DE5D0000}"/>
    <cellStyle name="Normal 2 2 46 2 2 4 2 2" xfId="24031" xr:uid="{00000000-0005-0000-0000-0000DF5D0000}"/>
    <cellStyle name="Normal 2 2 46 2 2 4 3" xfId="24032" xr:uid="{00000000-0005-0000-0000-0000E05D0000}"/>
    <cellStyle name="Normal 2 2 46 2 2 5" xfId="24033" xr:uid="{00000000-0005-0000-0000-0000E15D0000}"/>
    <cellStyle name="Normal 2 2 46 2 2 5 2" xfId="24034" xr:uid="{00000000-0005-0000-0000-0000E25D0000}"/>
    <cellStyle name="Normal 2 2 46 2 2 6" xfId="24035" xr:uid="{00000000-0005-0000-0000-0000E35D0000}"/>
    <cellStyle name="Normal 2 2 46 2 3" xfId="24036" xr:uid="{00000000-0005-0000-0000-0000E45D0000}"/>
    <cellStyle name="Normal 2 2 46 2 3 2" xfId="24037" xr:uid="{00000000-0005-0000-0000-0000E55D0000}"/>
    <cellStyle name="Normal 2 2 46 2 3 2 2" xfId="24038" xr:uid="{00000000-0005-0000-0000-0000E65D0000}"/>
    <cellStyle name="Normal 2 2 46 2 3 2 2 2" xfId="24039" xr:uid="{00000000-0005-0000-0000-0000E75D0000}"/>
    <cellStyle name="Normal 2 2 46 2 3 2 2 2 2" xfId="24040" xr:uid="{00000000-0005-0000-0000-0000E85D0000}"/>
    <cellStyle name="Normal 2 2 46 2 3 2 2 3" xfId="24041" xr:uid="{00000000-0005-0000-0000-0000E95D0000}"/>
    <cellStyle name="Normal 2 2 46 2 3 2 3" xfId="24042" xr:uid="{00000000-0005-0000-0000-0000EA5D0000}"/>
    <cellStyle name="Normal 2 2 46 2 3 2 3 2" xfId="24043" xr:uid="{00000000-0005-0000-0000-0000EB5D0000}"/>
    <cellStyle name="Normal 2 2 46 2 3 2 4" xfId="24044" xr:uid="{00000000-0005-0000-0000-0000EC5D0000}"/>
    <cellStyle name="Normal 2 2 46 2 3 3" xfId="24045" xr:uid="{00000000-0005-0000-0000-0000ED5D0000}"/>
    <cellStyle name="Normal 2 2 46 2 3 3 2" xfId="24046" xr:uid="{00000000-0005-0000-0000-0000EE5D0000}"/>
    <cellStyle name="Normal 2 2 46 2 3 3 2 2" xfId="24047" xr:uid="{00000000-0005-0000-0000-0000EF5D0000}"/>
    <cellStyle name="Normal 2 2 46 2 3 3 3" xfId="24048" xr:uid="{00000000-0005-0000-0000-0000F05D0000}"/>
    <cellStyle name="Normal 2 2 46 2 3 4" xfId="24049" xr:uid="{00000000-0005-0000-0000-0000F15D0000}"/>
    <cellStyle name="Normal 2 2 46 2 3 4 2" xfId="24050" xr:uid="{00000000-0005-0000-0000-0000F25D0000}"/>
    <cellStyle name="Normal 2 2 46 2 3 5" xfId="24051" xr:uid="{00000000-0005-0000-0000-0000F35D0000}"/>
    <cellStyle name="Normal 2 2 46 2 4" xfId="24052" xr:uid="{00000000-0005-0000-0000-0000F45D0000}"/>
    <cellStyle name="Normal 2 2 46 2 4 2" xfId="24053" xr:uid="{00000000-0005-0000-0000-0000F55D0000}"/>
    <cellStyle name="Normal 2 2 46 2 4 2 2" xfId="24054" xr:uid="{00000000-0005-0000-0000-0000F65D0000}"/>
    <cellStyle name="Normal 2 2 46 2 4 2 2 2" xfId="24055" xr:uid="{00000000-0005-0000-0000-0000F75D0000}"/>
    <cellStyle name="Normal 2 2 46 2 4 2 3" xfId="24056" xr:uid="{00000000-0005-0000-0000-0000F85D0000}"/>
    <cellStyle name="Normal 2 2 46 2 4 3" xfId="24057" xr:uid="{00000000-0005-0000-0000-0000F95D0000}"/>
    <cellStyle name="Normal 2 2 46 2 4 3 2" xfId="24058" xr:uid="{00000000-0005-0000-0000-0000FA5D0000}"/>
    <cellStyle name="Normal 2 2 46 2 4 4" xfId="24059" xr:uid="{00000000-0005-0000-0000-0000FB5D0000}"/>
    <cellStyle name="Normal 2 2 46 2 5" xfId="24060" xr:uid="{00000000-0005-0000-0000-0000FC5D0000}"/>
    <cellStyle name="Normal 2 2 46 2 5 2" xfId="24061" xr:uid="{00000000-0005-0000-0000-0000FD5D0000}"/>
    <cellStyle name="Normal 2 2 46 2 5 2 2" xfId="24062" xr:uid="{00000000-0005-0000-0000-0000FE5D0000}"/>
    <cellStyle name="Normal 2 2 46 2 5 3" xfId="24063" xr:uid="{00000000-0005-0000-0000-0000FF5D0000}"/>
    <cellStyle name="Normal 2 2 46 2 6" xfId="24064" xr:uid="{00000000-0005-0000-0000-0000005E0000}"/>
    <cellStyle name="Normal 2 2 46 2 6 2" xfId="24065" xr:uid="{00000000-0005-0000-0000-0000015E0000}"/>
    <cellStyle name="Normal 2 2 46 2 7" xfId="24066" xr:uid="{00000000-0005-0000-0000-0000025E0000}"/>
    <cellStyle name="Normal 2 2 46 3" xfId="24067" xr:uid="{00000000-0005-0000-0000-0000035E0000}"/>
    <cellStyle name="Normal 2 2 46 3 2" xfId="24068" xr:uid="{00000000-0005-0000-0000-0000045E0000}"/>
    <cellStyle name="Normal 2 2 46 3 2 2" xfId="24069" xr:uid="{00000000-0005-0000-0000-0000055E0000}"/>
    <cellStyle name="Normal 2 2 46 3 2 2 2" xfId="24070" xr:uid="{00000000-0005-0000-0000-0000065E0000}"/>
    <cellStyle name="Normal 2 2 46 3 2 2 2 2" xfId="24071" xr:uid="{00000000-0005-0000-0000-0000075E0000}"/>
    <cellStyle name="Normal 2 2 46 3 2 2 2 2 2" xfId="24072" xr:uid="{00000000-0005-0000-0000-0000085E0000}"/>
    <cellStyle name="Normal 2 2 46 3 2 2 2 2 2 2" xfId="24073" xr:uid="{00000000-0005-0000-0000-0000095E0000}"/>
    <cellStyle name="Normal 2 2 46 3 2 2 2 2 3" xfId="24074" xr:uid="{00000000-0005-0000-0000-00000A5E0000}"/>
    <cellStyle name="Normal 2 2 46 3 2 2 2 3" xfId="24075" xr:uid="{00000000-0005-0000-0000-00000B5E0000}"/>
    <cellStyle name="Normal 2 2 46 3 2 2 2 3 2" xfId="24076" xr:uid="{00000000-0005-0000-0000-00000C5E0000}"/>
    <cellStyle name="Normal 2 2 46 3 2 2 2 4" xfId="24077" xr:uid="{00000000-0005-0000-0000-00000D5E0000}"/>
    <cellStyle name="Normal 2 2 46 3 2 2 3" xfId="24078" xr:uid="{00000000-0005-0000-0000-00000E5E0000}"/>
    <cellStyle name="Normal 2 2 46 3 2 2 3 2" xfId="24079" xr:uid="{00000000-0005-0000-0000-00000F5E0000}"/>
    <cellStyle name="Normal 2 2 46 3 2 2 3 2 2" xfId="24080" xr:uid="{00000000-0005-0000-0000-0000105E0000}"/>
    <cellStyle name="Normal 2 2 46 3 2 2 3 3" xfId="24081" xr:uid="{00000000-0005-0000-0000-0000115E0000}"/>
    <cellStyle name="Normal 2 2 46 3 2 2 4" xfId="24082" xr:uid="{00000000-0005-0000-0000-0000125E0000}"/>
    <cellStyle name="Normal 2 2 46 3 2 2 4 2" xfId="24083" xr:uid="{00000000-0005-0000-0000-0000135E0000}"/>
    <cellStyle name="Normal 2 2 46 3 2 2 5" xfId="24084" xr:uid="{00000000-0005-0000-0000-0000145E0000}"/>
    <cellStyle name="Normal 2 2 46 3 2 3" xfId="24085" xr:uid="{00000000-0005-0000-0000-0000155E0000}"/>
    <cellStyle name="Normal 2 2 46 3 2 3 2" xfId="24086" xr:uid="{00000000-0005-0000-0000-0000165E0000}"/>
    <cellStyle name="Normal 2 2 46 3 2 3 2 2" xfId="24087" xr:uid="{00000000-0005-0000-0000-0000175E0000}"/>
    <cellStyle name="Normal 2 2 46 3 2 3 2 2 2" xfId="24088" xr:uid="{00000000-0005-0000-0000-0000185E0000}"/>
    <cellStyle name="Normal 2 2 46 3 2 3 2 3" xfId="24089" xr:uid="{00000000-0005-0000-0000-0000195E0000}"/>
    <cellStyle name="Normal 2 2 46 3 2 3 3" xfId="24090" xr:uid="{00000000-0005-0000-0000-00001A5E0000}"/>
    <cellStyle name="Normal 2 2 46 3 2 3 3 2" xfId="24091" xr:uid="{00000000-0005-0000-0000-00001B5E0000}"/>
    <cellStyle name="Normal 2 2 46 3 2 3 4" xfId="24092" xr:uid="{00000000-0005-0000-0000-00001C5E0000}"/>
    <cellStyle name="Normal 2 2 46 3 2 4" xfId="24093" xr:uid="{00000000-0005-0000-0000-00001D5E0000}"/>
    <cellStyle name="Normal 2 2 46 3 2 4 2" xfId="24094" xr:uid="{00000000-0005-0000-0000-00001E5E0000}"/>
    <cellStyle name="Normal 2 2 46 3 2 4 2 2" xfId="24095" xr:uid="{00000000-0005-0000-0000-00001F5E0000}"/>
    <cellStyle name="Normal 2 2 46 3 2 4 3" xfId="24096" xr:uid="{00000000-0005-0000-0000-0000205E0000}"/>
    <cellStyle name="Normal 2 2 46 3 2 5" xfId="24097" xr:uid="{00000000-0005-0000-0000-0000215E0000}"/>
    <cellStyle name="Normal 2 2 46 3 2 5 2" xfId="24098" xr:uid="{00000000-0005-0000-0000-0000225E0000}"/>
    <cellStyle name="Normal 2 2 46 3 2 6" xfId="24099" xr:uid="{00000000-0005-0000-0000-0000235E0000}"/>
    <cellStyle name="Normal 2 2 46 3 3" xfId="24100" xr:uid="{00000000-0005-0000-0000-0000245E0000}"/>
    <cellStyle name="Normal 2 2 46 3 3 2" xfId="24101" xr:uid="{00000000-0005-0000-0000-0000255E0000}"/>
    <cellStyle name="Normal 2 2 46 3 3 2 2" xfId="24102" xr:uid="{00000000-0005-0000-0000-0000265E0000}"/>
    <cellStyle name="Normal 2 2 46 3 3 2 2 2" xfId="24103" xr:uid="{00000000-0005-0000-0000-0000275E0000}"/>
    <cellStyle name="Normal 2 2 46 3 3 2 2 2 2" xfId="24104" xr:uid="{00000000-0005-0000-0000-0000285E0000}"/>
    <cellStyle name="Normal 2 2 46 3 3 2 2 3" xfId="24105" xr:uid="{00000000-0005-0000-0000-0000295E0000}"/>
    <cellStyle name="Normal 2 2 46 3 3 2 3" xfId="24106" xr:uid="{00000000-0005-0000-0000-00002A5E0000}"/>
    <cellStyle name="Normal 2 2 46 3 3 2 3 2" xfId="24107" xr:uid="{00000000-0005-0000-0000-00002B5E0000}"/>
    <cellStyle name="Normal 2 2 46 3 3 2 4" xfId="24108" xr:uid="{00000000-0005-0000-0000-00002C5E0000}"/>
    <cellStyle name="Normal 2 2 46 3 3 3" xfId="24109" xr:uid="{00000000-0005-0000-0000-00002D5E0000}"/>
    <cellStyle name="Normal 2 2 46 3 3 3 2" xfId="24110" xr:uid="{00000000-0005-0000-0000-00002E5E0000}"/>
    <cellStyle name="Normal 2 2 46 3 3 3 2 2" xfId="24111" xr:uid="{00000000-0005-0000-0000-00002F5E0000}"/>
    <cellStyle name="Normal 2 2 46 3 3 3 3" xfId="24112" xr:uid="{00000000-0005-0000-0000-0000305E0000}"/>
    <cellStyle name="Normal 2 2 46 3 3 4" xfId="24113" xr:uid="{00000000-0005-0000-0000-0000315E0000}"/>
    <cellStyle name="Normal 2 2 46 3 3 4 2" xfId="24114" xr:uid="{00000000-0005-0000-0000-0000325E0000}"/>
    <cellStyle name="Normal 2 2 46 3 3 5" xfId="24115" xr:uid="{00000000-0005-0000-0000-0000335E0000}"/>
    <cellStyle name="Normal 2 2 46 3 4" xfId="24116" xr:uid="{00000000-0005-0000-0000-0000345E0000}"/>
    <cellStyle name="Normal 2 2 46 3 4 2" xfId="24117" xr:uid="{00000000-0005-0000-0000-0000355E0000}"/>
    <cellStyle name="Normal 2 2 46 3 4 2 2" xfId="24118" xr:uid="{00000000-0005-0000-0000-0000365E0000}"/>
    <cellStyle name="Normal 2 2 46 3 4 2 2 2" xfId="24119" xr:uid="{00000000-0005-0000-0000-0000375E0000}"/>
    <cellStyle name="Normal 2 2 46 3 4 2 3" xfId="24120" xr:uid="{00000000-0005-0000-0000-0000385E0000}"/>
    <cellStyle name="Normal 2 2 46 3 4 3" xfId="24121" xr:uid="{00000000-0005-0000-0000-0000395E0000}"/>
    <cellStyle name="Normal 2 2 46 3 4 3 2" xfId="24122" xr:uid="{00000000-0005-0000-0000-00003A5E0000}"/>
    <cellStyle name="Normal 2 2 46 3 4 4" xfId="24123" xr:uid="{00000000-0005-0000-0000-00003B5E0000}"/>
    <cellStyle name="Normal 2 2 46 3 5" xfId="24124" xr:uid="{00000000-0005-0000-0000-00003C5E0000}"/>
    <cellStyle name="Normal 2 2 46 3 5 2" xfId="24125" xr:uid="{00000000-0005-0000-0000-00003D5E0000}"/>
    <cellStyle name="Normal 2 2 46 3 5 2 2" xfId="24126" xr:uid="{00000000-0005-0000-0000-00003E5E0000}"/>
    <cellStyle name="Normal 2 2 46 3 5 3" xfId="24127" xr:uid="{00000000-0005-0000-0000-00003F5E0000}"/>
    <cellStyle name="Normal 2 2 46 3 6" xfId="24128" xr:uid="{00000000-0005-0000-0000-0000405E0000}"/>
    <cellStyle name="Normal 2 2 46 3 6 2" xfId="24129" xr:uid="{00000000-0005-0000-0000-0000415E0000}"/>
    <cellStyle name="Normal 2 2 46 3 7" xfId="24130" xr:uid="{00000000-0005-0000-0000-0000425E0000}"/>
    <cellStyle name="Normal 2 2 46 4" xfId="24131" xr:uid="{00000000-0005-0000-0000-0000435E0000}"/>
    <cellStyle name="Normal 2 2 46 4 2" xfId="24132" xr:uid="{00000000-0005-0000-0000-0000445E0000}"/>
    <cellStyle name="Normal 2 2 46 4 2 2" xfId="24133" xr:uid="{00000000-0005-0000-0000-0000455E0000}"/>
    <cellStyle name="Normal 2 2 46 4 2 2 2" xfId="24134" xr:uid="{00000000-0005-0000-0000-0000465E0000}"/>
    <cellStyle name="Normal 2 2 46 4 2 2 2 2" xfId="24135" xr:uid="{00000000-0005-0000-0000-0000475E0000}"/>
    <cellStyle name="Normal 2 2 46 4 2 2 2 2 2" xfId="24136" xr:uid="{00000000-0005-0000-0000-0000485E0000}"/>
    <cellStyle name="Normal 2 2 46 4 2 2 2 3" xfId="24137" xr:uid="{00000000-0005-0000-0000-0000495E0000}"/>
    <cellStyle name="Normal 2 2 46 4 2 2 3" xfId="24138" xr:uid="{00000000-0005-0000-0000-00004A5E0000}"/>
    <cellStyle name="Normal 2 2 46 4 2 2 3 2" xfId="24139" xr:uid="{00000000-0005-0000-0000-00004B5E0000}"/>
    <cellStyle name="Normal 2 2 46 4 2 2 4" xfId="24140" xr:uid="{00000000-0005-0000-0000-00004C5E0000}"/>
    <cellStyle name="Normal 2 2 46 4 2 3" xfId="24141" xr:uid="{00000000-0005-0000-0000-00004D5E0000}"/>
    <cellStyle name="Normal 2 2 46 4 2 3 2" xfId="24142" xr:uid="{00000000-0005-0000-0000-00004E5E0000}"/>
    <cellStyle name="Normal 2 2 46 4 2 3 2 2" xfId="24143" xr:uid="{00000000-0005-0000-0000-00004F5E0000}"/>
    <cellStyle name="Normal 2 2 46 4 2 3 3" xfId="24144" xr:uid="{00000000-0005-0000-0000-0000505E0000}"/>
    <cellStyle name="Normal 2 2 46 4 2 4" xfId="24145" xr:uid="{00000000-0005-0000-0000-0000515E0000}"/>
    <cellStyle name="Normal 2 2 46 4 2 4 2" xfId="24146" xr:uid="{00000000-0005-0000-0000-0000525E0000}"/>
    <cellStyle name="Normal 2 2 46 4 2 5" xfId="24147" xr:uid="{00000000-0005-0000-0000-0000535E0000}"/>
    <cellStyle name="Normal 2 2 46 4 3" xfId="24148" xr:uid="{00000000-0005-0000-0000-0000545E0000}"/>
    <cellStyle name="Normal 2 2 46 4 3 2" xfId="24149" xr:uid="{00000000-0005-0000-0000-0000555E0000}"/>
    <cellStyle name="Normal 2 2 46 4 3 2 2" xfId="24150" xr:uid="{00000000-0005-0000-0000-0000565E0000}"/>
    <cellStyle name="Normal 2 2 46 4 3 2 2 2" xfId="24151" xr:uid="{00000000-0005-0000-0000-0000575E0000}"/>
    <cellStyle name="Normal 2 2 46 4 3 2 3" xfId="24152" xr:uid="{00000000-0005-0000-0000-0000585E0000}"/>
    <cellStyle name="Normal 2 2 46 4 3 3" xfId="24153" xr:uid="{00000000-0005-0000-0000-0000595E0000}"/>
    <cellStyle name="Normal 2 2 46 4 3 3 2" xfId="24154" xr:uid="{00000000-0005-0000-0000-00005A5E0000}"/>
    <cellStyle name="Normal 2 2 46 4 3 4" xfId="24155" xr:uid="{00000000-0005-0000-0000-00005B5E0000}"/>
    <cellStyle name="Normal 2 2 46 4 4" xfId="24156" xr:uid="{00000000-0005-0000-0000-00005C5E0000}"/>
    <cellStyle name="Normal 2 2 46 4 4 2" xfId="24157" xr:uid="{00000000-0005-0000-0000-00005D5E0000}"/>
    <cellStyle name="Normal 2 2 46 4 4 2 2" xfId="24158" xr:uid="{00000000-0005-0000-0000-00005E5E0000}"/>
    <cellStyle name="Normal 2 2 46 4 4 3" xfId="24159" xr:uid="{00000000-0005-0000-0000-00005F5E0000}"/>
    <cellStyle name="Normal 2 2 46 4 5" xfId="24160" xr:uid="{00000000-0005-0000-0000-0000605E0000}"/>
    <cellStyle name="Normal 2 2 46 4 5 2" xfId="24161" xr:uid="{00000000-0005-0000-0000-0000615E0000}"/>
    <cellStyle name="Normal 2 2 46 4 6" xfId="24162" xr:uid="{00000000-0005-0000-0000-0000625E0000}"/>
    <cellStyle name="Normal 2 2 46 5" xfId="24163" xr:uid="{00000000-0005-0000-0000-0000635E0000}"/>
    <cellStyle name="Normal 2 2 46 5 2" xfId="24164" xr:uid="{00000000-0005-0000-0000-0000645E0000}"/>
    <cellStyle name="Normal 2 2 46 5 2 2" xfId="24165" xr:uid="{00000000-0005-0000-0000-0000655E0000}"/>
    <cellStyle name="Normal 2 2 46 5 2 2 2" xfId="24166" xr:uid="{00000000-0005-0000-0000-0000665E0000}"/>
    <cellStyle name="Normal 2 2 46 5 2 2 2 2" xfId="24167" xr:uid="{00000000-0005-0000-0000-0000675E0000}"/>
    <cellStyle name="Normal 2 2 46 5 2 2 3" xfId="24168" xr:uid="{00000000-0005-0000-0000-0000685E0000}"/>
    <cellStyle name="Normal 2 2 46 5 2 3" xfId="24169" xr:uid="{00000000-0005-0000-0000-0000695E0000}"/>
    <cellStyle name="Normal 2 2 46 5 2 3 2" xfId="24170" xr:uid="{00000000-0005-0000-0000-00006A5E0000}"/>
    <cellStyle name="Normal 2 2 46 5 2 4" xfId="24171" xr:uid="{00000000-0005-0000-0000-00006B5E0000}"/>
    <cellStyle name="Normal 2 2 46 5 3" xfId="24172" xr:uid="{00000000-0005-0000-0000-00006C5E0000}"/>
    <cellStyle name="Normal 2 2 46 5 3 2" xfId="24173" xr:uid="{00000000-0005-0000-0000-00006D5E0000}"/>
    <cellStyle name="Normal 2 2 46 5 3 2 2" xfId="24174" xr:uid="{00000000-0005-0000-0000-00006E5E0000}"/>
    <cellStyle name="Normal 2 2 46 5 3 3" xfId="24175" xr:uid="{00000000-0005-0000-0000-00006F5E0000}"/>
    <cellStyle name="Normal 2 2 46 5 4" xfId="24176" xr:uid="{00000000-0005-0000-0000-0000705E0000}"/>
    <cellStyle name="Normal 2 2 46 5 4 2" xfId="24177" xr:uid="{00000000-0005-0000-0000-0000715E0000}"/>
    <cellStyle name="Normal 2 2 46 5 5" xfId="24178" xr:uid="{00000000-0005-0000-0000-0000725E0000}"/>
    <cellStyle name="Normal 2 2 46 6" xfId="24179" xr:uid="{00000000-0005-0000-0000-0000735E0000}"/>
    <cellStyle name="Normal 2 2 46 6 2" xfId="24180" xr:uid="{00000000-0005-0000-0000-0000745E0000}"/>
    <cellStyle name="Normal 2 2 46 6 2 2" xfId="24181" xr:uid="{00000000-0005-0000-0000-0000755E0000}"/>
    <cellStyle name="Normal 2 2 46 6 2 2 2" xfId="24182" xr:uid="{00000000-0005-0000-0000-0000765E0000}"/>
    <cellStyle name="Normal 2 2 46 6 2 3" xfId="24183" xr:uid="{00000000-0005-0000-0000-0000775E0000}"/>
    <cellStyle name="Normal 2 2 46 6 3" xfId="24184" xr:uid="{00000000-0005-0000-0000-0000785E0000}"/>
    <cellStyle name="Normal 2 2 46 6 3 2" xfId="24185" xr:uid="{00000000-0005-0000-0000-0000795E0000}"/>
    <cellStyle name="Normal 2 2 46 6 4" xfId="24186" xr:uid="{00000000-0005-0000-0000-00007A5E0000}"/>
    <cellStyle name="Normal 2 2 46 7" xfId="24187" xr:uid="{00000000-0005-0000-0000-00007B5E0000}"/>
    <cellStyle name="Normal 2 2 46 7 2" xfId="24188" xr:uid="{00000000-0005-0000-0000-00007C5E0000}"/>
    <cellStyle name="Normal 2 2 46 7 2 2" xfId="24189" xr:uid="{00000000-0005-0000-0000-00007D5E0000}"/>
    <cellStyle name="Normal 2 2 46 7 3" xfId="24190" xr:uid="{00000000-0005-0000-0000-00007E5E0000}"/>
    <cellStyle name="Normal 2 2 46 8" xfId="24191" xr:uid="{00000000-0005-0000-0000-00007F5E0000}"/>
    <cellStyle name="Normal 2 2 46 8 2" xfId="24192" xr:uid="{00000000-0005-0000-0000-0000805E0000}"/>
    <cellStyle name="Normal 2 2 46 9" xfId="24193" xr:uid="{00000000-0005-0000-0000-0000815E0000}"/>
    <cellStyle name="Normal 2 2 47" xfId="24194" xr:uid="{00000000-0005-0000-0000-0000825E0000}"/>
    <cellStyle name="Normal 2 2 47 2" xfId="24195" xr:uid="{00000000-0005-0000-0000-0000835E0000}"/>
    <cellStyle name="Normal 2 2 47 2 2" xfId="24196" xr:uid="{00000000-0005-0000-0000-0000845E0000}"/>
    <cellStyle name="Normal 2 2 47 2 2 2" xfId="24197" xr:uid="{00000000-0005-0000-0000-0000855E0000}"/>
    <cellStyle name="Normal 2 2 47 2 2 2 2" xfId="24198" xr:uid="{00000000-0005-0000-0000-0000865E0000}"/>
    <cellStyle name="Normal 2 2 47 2 2 2 2 2" xfId="24199" xr:uid="{00000000-0005-0000-0000-0000875E0000}"/>
    <cellStyle name="Normal 2 2 47 2 2 2 2 2 2" xfId="24200" xr:uid="{00000000-0005-0000-0000-0000885E0000}"/>
    <cellStyle name="Normal 2 2 47 2 2 2 2 2 2 2" xfId="24201" xr:uid="{00000000-0005-0000-0000-0000895E0000}"/>
    <cellStyle name="Normal 2 2 47 2 2 2 2 2 3" xfId="24202" xr:uid="{00000000-0005-0000-0000-00008A5E0000}"/>
    <cellStyle name="Normal 2 2 47 2 2 2 2 3" xfId="24203" xr:uid="{00000000-0005-0000-0000-00008B5E0000}"/>
    <cellStyle name="Normal 2 2 47 2 2 2 2 3 2" xfId="24204" xr:uid="{00000000-0005-0000-0000-00008C5E0000}"/>
    <cellStyle name="Normal 2 2 47 2 2 2 2 4" xfId="24205" xr:uid="{00000000-0005-0000-0000-00008D5E0000}"/>
    <cellStyle name="Normal 2 2 47 2 2 2 3" xfId="24206" xr:uid="{00000000-0005-0000-0000-00008E5E0000}"/>
    <cellStyle name="Normal 2 2 47 2 2 2 3 2" xfId="24207" xr:uid="{00000000-0005-0000-0000-00008F5E0000}"/>
    <cellStyle name="Normal 2 2 47 2 2 2 3 2 2" xfId="24208" xr:uid="{00000000-0005-0000-0000-0000905E0000}"/>
    <cellStyle name="Normal 2 2 47 2 2 2 3 3" xfId="24209" xr:uid="{00000000-0005-0000-0000-0000915E0000}"/>
    <cellStyle name="Normal 2 2 47 2 2 2 4" xfId="24210" xr:uid="{00000000-0005-0000-0000-0000925E0000}"/>
    <cellStyle name="Normal 2 2 47 2 2 2 4 2" xfId="24211" xr:uid="{00000000-0005-0000-0000-0000935E0000}"/>
    <cellStyle name="Normal 2 2 47 2 2 2 5" xfId="24212" xr:uid="{00000000-0005-0000-0000-0000945E0000}"/>
    <cellStyle name="Normal 2 2 47 2 2 3" xfId="24213" xr:uid="{00000000-0005-0000-0000-0000955E0000}"/>
    <cellStyle name="Normal 2 2 47 2 2 3 2" xfId="24214" xr:uid="{00000000-0005-0000-0000-0000965E0000}"/>
    <cellStyle name="Normal 2 2 47 2 2 3 2 2" xfId="24215" xr:uid="{00000000-0005-0000-0000-0000975E0000}"/>
    <cellStyle name="Normal 2 2 47 2 2 3 2 2 2" xfId="24216" xr:uid="{00000000-0005-0000-0000-0000985E0000}"/>
    <cellStyle name="Normal 2 2 47 2 2 3 2 3" xfId="24217" xr:uid="{00000000-0005-0000-0000-0000995E0000}"/>
    <cellStyle name="Normal 2 2 47 2 2 3 3" xfId="24218" xr:uid="{00000000-0005-0000-0000-00009A5E0000}"/>
    <cellStyle name="Normal 2 2 47 2 2 3 3 2" xfId="24219" xr:uid="{00000000-0005-0000-0000-00009B5E0000}"/>
    <cellStyle name="Normal 2 2 47 2 2 3 4" xfId="24220" xr:uid="{00000000-0005-0000-0000-00009C5E0000}"/>
    <cellStyle name="Normal 2 2 47 2 2 4" xfId="24221" xr:uid="{00000000-0005-0000-0000-00009D5E0000}"/>
    <cellStyle name="Normal 2 2 47 2 2 4 2" xfId="24222" xr:uid="{00000000-0005-0000-0000-00009E5E0000}"/>
    <cellStyle name="Normal 2 2 47 2 2 4 2 2" xfId="24223" xr:uid="{00000000-0005-0000-0000-00009F5E0000}"/>
    <cellStyle name="Normal 2 2 47 2 2 4 3" xfId="24224" xr:uid="{00000000-0005-0000-0000-0000A05E0000}"/>
    <cellStyle name="Normal 2 2 47 2 2 5" xfId="24225" xr:uid="{00000000-0005-0000-0000-0000A15E0000}"/>
    <cellStyle name="Normal 2 2 47 2 2 5 2" xfId="24226" xr:uid="{00000000-0005-0000-0000-0000A25E0000}"/>
    <cellStyle name="Normal 2 2 47 2 2 6" xfId="24227" xr:uid="{00000000-0005-0000-0000-0000A35E0000}"/>
    <cellStyle name="Normal 2 2 47 2 3" xfId="24228" xr:uid="{00000000-0005-0000-0000-0000A45E0000}"/>
    <cellStyle name="Normal 2 2 47 2 3 2" xfId="24229" xr:uid="{00000000-0005-0000-0000-0000A55E0000}"/>
    <cellStyle name="Normal 2 2 47 2 3 2 2" xfId="24230" xr:uid="{00000000-0005-0000-0000-0000A65E0000}"/>
    <cellStyle name="Normal 2 2 47 2 3 2 2 2" xfId="24231" xr:uid="{00000000-0005-0000-0000-0000A75E0000}"/>
    <cellStyle name="Normal 2 2 47 2 3 2 2 2 2" xfId="24232" xr:uid="{00000000-0005-0000-0000-0000A85E0000}"/>
    <cellStyle name="Normal 2 2 47 2 3 2 2 3" xfId="24233" xr:uid="{00000000-0005-0000-0000-0000A95E0000}"/>
    <cellStyle name="Normal 2 2 47 2 3 2 3" xfId="24234" xr:uid="{00000000-0005-0000-0000-0000AA5E0000}"/>
    <cellStyle name="Normal 2 2 47 2 3 2 3 2" xfId="24235" xr:uid="{00000000-0005-0000-0000-0000AB5E0000}"/>
    <cellStyle name="Normal 2 2 47 2 3 2 4" xfId="24236" xr:uid="{00000000-0005-0000-0000-0000AC5E0000}"/>
    <cellStyle name="Normal 2 2 47 2 3 3" xfId="24237" xr:uid="{00000000-0005-0000-0000-0000AD5E0000}"/>
    <cellStyle name="Normal 2 2 47 2 3 3 2" xfId="24238" xr:uid="{00000000-0005-0000-0000-0000AE5E0000}"/>
    <cellStyle name="Normal 2 2 47 2 3 3 2 2" xfId="24239" xr:uid="{00000000-0005-0000-0000-0000AF5E0000}"/>
    <cellStyle name="Normal 2 2 47 2 3 3 3" xfId="24240" xr:uid="{00000000-0005-0000-0000-0000B05E0000}"/>
    <cellStyle name="Normal 2 2 47 2 3 4" xfId="24241" xr:uid="{00000000-0005-0000-0000-0000B15E0000}"/>
    <cellStyle name="Normal 2 2 47 2 3 4 2" xfId="24242" xr:uid="{00000000-0005-0000-0000-0000B25E0000}"/>
    <cellStyle name="Normal 2 2 47 2 3 5" xfId="24243" xr:uid="{00000000-0005-0000-0000-0000B35E0000}"/>
    <cellStyle name="Normal 2 2 47 2 4" xfId="24244" xr:uid="{00000000-0005-0000-0000-0000B45E0000}"/>
    <cellStyle name="Normal 2 2 47 2 4 2" xfId="24245" xr:uid="{00000000-0005-0000-0000-0000B55E0000}"/>
    <cellStyle name="Normal 2 2 47 2 4 2 2" xfId="24246" xr:uid="{00000000-0005-0000-0000-0000B65E0000}"/>
    <cellStyle name="Normal 2 2 47 2 4 2 2 2" xfId="24247" xr:uid="{00000000-0005-0000-0000-0000B75E0000}"/>
    <cellStyle name="Normal 2 2 47 2 4 2 3" xfId="24248" xr:uid="{00000000-0005-0000-0000-0000B85E0000}"/>
    <cellStyle name="Normal 2 2 47 2 4 3" xfId="24249" xr:uid="{00000000-0005-0000-0000-0000B95E0000}"/>
    <cellStyle name="Normal 2 2 47 2 4 3 2" xfId="24250" xr:uid="{00000000-0005-0000-0000-0000BA5E0000}"/>
    <cellStyle name="Normal 2 2 47 2 4 4" xfId="24251" xr:uid="{00000000-0005-0000-0000-0000BB5E0000}"/>
    <cellStyle name="Normal 2 2 47 2 5" xfId="24252" xr:uid="{00000000-0005-0000-0000-0000BC5E0000}"/>
    <cellStyle name="Normal 2 2 47 2 5 2" xfId="24253" xr:uid="{00000000-0005-0000-0000-0000BD5E0000}"/>
    <cellStyle name="Normal 2 2 47 2 5 2 2" xfId="24254" xr:uid="{00000000-0005-0000-0000-0000BE5E0000}"/>
    <cellStyle name="Normal 2 2 47 2 5 3" xfId="24255" xr:uid="{00000000-0005-0000-0000-0000BF5E0000}"/>
    <cellStyle name="Normal 2 2 47 2 6" xfId="24256" xr:uid="{00000000-0005-0000-0000-0000C05E0000}"/>
    <cellStyle name="Normal 2 2 47 2 6 2" xfId="24257" xr:uid="{00000000-0005-0000-0000-0000C15E0000}"/>
    <cellStyle name="Normal 2 2 47 2 7" xfId="24258" xr:uid="{00000000-0005-0000-0000-0000C25E0000}"/>
    <cellStyle name="Normal 2 2 47 3" xfId="24259" xr:uid="{00000000-0005-0000-0000-0000C35E0000}"/>
    <cellStyle name="Normal 2 2 47 3 2" xfId="24260" xr:uid="{00000000-0005-0000-0000-0000C45E0000}"/>
    <cellStyle name="Normal 2 2 47 3 2 2" xfId="24261" xr:uid="{00000000-0005-0000-0000-0000C55E0000}"/>
    <cellStyle name="Normal 2 2 47 3 2 2 2" xfId="24262" xr:uid="{00000000-0005-0000-0000-0000C65E0000}"/>
    <cellStyle name="Normal 2 2 47 3 2 2 2 2" xfId="24263" xr:uid="{00000000-0005-0000-0000-0000C75E0000}"/>
    <cellStyle name="Normal 2 2 47 3 2 2 2 2 2" xfId="24264" xr:uid="{00000000-0005-0000-0000-0000C85E0000}"/>
    <cellStyle name="Normal 2 2 47 3 2 2 2 2 2 2" xfId="24265" xr:uid="{00000000-0005-0000-0000-0000C95E0000}"/>
    <cellStyle name="Normal 2 2 47 3 2 2 2 2 3" xfId="24266" xr:uid="{00000000-0005-0000-0000-0000CA5E0000}"/>
    <cellStyle name="Normal 2 2 47 3 2 2 2 3" xfId="24267" xr:uid="{00000000-0005-0000-0000-0000CB5E0000}"/>
    <cellStyle name="Normal 2 2 47 3 2 2 2 3 2" xfId="24268" xr:uid="{00000000-0005-0000-0000-0000CC5E0000}"/>
    <cellStyle name="Normal 2 2 47 3 2 2 2 4" xfId="24269" xr:uid="{00000000-0005-0000-0000-0000CD5E0000}"/>
    <cellStyle name="Normal 2 2 47 3 2 2 3" xfId="24270" xr:uid="{00000000-0005-0000-0000-0000CE5E0000}"/>
    <cellStyle name="Normal 2 2 47 3 2 2 3 2" xfId="24271" xr:uid="{00000000-0005-0000-0000-0000CF5E0000}"/>
    <cellStyle name="Normal 2 2 47 3 2 2 3 2 2" xfId="24272" xr:uid="{00000000-0005-0000-0000-0000D05E0000}"/>
    <cellStyle name="Normal 2 2 47 3 2 2 3 3" xfId="24273" xr:uid="{00000000-0005-0000-0000-0000D15E0000}"/>
    <cellStyle name="Normal 2 2 47 3 2 2 4" xfId="24274" xr:uid="{00000000-0005-0000-0000-0000D25E0000}"/>
    <cellStyle name="Normal 2 2 47 3 2 2 4 2" xfId="24275" xr:uid="{00000000-0005-0000-0000-0000D35E0000}"/>
    <cellStyle name="Normal 2 2 47 3 2 2 5" xfId="24276" xr:uid="{00000000-0005-0000-0000-0000D45E0000}"/>
    <cellStyle name="Normal 2 2 47 3 2 3" xfId="24277" xr:uid="{00000000-0005-0000-0000-0000D55E0000}"/>
    <cellStyle name="Normal 2 2 47 3 2 3 2" xfId="24278" xr:uid="{00000000-0005-0000-0000-0000D65E0000}"/>
    <cellStyle name="Normal 2 2 47 3 2 3 2 2" xfId="24279" xr:uid="{00000000-0005-0000-0000-0000D75E0000}"/>
    <cellStyle name="Normal 2 2 47 3 2 3 2 2 2" xfId="24280" xr:uid="{00000000-0005-0000-0000-0000D85E0000}"/>
    <cellStyle name="Normal 2 2 47 3 2 3 2 3" xfId="24281" xr:uid="{00000000-0005-0000-0000-0000D95E0000}"/>
    <cellStyle name="Normal 2 2 47 3 2 3 3" xfId="24282" xr:uid="{00000000-0005-0000-0000-0000DA5E0000}"/>
    <cellStyle name="Normal 2 2 47 3 2 3 3 2" xfId="24283" xr:uid="{00000000-0005-0000-0000-0000DB5E0000}"/>
    <cellStyle name="Normal 2 2 47 3 2 3 4" xfId="24284" xr:uid="{00000000-0005-0000-0000-0000DC5E0000}"/>
    <cellStyle name="Normal 2 2 47 3 2 4" xfId="24285" xr:uid="{00000000-0005-0000-0000-0000DD5E0000}"/>
    <cellStyle name="Normal 2 2 47 3 2 4 2" xfId="24286" xr:uid="{00000000-0005-0000-0000-0000DE5E0000}"/>
    <cellStyle name="Normal 2 2 47 3 2 4 2 2" xfId="24287" xr:uid="{00000000-0005-0000-0000-0000DF5E0000}"/>
    <cellStyle name="Normal 2 2 47 3 2 4 3" xfId="24288" xr:uid="{00000000-0005-0000-0000-0000E05E0000}"/>
    <cellStyle name="Normal 2 2 47 3 2 5" xfId="24289" xr:uid="{00000000-0005-0000-0000-0000E15E0000}"/>
    <cellStyle name="Normal 2 2 47 3 2 5 2" xfId="24290" xr:uid="{00000000-0005-0000-0000-0000E25E0000}"/>
    <cellStyle name="Normal 2 2 47 3 2 6" xfId="24291" xr:uid="{00000000-0005-0000-0000-0000E35E0000}"/>
    <cellStyle name="Normal 2 2 47 3 3" xfId="24292" xr:uid="{00000000-0005-0000-0000-0000E45E0000}"/>
    <cellStyle name="Normal 2 2 47 3 3 2" xfId="24293" xr:uid="{00000000-0005-0000-0000-0000E55E0000}"/>
    <cellStyle name="Normal 2 2 47 3 3 2 2" xfId="24294" xr:uid="{00000000-0005-0000-0000-0000E65E0000}"/>
    <cellStyle name="Normal 2 2 47 3 3 2 2 2" xfId="24295" xr:uid="{00000000-0005-0000-0000-0000E75E0000}"/>
    <cellStyle name="Normal 2 2 47 3 3 2 2 2 2" xfId="24296" xr:uid="{00000000-0005-0000-0000-0000E85E0000}"/>
    <cellStyle name="Normal 2 2 47 3 3 2 2 3" xfId="24297" xr:uid="{00000000-0005-0000-0000-0000E95E0000}"/>
    <cellStyle name="Normal 2 2 47 3 3 2 3" xfId="24298" xr:uid="{00000000-0005-0000-0000-0000EA5E0000}"/>
    <cellStyle name="Normal 2 2 47 3 3 2 3 2" xfId="24299" xr:uid="{00000000-0005-0000-0000-0000EB5E0000}"/>
    <cellStyle name="Normal 2 2 47 3 3 2 4" xfId="24300" xr:uid="{00000000-0005-0000-0000-0000EC5E0000}"/>
    <cellStyle name="Normal 2 2 47 3 3 3" xfId="24301" xr:uid="{00000000-0005-0000-0000-0000ED5E0000}"/>
    <cellStyle name="Normal 2 2 47 3 3 3 2" xfId="24302" xr:uid="{00000000-0005-0000-0000-0000EE5E0000}"/>
    <cellStyle name="Normal 2 2 47 3 3 3 2 2" xfId="24303" xr:uid="{00000000-0005-0000-0000-0000EF5E0000}"/>
    <cellStyle name="Normal 2 2 47 3 3 3 3" xfId="24304" xr:uid="{00000000-0005-0000-0000-0000F05E0000}"/>
    <cellStyle name="Normal 2 2 47 3 3 4" xfId="24305" xr:uid="{00000000-0005-0000-0000-0000F15E0000}"/>
    <cellStyle name="Normal 2 2 47 3 3 4 2" xfId="24306" xr:uid="{00000000-0005-0000-0000-0000F25E0000}"/>
    <cellStyle name="Normal 2 2 47 3 3 5" xfId="24307" xr:uid="{00000000-0005-0000-0000-0000F35E0000}"/>
    <cellStyle name="Normal 2 2 47 3 4" xfId="24308" xr:uid="{00000000-0005-0000-0000-0000F45E0000}"/>
    <cellStyle name="Normal 2 2 47 3 4 2" xfId="24309" xr:uid="{00000000-0005-0000-0000-0000F55E0000}"/>
    <cellStyle name="Normal 2 2 47 3 4 2 2" xfId="24310" xr:uid="{00000000-0005-0000-0000-0000F65E0000}"/>
    <cellStyle name="Normal 2 2 47 3 4 2 2 2" xfId="24311" xr:uid="{00000000-0005-0000-0000-0000F75E0000}"/>
    <cellStyle name="Normal 2 2 47 3 4 2 3" xfId="24312" xr:uid="{00000000-0005-0000-0000-0000F85E0000}"/>
    <cellStyle name="Normal 2 2 47 3 4 3" xfId="24313" xr:uid="{00000000-0005-0000-0000-0000F95E0000}"/>
    <cellStyle name="Normal 2 2 47 3 4 3 2" xfId="24314" xr:uid="{00000000-0005-0000-0000-0000FA5E0000}"/>
    <cellStyle name="Normal 2 2 47 3 4 4" xfId="24315" xr:uid="{00000000-0005-0000-0000-0000FB5E0000}"/>
    <cellStyle name="Normal 2 2 47 3 5" xfId="24316" xr:uid="{00000000-0005-0000-0000-0000FC5E0000}"/>
    <cellStyle name="Normal 2 2 47 3 5 2" xfId="24317" xr:uid="{00000000-0005-0000-0000-0000FD5E0000}"/>
    <cellStyle name="Normal 2 2 47 3 5 2 2" xfId="24318" xr:uid="{00000000-0005-0000-0000-0000FE5E0000}"/>
    <cellStyle name="Normal 2 2 47 3 5 3" xfId="24319" xr:uid="{00000000-0005-0000-0000-0000FF5E0000}"/>
    <cellStyle name="Normal 2 2 47 3 6" xfId="24320" xr:uid="{00000000-0005-0000-0000-0000005F0000}"/>
    <cellStyle name="Normal 2 2 47 3 6 2" xfId="24321" xr:uid="{00000000-0005-0000-0000-0000015F0000}"/>
    <cellStyle name="Normal 2 2 47 3 7" xfId="24322" xr:uid="{00000000-0005-0000-0000-0000025F0000}"/>
    <cellStyle name="Normal 2 2 47 4" xfId="24323" xr:uid="{00000000-0005-0000-0000-0000035F0000}"/>
    <cellStyle name="Normal 2 2 47 4 2" xfId="24324" xr:uid="{00000000-0005-0000-0000-0000045F0000}"/>
    <cellStyle name="Normal 2 2 47 4 2 2" xfId="24325" xr:uid="{00000000-0005-0000-0000-0000055F0000}"/>
    <cellStyle name="Normal 2 2 47 4 2 2 2" xfId="24326" xr:uid="{00000000-0005-0000-0000-0000065F0000}"/>
    <cellStyle name="Normal 2 2 47 4 2 2 2 2" xfId="24327" xr:uid="{00000000-0005-0000-0000-0000075F0000}"/>
    <cellStyle name="Normal 2 2 47 4 2 2 2 2 2" xfId="24328" xr:uid="{00000000-0005-0000-0000-0000085F0000}"/>
    <cellStyle name="Normal 2 2 47 4 2 2 2 3" xfId="24329" xr:uid="{00000000-0005-0000-0000-0000095F0000}"/>
    <cellStyle name="Normal 2 2 47 4 2 2 3" xfId="24330" xr:uid="{00000000-0005-0000-0000-00000A5F0000}"/>
    <cellStyle name="Normal 2 2 47 4 2 2 3 2" xfId="24331" xr:uid="{00000000-0005-0000-0000-00000B5F0000}"/>
    <cellStyle name="Normal 2 2 47 4 2 2 4" xfId="24332" xr:uid="{00000000-0005-0000-0000-00000C5F0000}"/>
    <cellStyle name="Normal 2 2 47 4 2 3" xfId="24333" xr:uid="{00000000-0005-0000-0000-00000D5F0000}"/>
    <cellStyle name="Normal 2 2 47 4 2 3 2" xfId="24334" xr:uid="{00000000-0005-0000-0000-00000E5F0000}"/>
    <cellStyle name="Normal 2 2 47 4 2 3 2 2" xfId="24335" xr:uid="{00000000-0005-0000-0000-00000F5F0000}"/>
    <cellStyle name="Normal 2 2 47 4 2 3 3" xfId="24336" xr:uid="{00000000-0005-0000-0000-0000105F0000}"/>
    <cellStyle name="Normal 2 2 47 4 2 4" xfId="24337" xr:uid="{00000000-0005-0000-0000-0000115F0000}"/>
    <cellStyle name="Normal 2 2 47 4 2 4 2" xfId="24338" xr:uid="{00000000-0005-0000-0000-0000125F0000}"/>
    <cellStyle name="Normal 2 2 47 4 2 5" xfId="24339" xr:uid="{00000000-0005-0000-0000-0000135F0000}"/>
    <cellStyle name="Normal 2 2 47 4 3" xfId="24340" xr:uid="{00000000-0005-0000-0000-0000145F0000}"/>
    <cellStyle name="Normal 2 2 47 4 3 2" xfId="24341" xr:uid="{00000000-0005-0000-0000-0000155F0000}"/>
    <cellStyle name="Normal 2 2 47 4 3 2 2" xfId="24342" xr:uid="{00000000-0005-0000-0000-0000165F0000}"/>
    <cellStyle name="Normal 2 2 47 4 3 2 2 2" xfId="24343" xr:uid="{00000000-0005-0000-0000-0000175F0000}"/>
    <cellStyle name="Normal 2 2 47 4 3 2 3" xfId="24344" xr:uid="{00000000-0005-0000-0000-0000185F0000}"/>
    <cellStyle name="Normal 2 2 47 4 3 3" xfId="24345" xr:uid="{00000000-0005-0000-0000-0000195F0000}"/>
    <cellStyle name="Normal 2 2 47 4 3 3 2" xfId="24346" xr:uid="{00000000-0005-0000-0000-00001A5F0000}"/>
    <cellStyle name="Normal 2 2 47 4 3 4" xfId="24347" xr:uid="{00000000-0005-0000-0000-00001B5F0000}"/>
    <cellStyle name="Normal 2 2 47 4 4" xfId="24348" xr:uid="{00000000-0005-0000-0000-00001C5F0000}"/>
    <cellStyle name="Normal 2 2 47 4 4 2" xfId="24349" xr:uid="{00000000-0005-0000-0000-00001D5F0000}"/>
    <cellStyle name="Normal 2 2 47 4 4 2 2" xfId="24350" xr:uid="{00000000-0005-0000-0000-00001E5F0000}"/>
    <cellStyle name="Normal 2 2 47 4 4 3" xfId="24351" xr:uid="{00000000-0005-0000-0000-00001F5F0000}"/>
    <cellStyle name="Normal 2 2 47 4 5" xfId="24352" xr:uid="{00000000-0005-0000-0000-0000205F0000}"/>
    <cellStyle name="Normal 2 2 47 4 5 2" xfId="24353" xr:uid="{00000000-0005-0000-0000-0000215F0000}"/>
    <cellStyle name="Normal 2 2 47 4 6" xfId="24354" xr:uid="{00000000-0005-0000-0000-0000225F0000}"/>
    <cellStyle name="Normal 2 2 47 5" xfId="24355" xr:uid="{00000000-0005-0000-0000-0000235F0000}"/>
    <cellStyle name="Normal 2 2 47 5 2" xfId="24356" xr:uid="{00000000-0005-0000-0000-0000245F0000}"/>
    <cellStyle name="Normal 2 2 47 5 2 2" xfId="24357" xr:uid="{00000000-0005-0000-0000-0000255F0000}"/>
    <cellStyle name="Normal 2 2 47 5 2 2 2" xfId="24358" xr:uid="{00000000-0005-0000-0000-0000265F0000}"/>
    <cellStyle name="Normal 2 2 47 5 2 2 2 2" xfId="24359" xr:uid="{00000000-0005-0000-0000-0000275F0000}"/>
    <cellStyle name="Normal 2 2 47 5 2 2 3" xfId="24360" xr:uid="{00000000-0005-0000-0000-0000285F0000}"/>
    <cellStyle name="Normal 2 2 47 5 2 3" xfId="24361" xr:uid="{00000000-0005-0000-0000-0000295F0000}"/>
    <cellStyle name="Normal 2 2 47 5 2 3 2" xfId="24362" xr:uid="{00000000-0005-0000-0000-00002A5F0000}"/>
    <cellStyle name="Normal 2 2 47 5 2 4" xfId="24363" xr:uid="{00000000-0005-0000-0000-00002B5F0000}"/>
    <cellStyle name="Normal 2 2 47 5 3" xfId="24364" xr:uid="{00000000-0005-0000-0000-00002C5F0000}"/>
    <cellStyle name="Normal 2 2 47 5 3 2" xfId="24365" xr:uid="{00000000-0005-0000-0000-00002D5F0000}"/>
    <cellStyle name="Normal 2 2 47 5 3 2 2" xfId="24366" xr:uid="{00000000-0005-0000-0000-00002E5F0000}"/>
    <cellStyle name="Normal 2 2 47 5 3 3" xfId="24367" xr:uid="{00000000-0005-0000-0000-00002F5F0000}"/>
    <cellStyle name="Normal 2 2 47 5 4" xfId="24368" xr:uid="{00000000-0005-0000-0000-0000305F0000}"/>
    <cellStyle name="Normal 2 2 47 5 4 2" xfId="24369" xr:uid="{00000000-0005-0000-0000-0000315F0000}"/>
    <cellStyle name="Normal 2 2 47 5 5" xfId="24370" xr:uid="{00000000-0005-0000-0000-0000325F0000}"/>
    <cellStyle name="Normal 2 2 47 6" xfId="24371" xr:uid="{00000000-0005-0000-0000-0000335F0000}"/>
    <cellStyle name="Normal 2 2 47 6 2" xfId="24372" xr:uid="{00000000-0005-0000-0000-0000345F0000}"/>
    <cellStyle name="Normal 2 2 47 6 2 2" xfId="24373" xr:uid="{00000000-0005-0000-0000-0000355F0000}"/>
    <cellStyle name="Normal 2 2 47 6 2 2 2" xfId="24374" xr:uid="{00000000-0005-0000-0000-0000365F0000}"/>
    <cellStyle name="Normal 2 2 47 6 2 3" xfId="24375" xr:uid="{00000000-0005-0000-0000-0000375F0000}"/>
    <cellStyle name="Normal 2 2 47 6 3" xfId="24376" xr:uid="{00000000-0005-0000-0000-0000385F0000}"/>
    <cellStyle name="Normal 2 2 47 6 3 2" xfId="24377" xr:uid="{00000000-0005-0000-0000-0000395F0000}"/>
    <cellStyle name="Normal 2 2 47 6 4" xfId="24378" xr:uid="{00000000-0005-0000-0000-00003A5F0000}"/>
    <cellStyle name="Normal 2 2 47 7" xfId="24379" xr:uid="{00000000-0005-0000-0000-00003B5F0000}"/>
    <cellStyle name="Normal 2 2 47 7 2" xfId="24380" xr:uid="{00000000-0005-0000-0000-00003C5F0000}"/>
    <cellStyle name="Normal 2 2 47 7 2 2" xfId="24381" xr:uid="{00000000-0005-0000-0000-00003D5F0000}"/>
    <cellStyle name="Normal 2 2 47 7 3" xfId="24382" xr:uid="{00000000-0005-0000-0000-00003E5F0000}"/>
    <cellStyle name="Normal 2 2 47 8" xfId="24383" xr:uid="{00000000-0005-0000-0000-00003F5F0000}"/>
    <cellStyle name="Normal 2 2 47 8 2" xfId="24384" xr:uid="{00000000-0005-0000-0000-0000405F0000}"/>
    <cellStyle name="Normal 2 2 47 9" xfId="24385" xr:uid="{00000000-0005-0000-0000-0000415F0000}"/>
    <cellStyle name="Normal 2 2 48" xfId="24386" xr:uid="{00000000-0005-0000-0000-0000425F0000}"/>
    <cellStyle name="Normal 2 2 48 2" xfId="24387" xr:uid="{00000000-0005-0000-0000-0000435F0000}"/>
    <cellStyle name="Normal 2 2 48 2 2" xfId="24388" xr:uid="{00000000-0005-0000-0000-0000445F0000}"/>
    <cellStyle name="Normal 2 2 48 2 2 2" xfId="24389" xr:uid="{00000000-0005-0000-0000-0000455F0000}"/>
    <cellStyle name="Normal 2 2 48 2 2 2 2" xfId="24390" xr:uid="{00000000-0005-0000-0000-0000465F0000}"/>
    <cellStyle name="Normal 2 2 48 2 2 2 2 2" xfId="24391" xr:uid="{00000000-0005-0000-0000-0000475F0000}"/>
    <cellStyle name="Normal 2 2 48 2 2 2 2 2 2" xfId="24392" xr:uid="{00000000-0005-0000-0000-0000485F0000}"/>
    <cellStyle name="Normal 2 2 48 2 2 2 2 2 2 2" xfId="24393" xr:uid="{00000000-0005-0000-0000-0000495F0000}"/>
    <cellStyle name="Normal 2 2 48 2 2 2 2 2 3" xfId="24394" xr:uid="{00000000-0005-0000-0000-00004A5F0000}"/>
    <cellStyle name="Normal 2 2 48 2 2 2 2 3" xfId="24395" xr:uid="{00000000-0005-0000-0000-00004B5F0000}"/>
    <cellStyle name="Normal 2 2 48 2 2 2 2 3 2" xfId="24396" xr:uid="{00000000-0005-0000-0000-00004C5F0000}"/>
    <cellStyle name="Normal 2 2 48 2 2 2 2 4" xfId="24397" xr:uid="{00000000-0005-0000-0000-00004D5F0000}"/>
    <cellStyle name="Normal 2 2 48 2 2 2 3" xfId="24398" xr:uid="{00000000-0005-0000-0000-00004E5F0000}"/>
    <cellStyle name="Normal 2 2 48 2 2 2 3 2" xfId="24399" xr:uid="{00000000-0005-0000-0000-00004F5F0000}"/>
    <cellStyle name="Normal 2 2 48 2 2 2 3 2 2" xfId="24400" xr:uid="{00000000-0005-0000-0000-0000505F0000}"/>
    <cellStyle name="Normal 2 2 48 2 2 2 3 3" xfId="24401" xr:uid="{00000000-0005-0000-0000-0000515F0000}"/>
    <cellStyle name="Normal 2 2 48 2 2 2 4" xfId="24402" xr:uid="{00000000-0005-0000-0000-0000525F0000}"/>
    <cellStyle name="Normal 2 2 48 2 2 2 4 2" xfId="24403" xr:uid="{00000000-0005-0000-0000-0000535F0000}"/>
    <cellStyle name="Normal 2 2 48 2 2 2 5" xfId="24404" xr:uid="{00000000-0005-0000-0000-0000545F0000}"/>
    <cellStyle name="Normal 2 2 48 2 2 3" xfId="24405" xr:uid="{00000000-0005-0000-0000-0000555F0000}"/>
    <cellStyle name="Normal 2 2 48 2 2 3 2" xfId="24406" xr:uid="{00000000-0005-0000-0000-0000565F0000}"/>
    <cellStyle name="Normal 2 2 48 2 2 3 2 2" xfId="24407" xr:uid="{00000000-0005-0000-0000-0000575F0000}"/>
    <cellStyle name="Normal 2 2 48 2 2 3 2 2 2" xfId="24408" xr:uid="{00000000-0005-0000-0000-0000585F0000}"/>
    <cellStyle name="Normal 2 2 48 2 2 3 2 3" xfId="24409" xr:uid="{00000000-0005-0000-0000-0000595F0000}"/>
    <cellStyle name="Normal 2 2 48 2 2 3 3" xfId="24410" xr:uid="{00000000-0005-0000-0000-00005A5F0000}"/>
    <cellStyle name="Normal 2 2 48 2 2 3 3 2" xfId="24411" xr:uid="{00000000-0005-0000-0000-00005B5F0000}"/>
    <cellStyle name="Normal 2 2 48 2 2 3 4" xfId="24412" xr:uid="{00000000-0005-0000-0000-00005C5F0000}"/>
    <cellStyle name="Normal 2 2 48 2 2 4" xfId="24413" xr:uid="{00000000-0005-0000-0000-00005D5F0000}"/>
    <cellStyle name="Normal 2 2 48 2 2 4 2" xfId="24414" xr:uid="{00000000-0005-0000-0000-00005E5F0000}"/>
    <cellStyle name="Normal 2 2 48 2 2 4 2 2" xfId="24415" xr:uid="{00000000-0005-0000-0000-00005F5F0000}"/>
    <cellStyle name="Normal 2 2 48 2 2 4 3" xfId="24416" xr:uid="{00000000-0005-0000-0000-0000605F0000}"/>
    <cellStyle name="Normal 2 2 48 2 2 5" xfId="24417" xr:uid="{00000000-0005-0000-0000-0000615F0000}"/>
    <cellStyle name="Normal 2 2 48 2 2 5 2" xfId="24418" xr:uid="{00000000-0005-0000-0000-0000625F0000}"/>
    <cellStyle name="Normal 2 2 48 2 2 6" xfId="24419" xr:uid="{00000000-0005-0000-0000-0000635F0000}"/>
    <cellStyle name="Normal 2 2 48 2 3" xfId="24420" xr:uid="{00000000-0005-0000-0000-0000645F0000}"/>
    <cellStyle name="Normal 2 2 48 2 3 2" xfId="24421" xr:uid="{00000000-0005-0000-0000-0000655F0000}"/>
    <cellStyle name="Normal 2 2 48 2 3 2 2" xfId="24422" xr:uid="{00000000-0005-0000-0000-0000665F0000}"/>
    <cellStyle name="Normal 2 2 48 2 3 2 2 2" xfId="24423" xr:uid="{00000000-0005-0000-0000-0000675F0000}"/>
    <cellStyle name="Normal 2 2 48 2 3 2 2 2 2" xfId="24424" xr:uid="{00000000-0005-0000-0000-0000685F0000}"/>
    <cellStyle name="Normal 2 2 48 2 3 2 2 3" xfId="24425" xr:uid="{00000000-0005-0000-0000-0000695F0000}"/>
    <cellStyle name="Normal 2 2 48 2 3 2 3" xfId="24426" xr:uid="{00000000-0005-0000-0000-00006A5F0000}"/>
    <cellStyle name="Normal 2 2 48 2 3 2 3 2" xfId="24427" xr:uid="{00000000-0005-0000-0000-00006B5F0000}"/>
    <cellStyle name="Normal 2 2 48 2 3 2 4" xfId="24428" xr:uid="{00000000-0005-0000-0000-00006C5F0000}"/>
    <cellStyle name="Normal 2 2 48 2 3 3" xfId="24429" xr:uid="{00000000-0005-0000-0000-00006D5F0000}"/>
    <cellStyle name="Normal 2 2 48 2 3 3 2" xfId="24430" xr:uid="{00000000-0005-0000-0000-00006E5F0000}"/>
    <cellStyle name="Normal 2 2 48 2 3 3 2 2" xfId="24431" xr:uid="{00000000-0005-0000-0000-00006F5F0000}"/>
    <cellStyle name="Normal 2 2 48 2 3 3 3" xfId="24432" xr:uid="{00000000-0005-0000-0000-0000705F0000}"/>
    <cellStyle name="Normal 2 2 48 2 3 4" xfId="24433" xr:uid="{00000000-0005-0000-0000-0000715F0000}"/>
    <cellStyle name="Normal 2 2 48 2 3 4 2" xfId="24434" xr:uid="{00000000-0005-0000-0000-0000725F0000}"/>
    <cellStyle name="Normal 2 2 48 2 3 5" xfId="24435" xr:uid="{00000000-0005-0000-0000-0000735F0000}"/>
    <cellStyle name="Normal 2 2 48 2 4" xfId="24436" xr:uid="{00000000-0005-0000-0000-0000745F0000}"/>
    <cellStyle name="Normal 2 2 48 2 4 2" xfId="24437" xr:uid="{00000000-0005-0000-0000-0000755F0000}"/>
    <cellStyle name="Normal 2 2 48 2 4 2 2" xfId="24438" xr:uid="{00000000-0005-0000-0000-0000765F0000}"/>
    <cellStyle name="Normal 2 2 48 2 4 2 2 2" xfId="24439" xr:uid="{00000000-0005-0000-0000-0000775F0000}"/>
    <cellStyle name="Normal 2 2 48 2 4 2 3" xfId="24440" xr:uid="{00000000-0005-0000-0000-0000785F0000}"/>
    <cellStyle name="Normal 2 2 48 2 4 3" xfId="24441" xr:uid="{00000000-0005-0000-0000-0000795F0000}"/>
    <cellStyle name="Normal 2 2 48 2 4 3 2" xfId="24442" xr:uid="{00000000-0005-0000-0000-00007A5F0000}"/>
    <cellStyle name="Normal 2 2 48 2 4 4" xfId="24443" xr:uid="{00000000-0005-0000-0000-00007B5F0000}"/>
    <cellStyle name="Normal 2 2 48 2 5" xfId="24444" xr:uid="{00000000-0005-0000-0000-00007C5F0000}"/>
    <cellStyle name="Normal 2 2 48 2 5 2" xfId="24445" xr:uid="{00000000-0005-0000-0000-00007D5F0000}"/>
    <cellStyle name="Normal 2 2 48 2 5 2 2" xfId="24446" xr:uid="{00000000-0005-0000-0000-00007E5F0000}"/>
    <cellStyle name="Normal 2 2 48 2 5 3" xfId="24447" xr:uid="{00000000-0005-0000-0000-00007F5F0000}"/>
    <cellStyle name="Normal 2 2 48 2 6" xfId="24448" xr:uid="{00000000-0005-0000-0000-0000805F0000}"/>
    <cellStyle name="Normal 2 2 48 2 6 2" xfId="24449" xr:uid="{00000000-0005-0000-0000-0000815F0000}"/>
    <cellStyle name="Normal 2 2 48 2 7" xfId="24450" xr:uid="{00000000-0005-0000-0000-0000825F0000}"/>
    <cellStyle name="Normal 2 2 48 3" xfId="24451" xr:uid="{00000000-0005-0000-0000-0000835F0000}"/>
    <cellStyle name="Normal 2 2 48 3 2" xfId="24452" xr:uid="{00000000-0005-0000-0000-0000845F0000}"/>
    <cellStyle name="Normal 2 2 48 3 2 2" xfId="24453" xr:uid="{00000000-0005-0000-0000-0000855F0000}"/>
    <cellStyle name="Normal 2 2 48 3 2 2 2" xfId="24454" xr:uid="{00000000-0005-0000-0000-0000865F0000}"/>
    <cellStyle name="Normal 2 2 48 3 2 2 2 2" xfId="24455" xr:uid="{00000000-0005-0000-0000-0000875F0000}"/>
    <cellStyle name="Normal 2 2 48 3 2 2 2 2 2" xfId="24456" xr:uid="{00000000-0005-0000-0000-0000885F0000}"/>
    <cellStyle name="Normal 2 2 48 3 2 2 2 2 2 2" xfId="24457" xr:uid="{00000000-0005-0000-0000-0000895F0000}"/>
    <cellStyle name="Normal 2 2 48 3 2 2 2 2 3" xfId="24458" xr:uid="{00000000-0005-0000-0000-00008A5F0000}"/>
    <cellStyle name="Normal 2 2 48 3 2 2 2 3" xfId="24459" xr:uid="{00000000-0005-0000-0000-00008B5F0000}"/>
    <cellStyle name="Normal 2 2 48 3 2 2 2 3 2" xfId="24460" xr:uid="{00000000-0005-0000-0000-00008C5F0000}"/>
    <cellStyle name="Normal 2 2 48 3 2 2 2 4" xfId="24461" xr:uid="{00000000-0005-0000-0000-00008D5F0000}"/>
    <cellStyle name="Normal 2 2 48 3 2 2 3" xfId="24462" xr:uid="{00000000-0005-0000-0000-00008E5F0000}"/>
    <cellStyle name="Normal 2 2 48 3 2 2 3 2" xfId="24463" xr:uid="{00000000-0005-0000-0000-00008F5F0000}"/>
    <cellStyle name="Normal 2 2 48 3 2 2 3 2 2" xfId="24464" xr:uid="{00000000-0005-0000-0000-0000905F0000}"/>
    <cellStyle name="Normal 2 2 48 3 2 2 3 3" xfId="24465" xr:uid="{00000000-0005-0000-0000-0000915F0000}"/>
    <cellStyle name="Normal 2 2 48 3 2 2 4" xfId="24466" xr:uid="{00000000-0005-0000-0000-0000925F0000}"/>
    <cellStyle name="Normal 2 2 48 3 2 2 4 2" xfId="24467" xr:uid="{00000000-0005-0000-0000-0000935F0000}"/>
    <cellStyle name="Normal 2 2 48 3 2 2 5" xfId="24468" xr:uid="{00000000-0005-0000-0000-0000945F0000}"/>
    <cellStyle name="Normal 2 2 48 3 2 3" xfId="24469" xr:uid="{00000000-0005-0000-0000-0000955F0000}"/>
    <cellStyle name="Normal 2 2 48 3 2 3 2" xfId="24470" xr:uid="{00000000-0005-0000-0000-0000965F0000}"/>
    <cellStyle name="Normal 2 2 48 3 2 3 2 2" xfId="24471" xr:uid="{00000000-0005-0000-0000-0000975F0000}"/>
    <cellStyle name="Normal 2 2 48 3 2 3 2 2 2" xfId="24472" xr:uid="{00000000-0005-0000-0000-0000985F0000}"/>
    <cellStyle name="Normal 2 2 48 3 2 3 2 3" xfId="24473" xr:uid="{00000000-0005-0000-0000-0000995F0000}"/>
    <cellStyle name="Normal 2 2 48 3 2 3 3" xfId="24474" xr:uid="{00000000-0005-0000-0000-00009A5F0000}"/>
    <cellStyle name="Normal 2 2 48 3 2 3 3 2" xfId="24475" xr:uid="{00000000-0005-0000-0000-00009B5F0000}"/>
    <cellStyle name="Normal 2 2 48 3 2 3 4" xfId="24476" xr:uid="{00000000-0005-0000-0000-00009C5F0000}"/>
    <cellStyle name="Normal 2 2 48 3 2 4" xfId="24477" xr:uid="{00000000-0005-0000-0000-00009D5F0000}"/>
    <cellStyle name="Normal 2 2 48 3 2 4 2" xfId="24478" xr:uid="{00000000-0005-0000-0000-00009E5F0000}"/>
    <cellStyle name="Normal 2 2 48 3 2 4 2 2" xfId="24479" xr:uid="{00000000-0005-0000-0000-00009F5F0000}"/>
    <cellStyle name="Normal 2 2 48 3 2 4 3" xfId="24480" xr:uid="{00000000-0005-0000-0000-0000A05F0000}"/>
    <cellStyle name="Normal 2 2 48 3 2 5" xfId="24481" xr:uid="{00000000-0005-0000-0000-0000A15F0000}"/>
    <cellStyle name="Normal 2 2 48 3 2 5 2" xfId="24482" xr:uid="{00000000-0005-0000-0000-0000A25F0000}"/>
    <cellStyle name="Normal 2 2 48 3 2 6" xfId="24483" xr:uid="{00000000-0005-0000-0000-0000A35F0000}"/>
    <cellStyle name="Normal 2 2 48 3 3" xfId="24484" xr:uid="{00000000-0005-0000-0000-0000A45F0000}"/>
    <cellStyle name="Normal 2 2 48 3 3 2" xfId="24485" xr:uid="{00000000-0005-0000-0000-0000A55F0000}"/>
    <cellStyle name="Normal 2 2 48 3 3 2 2" xfId="24486" xr:uid="{00000000-0005-0000-0000-0000A65F0000}"/>
    <cellStyle name="Normal 2 2 48 3 3 2 2 2" xfId="24487" xr:uid="{00000000-0005-0000-0000-0000A75F0000}"/>
    <cellStyle name="Normal 2 2 48 3 3 2 2 2 2" xfId="24488" xr:uid="{00000000-0005-0000-0000-0000A85F0000}"/>
    <cellStyle name="Normal 2 2 48 3 3 2 2 3" xfId="24489" xr:uid="{00000000-0005-0000-0000-0000A95F0000}"/>
    <cellStyle name="Normal 2 2 48 3 3 2 3" xfId="24490" xr:uid="{00000000-0005-0000-0000-0000AA5F0000}"/>
    <cellStyle name="Normal 2 2 48 3 3 2 3 2" xfId="24491" xr:uid="{00000000-0005-0000-0000-0000AB5F0000}"/>
    <cellStyle name="Normal 2 2 48 3 3 2 4" xfId="24492" xr:uid="{00000000-0005-0000-0000-0000AC5F0000}"/>
    <cellStyle name="Normal 2 2 48 3 3 3" xfId="24493" xr:uid="{00000000-0005-0000-0000-0000AD5F0000}"/>
    <cellStyle name="Normal 2 2 48 3 3 3 2" xfId="24494" xr:uid="{00000000-0005-0000-0000-0000AE5F0000}"/>
    <cellStyle name="Normal 2 2 48 3 3 3 2 2" xfId="24495" xr:uid="{00000000-0005-0000-0000-0000AF5F0000}"/>
    <cellStyle name="Normal 2 2 48 3 3 3 3" xfId="24496" xr:uid="{00000000-0005-0000-0000-0000B05F0000}"/>
    <cellStyle name="Normal 2 2 48 3 3 4" xfId="24497" xr:uid="{00000000-0005-0000-0000-0000B15F0000}"/>
    <cellStyle name="Normal 2 2 48 3 3 4 2" xfId="24498" xr:uid="{00000000-0005-0000-0000-0000B25F0000}"/>
    <cellStyle name="Normal 2 2 48 3 3 5" xfId="24499" xr:uid="{00000000-0005-0000-0000-0000B35F0000}"/>
    <cellStyle name="Normal 2 2 48 3 4" xfId="24500" xr:uid="{00000000-0005-0000-0000-0000B45F0000}"/>
    <cellStyle name="Normal 2 2 48 3 4 2" xfId="24501" xr:uid="{00000000-0005-0000-0000-0000B55F0000}"/>
    <cellStyle name="Normal 2 2 48 3 4 2 2" xfId="24502" xr:uid="{00000000-0005-0000-0000-0000B65F0000}"/>
    <cellStyle name="Normal 2 2 48 3 4 2 2 2" xfId="24503" xr:uid="{00000000-0005-0000-0000-0000B75F0000}"/>
    <cellStyle name="Normal 2 2 48 3 4 2 3" xfId="24504" xr:uid="{00000000-0005-0000-0000-0000B85F0000}"/>
    <cellStyle name="Normal 2 2 48 3 4 3" xfId="24505" xr:uid="{00000000-0005-0000-0000-0000B95F0000}"/>
    <cellStyle name="Normal 2 2 48 3 4 3 2" xfId="24506" xr:uid="{00000000-0005-0000-0000-0000BA5F0000}"/>
    <cellStyle name="Normal 2 2 48 3 4 4" xfId="24507" xr:uid="{00000000-0005-0000-0000-0000BB5F0000}"/>
    <cellStyle name="Normal 2 2 48 3 5" xfId="24508" xr:uid="{00000000-0005-0000-0000-0000BC5F0000}"/>
    <cellStyle name="Normal 2 2 48 3 5 2" xfId="24509" xr:uid="{00000000-0005-0000-0000-0000BD5F0000}"/>
    <cellStyle name="Normal 2 2 48 3 5 2 2" xfId="24510" xr:uid="{00000000-0005-0000-0000-0000BE5F0000}"/>
    <cellStyle name="Normal 2 2 48 3 5 3" xfId="24511" xr:uid="{00000000-0005-0000-0000-0000BF5F0000}"/>
    <cellStyle name="Normal 2 2 48 3 6" xfId="24512" xr:uid="{00000000-0005-0000-0000-0000C05F0000}"/>
    <cellStyle name="Normal 2 2 48 3 6 2" xfId="24513" xr:uid="{00000000-0005-0000-0000-0000C15F0000}"/>
    <cellStyle name="Normal 2 2 48 3 7" xfId="24514" xr:uid="{00000000-0005-0000-0000-0000C25F0000}"/>
    <cellStyle name="Normal 2 2 48 4" xfId="24515" xr:uid="{00000000-0005-0000-0000-0000C35F0000}"/>
    <cellStyle name="Normal 2 2 48 4 2" xfId="24516" xr:uid="{00000000-0005-0000-0000-0000C45F0000}"/>
    <cellStyle name="Normal 2 2 48 4 2 2" xfId="24517" xr:uid="{00000000-0005-0000-0000-0000C55F0000}"/>
    <cellStyle name="Normal 2 2 48 4 2 2 2" xfId="24518" xr:uid="{00000000-0005-0000-0000-0000C65F0000}"/>
    <cellStyle name="Normal 2 2 48 4 2 2 2 2" xfId="24519" xr:uid="{00000000-0005-0000-0000-0000C75F0000}"/>
    <cellStyle name="Normal 2 2 48 4 2 2 2 2 2" xfId="24520" xr:uid="{00000000-0005-0000-0000-0000C85F0000}"/>
    <cellStyle name="Normal 2 2 48 4 2 2 2 3" xfId="24521" xr:uid="{00000000-0005-0000-0000-0000C95F0000}"/>
    <cellStyle name="Normal 2 2 48 4 2 2 3" xfId="24522" xr:uid="{00000000-0005-0000-0000-0000CA5F0000}"/>
    <cellStyle name="Normal 2 2 48 4 2 2 3 2" xfId="24523" xr:uid="{00000000-0005-0000-0000-0000CB5F0000}"/>
    <cellStyle name="Normal 2 2 48 4 2 2 4" xfId="24524" xr:uid="{00000000-0005-0000-0000-0000CC5F0000}"/>
    <cellStyle name="Normal 2 2 48 4 2 3" xfId="24525" xr:uid="{00000000-0005-0000-0000-0000CD5F0000}"/>
    <cellStyle name="Normal 2 2 48 4 2 3 2" xfId="24526" xr:uid="{00000000-0005-0000-0000-0000CE5F0000}"/>
    <cellStyle name="Normal 2 2 48 4 2 3 2 2" xfId="24527" xr:uid="{00000000-0005-0000-0000-0000CF5F0000}"/>
    <cellStyle name="Normal 2 2 48 4 2 3 3" xfId="24528" xr:uid="{00000000-0005-0000-0000-0000D05F0000}"/>
    <cellStyle name="Normal 2 2 48 4 2 4" xfId="24529" xr:uid="{00000000-0005-0000-0000-0000D15F0000}"/>
    <cellStyle name="Normal 2 2 48 4 2 4 2" xfId="24530" xr:uid="{00000000-0005-0000-0000-0000D25F0000}"/>
    <cellStyle name="Normal 2 2 48 4 2 5" xfId="24531" xr:uid="{00000000-0005-0000-0000-0000D35F0000}"/>
    <cellStyle name="Normal 2 2 48 4 3" xfId="24532" xr:uid="{00000000-0005-0000-0000-0000D45F0000}"/>
    <cellStyle name="Normal 2 2 48 4 3 2" xfId="24533" xr:uid="{00000000-0005-0000-0000-0000D55F0000}"/>
    <cellStyle name="Normal 2 2 48 4 3 2 2" xfId="24534" xr:uid="{00000000-0005-0000-0000-0000D65F0000}"/>
    <cellStyle name="Normal 2 2 48 4 3 2 2 2" xfId="24535" xr:uid="{00000000-0005-0000-0000-0000D75F0000}"/>
    <cellStyle name="Normal 2 2 48 4 3 2 3" xfId="24536" xr:uid="{00000000-0005-0000-0000-0000D85F0000}"/>
    <cellStyle name="Normal 2 2 48 4 3 3" xfId="24537" xr:uid="{00000000-0005-0000-0000-0000D95F0000}"/>
    <cellStyle name="Normal 2 2 48 4 3 3 2" xfId="24538" xr:uid="{00000000-0005-0000-0000-0000DA5F0000}"/>
    <cellStyle name="Normal 2 2 48 4 3 4" xfId="24539" xr:uid="{00000000-0005-0000-0000-0000DB5F0000}"/>
    <cellStyle name="Normal 2 2 48 4 4" xfId="24540" xr:uid="{00000000-0005-0000-0000-0000DC5F0000}"/>
    <cellStyle name="Normal 2 2 48 4 4 2" xfId="24541" xr:uid="{00000000-0005-0000-0000-0000DD5F0000}"/>
    <cellStyle name="Normal 2 2 48 4 4 2 2" xfId="24542" xr:uid="{00000000-0005-0000-0000-0000DE5F0000}"/>
    <cellStyle name="Normal 2 2 48 4 4 3" xfId="24543" xr:uid="{00000000-0005-0000-0000-0000DF5F0000}"/>
    <cellStyle name="Normal 2 2 48 4 5" xfId="24544" xr:uid="{00000000-0005-0000-0000-0000E05F0000}"/>
    <cellStyle name="Normal 2 2 48 4 5 2" xfId="24545" xr:uid="{00000000-0005-0000-0000-0000E15F0000}"/>
    <cellStyle name="Normal 2 2 48 4 6" xfId="24546" xr:uid="{00000000-0005-0000-0000-0000E25F0000}"/>
    <cellStyle name="Normal 2 2 48 5" xfId="24547" xr:uid="{00000000-0005-0000-0000-0000E35F0000}"/>
    <cellStyle name="Normal 2 2 48 5 2" xfId="24548" xr:uid="{00000000-0005-0000-0000-0000E45F0000}"/>
    <cellStyle name="Normal 2 2 48 5 2 2" xfId="24549" xr:uid="{00000000-0005-0000-0000-0000E55F0000}"/>
    <cellStyle name="Normal 2 2 48 5 2 2 2" xfId="24550" xr:uid="{00000000-0005-0000-0000-0000E65F0000}"/>
    <cellStyle name="Normal 2 2 48 5 2 2 2 2" xfId="24551" xr:uid="{00000000-0005-0000-0000-0000E75F0000}"/>
    <cellStyle name="Normal 2 2 48 5 2 2 3" xfId="24552" xr:uid="{00000000-0005-0000-0000-0000E85F0000}"/>
    <cellStyle name="Normal 2 2 48 5 2 3" xfId="24553" xr:uid="{00000000-0005-0000-0000-0000E95F0000}"/>
    <cellStyle name="Normal 2 2 48 5 2 3 2" xfId="24554" xr:uid="{00000000-0005-0000-0000-0000EA5F0000}"/>
    <cellStyle name="Normal 2 2 48 5 2 4" xfId="24555" xr:uid="{00000000-0005-0000-0000-0000EB5F0000}"/>
    <cellStyle name="Normal 2 2 48 5 3" xfId="24556" xr:uid="{00000000-0005-0000-0000-0000EC5F0000}"/>
    <cellStyle name="Normal 2 2 48 5 3 2" xfId="24557" xr:uid="{00000000-0005-0000-0000-0000ED5F0000}"/>
    <cellStyle name="Normal 2 2 48 5 3 2 2" xfId="24558" xr:uid="{00000000-0005-0000-0000-0000EE5F0000}"/>
    <cellStyle name="Normal 2 2 48 5 3 3" xfId="24559" xr:uid="{00000000-0005-0000-0000-0000EF5F0000}"/>
    <cellStyle name="Normal 2 2 48 5 4" xfId="24560" xr:uid="{00000000-0005-0000-0000-0000F05F0000}"/>
    <cellStyle name="Normal 2 2 48 5 4 2" xfId="24561" xr:uid="{00000000-0005-0000-0000-0000F15F0000}"/>
    <cellStyle name="Normal 2 2 48 5 5" xfId="24562" xr:uid="{00000000-0005-0000-0000-0000F25F0000}"/>
    <cellStyle name="Normal 2 2 48 6" xfId="24563" xr:uid="{00000000-0005-0000-0000-0000F35F0000}"/>
    <cellStyle name="Normal 2 2 48 6 2" xfId="24564" xr:uid="{00000000-0005-0000-0000-0000F45F0000}"/>
    <cellStyle name="Normal 2 2 48 6 2 2" xfId="24565" xr:uid="{00000000-0005-0000-0000-0000F55F0000}"/>
    <cellStyle name="Normal 2 2 48 6 2 2 2" xfId="24566" xr:uid="{00000000-0005-0000-0000-0000F65F0000}"/>
    <cellStyle name="Normal 2 2 48 6 2 3" xfId="24567" xr:uid="{00000000-0005-0000-0000-0000F75F0000}"/>
    <cellStyle name="Normal 2 2 48 6 3" xfId="24568" xr:uid="{00000000-0005-0000-0000-0000F85F0000}"/>
    <cellStyle name="Normal 2 2 48 6 3 2" xfId="24569" xr:uid="{00000000-0005-0000-0000-0000F95F0000}"/>
    <cellStyle name="Normal 2 2 48 6 4" xfId="24570" xr:uid="{00000000-0005-0000-0000-0000FA5F0000}"/>
    <cellStyle name="Normal 2 2 48 7" xfId="24571" xr:uid="{00000000-0005-0000-0000-0000FB5F0000}"/>
    <cellStyle name="Normal 2 2 48 7 2" xfId="24572" xr:uid="{00000000-0005-0000-0000-0000FC5F0000}"/>
    <cellStyle name="Normal 2 2 48 7 2 2" xfId="24573" xr:uid="{00000000-0005-0000-0000-0000FD5F0000}"/>
    <cellStyle name="Normal 2 2 48 7 3" xfId="24574" xr:uid="{00000000-0005-0000-0000-0000FE5F0000}"/>
    <cellStyle name="Normal 2 2 48 8" xfId="24575" xr:uid="{00000000-0005-0000-0000-0000FF5F0000}"/>
    <cellStyle name="Normal 2 2 48 8 2" xfId="24576" xr:uid="{00000000-0005-0000-0000-000000600000}"/>
    <cellStyle name="Normal 2 2 48 9" xfId="24577" xr:uid="{00000000-0005-0000-0000-000001600000}"/>
    <cellStyle name="Normal 2 2 49" xfId="24578" xr:uid="{00000000-0005-0000-0000-000002600000}"/>
    <cellStyle name="Normal 2 2 49 2" xfId="24579" xr:uid="{00000000-0005-0000-0000-000003600000}"/>
    <cellStyle name="Normal 2 2 49 2 2" xfId="24580" xr:uid="{00000000-0005-0000-0000-000004600000}"/>
    <cellStyle name="Normal 2 2 49 2 2 2" xfId="24581" xr:uid="{00000000-0005-0000-0000-000005600000}"/>
    <cellStyle name="Normal 2 2 49 2 2 2 2" xfId="24582" xr:uid="{00000000-0005-0000-0000-000006600000}"/>
    <cellStyle name="Normal 2 2 49 2 2 2 2 2" xfId="24583" xr:uid="{00000000-0005-0000-0000-000007600000}"/>
    <cellStyle name="Normal 2 2 49 2 2 2 2 2 2" xfId="24584" xr:uid="{00000000-0005-0000-0000-000008600000}"/>
    <cellStyle name="Normal 2 2 49 2 2 2 2 2 2 2" xfId="24585" xr:uid="{00000000-0005-0000-0000-000009600000}"/>
    <cellStyle name="Normal 2 2 49 2 2 2 2 2 3" xfId="24586" xr:uid="{00000000-0005-0000-0000-00000A600000}"/>
    <cellStyle name="Normal 2 2 49 2 2 2 2 3" xfId="24587" xr:uid="{00000000-0005-0000-0000-00000B600000}"/>
    <cellStyle name="Normal 2 2 49 2 2 2 2 3 2" xfId="24588" xr:uid="{00000000-0005-0000-0000-00000C600000}"/>
    <cellStyle name="Normal 2 2 49 2 2 2 2 4" xfId="24589" xr:uid="{00000000-0005-0000-0000-00000D600000}"/>
    <cellStyle name="Normal 2 2 49 2 2 2 3" xfId="24590" xr:uid="{00000000-0005-0000-0000-00000E600000}"/>
    <cellStyle name="Normal 2 2 49 2 2 2 3 2" xfId="24591" xr:uid="{00000000-0005-0000-0000-00000F600000}"/>
    <cellStyle name="Normal 2 2 49 2 2 2 3 2 2" xfId="24592" xr:uid="{00000000-0005-0000-0000-000010600000}"/>
    <cellStyle name="Normal 2 2 49 2 2 2 3 3" xfId="24593" xr:uid="{00000000-0005-0000-0000-000011600000}"/>
    <cellStyle name="Normal 2 2 49 2 2 2 4" xfId="24594" xr:uid="{00000000-0005-0000-0000-000012600000}"/>
    <cellStyle name="Normal 2 2 49 2 2 2 4 2" xfId="24595" xr:uid="{00000000-0005-0000-0000-000013600000}"/>
    <cellStyle name="Normal 2 2 49 2 2 2 5" xfId="24596" xr:uid="{00000000-0005-0000-0000-000014600000}"/>
    <cellStyle name="Normal 2 2 49 2 2 3" xfId="24597" xr:uid="{00000000-0005-0000-0000-000015600000}"/>
    <cellStyle name="Normal 2 2 49 2 2 3 2" xfId="24598" xr:uid="{00000000-0005-0000-0000-000016600000}"/>
    <cellStyle name="Normal 2 2 49 2 2 3 2 2" xfId="24599" xr:uid="{00000000-0005-0000-0000-000017600000}"/>
    <cellStyle name="Normal 2 2 49 2 2 3 2 2 2" xfId="24600" xr:uid="{00000000-0005-0000-0000-000018600000}"/>
    <cellStyle name="Normal 2 2 49 2 2 3 2 3" xfId="24601" xr:uid="{00000000-0005-0000-0000-000019600000}"/>
    <cellStyle name="Normal 2 2 49 2 2 3 3" xfId="24602" xr:uid="{00000000-0005-0000-0000-00001A600000}"/>
    <cellStyle name="Normal 2 2 49 2 2 3 3 2" xfId="24603" xr:uid="{00000000-0005-0000-0000-00001B600000}"/>
    <cellStyle name="Normal 2 2 49 2 2 3 4" xfId="24604" xr:uid="{00000000-0005-0000-0000-00001C600000}"/>
    <cellStyle name="Normal 2 2 49 2 2 4" xfId="24605" xr:uid="{00000000-0005-0000-0000-00001D600000}"/>
    <cellStyle name="Normal 2 2 49 2 2 4 2" xfId="24606" xr:uid="{00000000-0005-0000-0000-00001E600000}"/>
    <cellStyle name="Normal 2 2 49 2 2 4 2 2" xfId="24607" xr:uid="{00000000-0005-0000-0000-00001F600000}"/>
    <cellStyle name="Normal 2 2 49 2 2 4 3" xfId="24608" xr:uid="{00000000-0005-0000-0000-000020600000}"/>
    <cellStyle name="Normal 2 2 49 2 2 5" xfId="24609" xr:uid="{00000000-0005-0000-0000-000021600000}"/>
    <cellStyle name="Normal 2 2 49 2 2 5 2" xfId="24610" xr:uid="{00000000-0005-0000-0000-000022600000}"/>
    <cellStyle name="Normal 2 2 49 2 2 6" xfId="24611" xr:uid="{00000000-0005-0000-0000-000023600000}"/>
    <cellStyle name="Normal 2 2 49 2 3" xfId="24612" xr:uid="{00000000-0005-0000-0000-000024600000}"/>
    <cellStyle name="Normal 2 2 49 2 3 2" xfId="24613" xr:uid="{00000000-0005-0000-0000-000025600000}"/>
    <cellStyle name="Normal 2 2 49 2 3 2 2" xfId="24614" xr:uid="{00000000-0005-0000-0000-000026600000}"/>
    <cellStyle name="Normal 2 2 49 2 3 2 2 2" xfId="24615" xr:uid="{00000000-0005-0000-0000-000027600000}"/>
    <cellStyle name="Normal 2 2 49 2 3 2 2 2 2" xfId="24616" xr:uid="{00000000-0005-0000-0000-000028600000}"/>
    <cellStyle name="Normal 2 2 49 2 3 2 2 3" xfId="24617" xr:uid="{00000000-0005-0000-0000-000029600000}"/>
    <cellStyle name="Normal 2 2 49 2 3 2 3" xfId="24618" xr:uid="{00000000-0005-0000-0000-00002A600000}"/>
    <cellStyle name="Normal 2 2 49 2 3 2 3 2" xfId="24619" xr:uid="{00000000-0005-0000-0000-00002B600000}"/>
    <cellStyle name="Normal 2 2 49 2 3 2 4" xfId="24620" xr:uid="{00000000-0005-0000-0000-00002C600000}"/>
    <cellStyle name="Normal 2 2 49 2 3 3" xfId="24621" xr:uid="{00000000-0005-0000-0000-00002D600000}"/>
    <cellStyle name="Normal 2 2 49 2 3 3 2" xfId="24622" xr:uid="{00000000-0005-0000-0000-00002E600000}"/>
    <cellStyle name="Normal 2 2 49 2 3 3 2 2" xfId="24623" xr:uid="{00000000-0005-0000-0000-00002F600000}"/>
    <cellStyle name="Normal 2 2 49 2 3 3 3" xfId="24624" xr:uid="{00000000-0005-0000-0000-000030600000}"/>
    <cellStyle name="Normal 2 2 49 2 3 4" xfId="24625" xr:uid="{00000000-0005-0000-0000-000031600000}"/>
    <cellStyle name="Normal 2 2 49 2 3 4 2" xfId="24626" xr:uid="{00000000-0005-0000-0000-000032600000}"/>
    <cellStyle name="Normal 2 2 49 2 3 5" xfId="24627" xr:uid="{00000000-0005-0000-0000-000033600000}"/>
    <cellStyle name="Normal 2 2 49 2 4" xfId="24628" xr:uid="{00000000-0005-0000-0000-000034600000}"/>
    <cellStyle name="Normal 2 2 49 2 4 2" xfId="24629" xr:uid="{00000000-0005-0000-0000-000035600000}"/>
    <cellStyle name="Normal 2 2 49 2 4 2 2" xfId="24630" xr:uid="{00000000-0005-0000-0000-000036600000}"/>
    <cellStyle name="Normal 2 2 49 2 4 2 2 2" xfId="24631" xr:uid="{00000000-0005-0000-0000-000037600000}"/>
    <cellStyle name="Normal 2 2 49 2 4 2 3" xfId="24632" xr:uid="{00000000-0005-0000-0000-000038600000}"/>
    <cellStyle name="Normal 2 2 49 2 4 3" xfId="24633" xr:uid="{00000000-0005-0000-0000-000039600000}"/>
    <cellStyle name="Normal 2 2 49 2 4 3 2" xfId="24634" xr:uid="{00000000-0005-0000-0000-00003A600000}"/>
    <cellStyle name="Normal 2 2 49 2 4 4" xfId="24635" xr:uid="{00000000-0005-0000-0000-00003B600000}"/>
    <cellStyle name="Normal 2 2 49 2 5" xfId="24636" xr:uid="{00000000-0005-0000-0000-00003C600000}"/>
    <cellStyle name="Normal 2 2 49 2 5 2" xfId="24637" xr:uid="{00000000-0005-0000-0000-00003D600000}"/>
    <cellStyle name="Normal 2 2 49 2 5 2 2" xfId="24638" xr:uid="{00000000-0005-0000-0000-00003E600000}"/>
    <cellStyle name="Normal 2 2 49 2 5 3" xfId="24639" xr:uid="{00000000-0005-0000-0000-00003F600000}"/>
    <cellStyle name="Normal 2 2 49 2 6" xfId="24640" xr:uid="{00000000-0005-0000-0000-000040600000}"/>
    <cellStyle name="Normal 2 2 49 2 6 2" xfId="24641" xr:uid="{00000000-0005-0000-0000-000041600000}"/>
    <cellStyle name="Normal 2 2 49 2 7" xfId="24642" xr:uid="{00000000-0005-0000-0000-000042600000}"/>
    <cellStyle name="Normal 2 2 49 3" xfId="24643" xr:uid="{00000000-0005-0000-0000-000043600000}"/>
    <cellStyle name="Normal 2 2 49 3 2" xfId="24644" xr:uid="{00000000-0005-0000-0000-000044600000}"/>
    <cellStyle name="Normal 2 2 49 3 2 2" xfId="24645" xr:uid="{00000000-0005-0000-0000-000045600000}"/>
    <cellStyle name="Normal 2 2 49 3 2 2 2" xfId="24646" xr:uid="{00000000-0005-0000-0000-000046600000}"/>
    <cellStyle name="Normal 2 2 49 3 2 2 2 2" xfId="24647" xr:uid="{00000000-0005-0000-0000-000047600000}"/>
    <cellStyle name="Normal 2 2 49 3 2 2 2 2 2" xfId="24648" xr:uid="{00000000-0005-0000-0000-000048600000}"/>
    <cellStyle name="Normal 2 2 49 3 2 2 2 2 2 2" xfId="24649" xr:uid="{00000000-0005-0000-0000-000049600000}"/>
    <cellStyle name="Normal 2 2 49 3 2 2 2 2 3" xfId="24650" xr:uid="{00000000-0005-0000-0000-00004A600000}"/>
    <cellStyle name="Normal 2 2 49 3 2 2 2 3" xfId="24651" xr:uid="{00000000-0005-0000-0000-00004B600000}"/>
    <cellStyle name="Normal 2 2 49 3 2 2 2 3 2" xfId="24652" xr:uid="{00000000-0005-0000-0000-00004C600000}"/>
    <cellStyle name="Normal 2 2 49 3 2 2 2 4" xfId="24653" xr:uid="{00000000-0005-0000-0000-00004D600000}"/>
    <cellStyle name="Normal 2 2 49 3 2 2 3" xfId="24654" xr:uid="{00000000-0005-0000-0000-00004E600000}"/>
    <cellStyle name="Normal 2 2 49 3 2 2 3 2" xfId="24655" xr:uid="{00000000-0005-0000-0000-00004F600000}"/>
    <cellStyle name="Normal 2 2 49 3 2 2 3 2 2" xfId="24656" xr:uid="{00000000-0005-0000-0000-000050600000}"/>
    <cellStyle name="Normal 2 2 49 3 2 2 3 3" xfId="24657" xr:uid="{00000000-0005-0000-0000-000051600000}"/>
    <cellStyle name="Normal 2 2 49 3 2 2 4" xfId="24658" xr:uid="{00000000-0005-0000-0000-000052600000}"/>
    <cellStyle name="Normal 2 2 49 3 2 2 4 2" xfId="24659" xr:uid="{00000000-0005-0000-0000-000053600000}"/>
    <cellStyle name="Normal 2 2 49 3 2 2 5" xfId="24660" xr:uid="{00000000-0005-0000-0000-000054600000}"/>
    <cellStyle name="Normal 2 2 49 3 2 3" xfId="24661" xr:uid="{00000000-0005-0000-0000-000055600000}"/>
    <cellStyle name="Normal 2 2 49 3 2 3 2" xfId="24662" xr:uid="{00000000-0005-0000-0000-000056600000}"/>
    <cellStyle name="Normal 2 2 49 3 2 3 2 2" xfId="24663" xr:uid="{00000000-0005-0000-0000-000057600000}"/>
    <cellStyle name="Normal 2 2 49 3 2 3 2 2 2" xfId="24664" xr:uid="{00000000-0005-0000-0000-000058600000}"/>
    <cellStyle name="Normal 2 2 49 3 2 3 2 3" xfId="24665" xr:uid="{00000000-0005-0000-0000-000059600000}"/>
    <cellStyle name="Normal 2 2 49 3 2 3 3" xfId="24666" xr:uid="{00000000-0005-0000-0000-00005A600000}"/>
    <cellStyle name="Normal 2 2 49 3 2 3 3 2" xfId="24667" xr:uid="{00000000-0005-0000-0000-00005B600000}"/>
    <cellStyle name="Normal 2 2 49 3 2 3 4" xfId="24668" xr:uid="{00000000-0005-0000-0000-00005C600000}"/>
    <cellStyle name="Normal 2 2 49 3 2 4" xfId="24669" xr:uid="{00000000-0005-0000-0000-00005D600000}"/>
    <cellStyle name="Normal 2 2 49 3 2 4 2" xfId="24670" xr:uid="{00000000-0005-0000-0000-00005E600000}"/>
    <cellStyle name="Normal 2 2 49 3 2 4 2 2" xfId="24671" xr:uid="{00000000-0005-0000-0000-00005F600000}"/>
    <cellStyle name="Normal 2 2 49 3 2 4 3" xfId="24672" xr:uid="{00000000-0005-0000-0000-000060600000}"/>
    <cellStyle name="Normal 2 2 49 3 2 5" xfId="24673" xr:uid="{00000000-0005-0000-0000-000061600000}"/>
    <cellStyle name="Normal 2 2 49 3 2 5 2" xfId="24674" xr:uid="{00000000-0005-0000-0000-000062600000}"/>
    <cellStyle name="Normal 2 2 49 3 2 6" xfId="24675" xr:uid="{00000000-0005-0000-0000-000063600000}"/>
    <cellStyle name="Normal 2 2 49 3 3" xfId="24676" xr:uid="{00000000-0005-0000-0000-000064600000}"/>
    <cellStyle name="Normal 2 2 49 3 3 2" xfId="24677" xr:uid="{00000000-0005-0000-0000-000065600000}"/>
    <cellStyle name="Normal 2 2 49 3 3 2 2" xfId="24678" xr:uid="{00000000-0005-0000-0000-000066600000}"/>
    <cellStyle name="Normal 2 2 49 3 3 2 2 2" xfId="24679" xr:uid="{00000000-0005-0000-0000-000067600000}"/>
    <cellStyle name="Normal 2 2 49 3 3 2 2 2 2" xfId="24680" xr:uid="{00000000-0005-0000-0000-000068600000}"/>
    <cellStyle name="Normal 2 2 49 3 3 2 2 3" xfId="24681" xr:uid="{00000000-0005-0000-0000-000069600000}"/>
    <cellStyle name="Normal 2 2 49 3 3 2 3" xfId="24682" xr:uid="{00000000-0005-0000-0000-00006A600000}"/>
    <cellStyle name="Normal 2 2 49 3 3 2 3 2" xfId="24683" xr:uid="{00000000-0005-0000-0000-00006B600000}"/>
    <cellStyle name="Normal 2 2 49 3 3 2 4" xfId="24684" xr:uid="{00000000-0005-0000-0000-00006C600000}"/>
    <cellStyle name="Normal 2 2 49 3 3 3" xfId="24685" xr:uid="{00000000-0005-0000-0000-00006D600000}"/>
    <cellStyle name="Normal 2 2 49 3 3 3 2" xfId="24686" xr:uid="{00000000-0005-0000-0000-00006E600000}"/>
    <cellStyle name="Normal 2 2 49 3 3 3 2 2" xfId="24687" xr:uid="{00000000-0005-0000-0000-00006F600000}"/>
    <cellStyle name="Normal 2 2 49 3 3 3 3" xfId="24688" xr:uid="{00000000-0005-0000-0000-000070600000}"/>
    <cellStyle name="Normal 2 2 49 3 3 4" xfId="24689" xr:uid="{00000000-0005-0000-0000-000071600000}"/>
    <cellStyle name="Normal 2 2 49 3 3 4 2" xfId="24690" xr:uid="{00000000-0005-0000-0000-000072600000}"/>
    <cellStyle name="Normal 2 2 49 3 3 5" xfId="24691" xr:uid="{00000000-0005-0000-0000-000073600000}"/>
    <cellStyle name="Normal 2 2 49 3 4" xfId="24692" xr:uid="{00000000-0005-0000-0000-000074600000}"/>
    <cellStyle name="Normal 2 2 49 3 4 2" xfId="24693" xr:uid="{00000000-0005-0000-0000-000075600000}"/>
    <cellStyle name="Normal 2 2 49 3 4 2 2" xfId="24694" xr:uid="{00000000-0005-0000-0000-000076600000}"/>
    <cellStyle name="Normal 2 2 49 3 4 2 2 2" xfId="24695" xr:uid="{00000000-0005-0000-0000-000077600000}"/>
    <cellStyle name="Normal 2 2 49 3 4 2 3" xfId="24696" xr:uid="{00000000-0005-0000-0000-000078600000}"/>
    <cellStyle name="Normal 2 2 49 3 4 3" xfId="24697" xr:uid="{00000000-0005-0000-0000-000079600000}"/>
    <cellStyle name="Normal 2 2 49 3 4 3 2" xfId="24698" xr:uid="{00000000-0005-0000-0000-00007A600000}"/>
    <cellStyle name="Normal 2 2 49 3 4 4" xfId="24699" xr:uid="{00000000-0005-0000-0000-00007B600000}"/>
    <cellStyle name="Normal 2 2 49 3 5" xfId="24700" xr:uid="{00000000-0005-0000-0000-00007C600000}"/>
    <cellStyle name="Normal 2 2 49 3 5 2" xfId="24701" xr:uid="{00000000-0005-0000-0000-00007D600000}"/>
    <cellStyle name="Normal 2 2 49 3 5 2 2" xfId="24702" xr:uid="{00000000-0005-0000-0000-00007E600000}"/>
    <cellStyle name="Normal 2 2 49 3 5 3" xfId="24703" xr:uid="{00000000-0005-0000-0000-00007F600000}"/>
    <cellStyle name="Normal 2 2 49 3 6" xfId="24704" xr:uid="{00000000-0005-0000-0000-000080600000}"/>
    <cellStyle name="Normal 2 2 49 3 6 2" xfId="24705" xr:uid="{00000000-0005-0000-0000-000081600000}"/>
    <cellStyle name="Normal 2 2 49 3 7" xfId="24706" xr:uid="{00000000-0005-0000-0000-000082600000}"/>
    <cellStyle name="Normal 2 2 49 4" xfId="24707" xr:uid="{00000000-0005-0000-0000-000083600000}"/>
    <cellStyle name="Normal 2 2 49 4 2" xfId="24708" xr:uid="{00000000-0005-0000-0000-000084600000}"/>
    <cellStyle name="Normal 2 2 49 4 2 2" xfId="24709" xr:uid="{00000000-0005-0000-0000-000085600000}"/>
    <cellStyle name="Normal 2 2 49 4 2 2 2" xfId="24710" xr:uid="{00000000-0005-0000-0000-000086600000}"/>
    <cellStyle name="Normal 2 2 49 4 2 2 2 2" xfId="24711" xr:uid="{00000000-0005-0000-0000-000087600000}"/>
    <cellStyle name="Normal 2 2 49 4 2 2 2 2 2" xfId="24712" xr:uid="{00000000-0005-0000-0000-000088600000}"/>
    <cellStyle name="Normal 2 2 49 4 2 2 2 3" xfId="24713" xr:uid="{00000000-0005-0000-0000-000089600000}"/>
    <cellStyle name="Normal 2 2 49 4 2 2 3" xfId="24714" xr:uid="{00000000-0005-0000-0000-00008A600000}"/>
    <cellStyle name="Normal 2 2 49 4 2 2 3 2" xfId="24715" xr:uid="{00000000-0005-0000-0000-00008B600000}"/>
    <cellStyle name="Normal 2 2 49 4 2 2 4" xfId="24716" xr:uid="{00000000-0005-0000-0000-00008C600000}"/>
    <cellStyle name="Normal 2 2 49 4 2 3" xfId="24717" xr:uid="{00000000-0005-0000-0000-00008D600000}"/>
    <cellStyle name="Normal 2 2 49 4 2 3 2" xfId="24718" xr:uid="{00000000-0005-0000-0000-00008E600000}"/>
    <cellStyle name="Normal 2 2 49 4 2 3 2 2" xfId="24719" xr:uid="{00000000-0005-0000-0000-00008F600000}"/>
    <cellStyle name="Normal 2 2 49 4 2 3 3" xfId="24720" xr:uid="{00000000-0005-0000-0000-000090600000}"/>
    <cellStyle name="Normal 2 2 49 4 2 4" xfId="24721" xr:uid="{00000000-0005-0000-0000-000091600000}"/>
    <cellStyle name="Normal 2 2 49 4 2 4 2" xfId="24722" xr:uid="{00000000-0005-0000-0000-000092600000}"/>
    <cellStyle name="Normal 2 2 49 4 2 5" xfId="24723" xr:uid="{00000000-0005-0000-0000-000093600000}"/>
    <cellStyle name="Normal 2 2 49 4 3" xfId="24724" xr:uid="{00000000-0005-0000-0000-000094600000}"/>
    <cellStyle name="Normal 2 2 49 4 3 2" xfId="24725" xr:uid="{00000000-0005-0000-0000-000095600000}"/>
    <cellStyle name="Normal 2 2 49 4 3 2 2" xfId="24726" xr:uid="{00000000-0005-0000-0000-000096600000}"/>
    <cellStyle name="Normal 2 2 49 4 3 2 2 2" xfId="24727" xr:uid="{00000000-0005-0000-0000-000097600000}"/>
    <cellStyle name="Normal 2 2 49 4 3 2 3" xfId="24728" xr:uid="{00000000-0005-0000-0000-000098600000}"/>
    <cellStyle name="Normal 2 2 49 4 3 3" xfId="24729" xr:uid="{00000000-0005-0000-0000-000099600000}"/>
    <cellStyle name="Normal 2 2 49 4 3 3 2" xfId="24730" xr:uid="{00000000-0005-0000-0000-00009A600000}"/>
    <cellStyle name="Normal 2 2 49 4 3 4" xfId="24731" xr:uid="{00000000-0005-0000-0000-00009B600000}"/>
    <cellStyle name="Normal 2 2 49 4 4" xfId="24732" xr:uid="{00000000-0005-0000-0000-00009C600000}"/>
    <cellStyle name="Normal 2 2 49 4 4 2" xfId="24733" xr:uid="{00000000-0005-0000-0000-00009D600000}"/>
    <cellStyle name="Normal 2 2 49 4 4 2 2" xfId="24734" xr:uid="{00000000-0005-0000-0000-00009E600000}"/>
    <cellStyle name="Normal 2 2 49 4 4 3" xfId="24735" xr:uid="{00000000-0005-0000-0000-00009F600000}"/>
    <cellStyle name="Normal 2 2 49 4 5" xfId="24736" xr:uid="{00000000-0005-0000-0000-0000A0600000}"/>
    <cellStyle name="Normal 2 2 49 4 5 2" xfId="24737" xr:uid="{00000000-0005-0000-0000-0000A1600000}"/>
    <cellStyle name="Normal 2 2 49 4 6" xfId="24738" xr:uid="{00000000-0005-0000-0000-0000A2600000}"/>
    <cellStyle name="Normal 2 2 49 5" xfId="24739" xr:uid="{00000000-0005-0000-0000-0000A3600000}"/>
    <cellStyle name="Normal 2 2 49 5 2" xfId="24740" xr:uid="{00000000-0005-0000-0000-0000A4600000}"/>
    <cellStyle name="Normal 2 2 49 5 2 2" xfId="24741" xr:uid="{00000000-0005-0000-0000-0000A5600000}"/>
    <cellStyle name="Normal 2 2 49 5 2 2 2" xfId="24742" xr:uid="{00000000-0005-0000-0000-0000A6600000}"/>
    <cellStyle name="Normal 2 2 49 5 2 2 2 2" xfId="24743" xr:uid="{00000000-0005-0000-0000-0000A7600000}"/>
    <cellStyle name="Normal 2 2 49 5 2 2 3" xfId="24744" xr:uid="{00000000-0005-0000-0000-0000A8600000}"/>
    <cellStyle name="Normal 2 2 49 5 2 3" xfId="24745" xr:uid="{00000000-0005-0000-0000-0000A9600000}"/>
    <cellStyle name="Normal 2 2 49 5 2 3 2" xfId="24746" xr:uid="{00000000-0005-0000-0000-0000AA600000}"/>
    <cellStyle name="Normal 2 2 49 5 2 4" xfId="24747" xr:uid="{00000000-0005-0000-0000-0000AB600000}"/>
    <cellStyle name="Normal 2 2 49 5 3" xfId="24748" xr:uid="{00000000-0005-0000-0000-0000AC600000}"/>
    <cellStyle name="Normal 2 2 49 5 3 2" xfId="24749" xr:uid="{00000000-0005-0000-0000-0000AD600000}"/>
    <cellStyle name="Normal 2 2 49 5 3 2 2" xfId="24750" xr:uid="{00000000-0005-0000-0000-0000AE600000}"/>
    <cellStyle name="Normal 2 2 49 5 3 3" xfId="24751" xr:uid="{00000000-0005-0000-0000-0000AF600000}"/>
    <cellStyle name="Normal 2 2 49 5 4" xfId="24752" xr:uid="{00000000-0005-0000-0000-0000B0600000}"/>
    <cellStyle name="Normal 2 2 49 5 4 2" xfId="24753" xr:uid="{00000000-0005-0000-0000-0000B1600000}"/>
    <cellStyle name="Normal 2 2 49 5 5" xfId="24754" xr:uid="{00000000-0005-0000-0000-0000B2600000}"/>
    <cellStyle name="Normal 2 2 49 6" xfId="24755" xr:uid="{00000000-0005-0000-0000-0000B3600000}"/>
    <cellStyle name="Normal 2 2 49 6 2" xfId="24756" xr:uid="{00000000-0005-0000-0000-0000B4600000}"/>
    <cellStyle name="Normal 2 2 49 6 2 2" xfId="24757" xr:uid="{00000000-0005-0000-0000-0000B5600000}"/>
    <cellStyle name="Normal 2 2 49 6 2 2 2" xfId="24758" xr:uid="{00000000-0005-0000-0000-0000B6600000}"/>
    <cellStyle name="Normal 2 2 49 6 2 3" xfId="24759" xr:uid="{00000000-0005-0000-0000-0000B7600000}"/>
    <cellStyle name="Normal 2 2 49 6 3" xfId="24760" xr:uid="{00000000-0005-0000-0000-0000B8600000}"/>
    <cellStyle name="Normal 2 2 49 6 3 2" xfId="24761" xr:uid="{00000000-0005-0000-0000-0000B9600000}"/>
    <cellStyle name="Normal 2 2 49 6 4" xfId="24762" xr:uid="{00000000-0005-0000-0000-0000BA600000}"/>
    <cellStyle name="Normal 2 2 49 7" xfId="24763" xr:uid="{00000000-0005-0000-0000-0000BB600000}"/>
    <cellStyle name="Normal 2 2 49 7 2" xfId="24764" xr:uid="{00000000-0005-0000-0000-0000BC600000}"/>
    <cellStyle name="Normal 2 2 49 7 2 2" xfId="24765" xr:uid="{00000000-0005-0000-0000-0000BD600000}"/>
    <cellStyle name="Normal 2 2 49 7 3" xfId="24766" xr:uid="{00000000-0005-0000-0000-0000BE600000}"/>
    <cellStyle name="Normal 2 2 49 8" xfId="24767" xr:uid="{00000000-0005-0000-0000-0000BF600000}"/>
    <cellStyle name="Normal 2 2 49 8 2" xfId="24768" xr:uid="{00000000-0005-0000-0000-0000C0600000}"/>
    <cellStyle name="Normal 2 2 49 9" xfId="24769" xr:uid="{00000000-0005-0000-0000-0000C1600000}"/>
    <cellStyle name="Normal 2 2 5" xfId="24770" xr:uid="{00000000-0005-0000-0000-0000C2600000}"/>
    <cellStyle name="Normal 2 2 5 2" xfId="24771" xr:uid="{00000000-0005-0000-0000-0000C3600000}"/>
    <cellStyle name="Normal 2 2 5 2 2" xfId="24772" xr:uid="{00000000-0005-0000-0000-0000C4600000}"/>
    <cellStyle name="Normal 2 2 5 2 2 2" xfId="24773" xr:uid="{00000000-0005-0000-0000-0000C5600000}"/>
    <cellStyle name="Normal 2 2 5 2 2 2 2" xfId="24774" xr:uid="{00000000-0005-0000-0000-0000C6600000}"/>
    <cellStyle name="Normal 2 2 5 2 2 2 2 2" xfId="24775" xr:uid="{00000000-0005-0000-0000-0000C7600000}"/>
    <cellStyle name="Normal 2 2 5 2 2 2 2 2 2" xfId="24776" xr:uid="{00000000-0005-0000-0000-0000C8600000}"/>
    <cellStyle name="Normal 2 2 5 2 2 2 2 2 2 2" xfId="24777" xr:uid="{00000000-0005-0000-0000-0000C9600000}"/>
    <cellStyle name="Normal 2 2 5 2 2 2 2 2 3" xfId="24778" xr:uid="{00000000-0005-0000-0000-0000CA600000}"/>
    <cellStyle name="Normal 2 2 5 2 2 2 2 3" xfId="24779" xr:uid="{00000000-0005-0000-0000-0000CB600000}"/>
    <cellStyle name="Normal 2 2 5 2 2 2 2 3 2" xfId="24780" xr:uid="{00000000-0005-0000-0000-0000CC600000}"/>
    <cellStyle name="Normal 2 2 5 2 2 2 2 4" xfId="24781" xr:uid="{00000000-0005-0000-0000-0000CD600000}"/>
    <cellStyle name="Normal 2 2 5 2 2 2 3" xfId="24782" xr:uid="{00000000-0005-0000-0000-0000CE600000}"/>
    <cellStyle name="Normal 2 2 5 2 2 2 3 2" xfId="24783" xr:uid="{00000000-0005-0000-0000-0000CF600000}"/>
    <cellStyle name="Normal 2 2 5 2 2 2 3 2 2" xfId="24784" xr:uid="{00000000-0005-0000-0000-0000D0600000}"/>
    <cellStyle name="Normal 2 2 5 2 2 2 3 3" xfId="24785" xr:uid="{00000000-0005-0000-0000-0000D1600000}"/>
    <cellStyle name="Normal 2 2 5 2 2 2 4" xfId="24786" xr:uid="{00000000-0005-0000-0000-0000D2600000}"/>
    <cellStyle name="Normal 2 2 5 2 2 2 4 2" xfId="24787" xr:uid="{00000000-0005-0000-0000-0000D3600000}"/>
    <cellStyle name="Normal 2 2 5 2 2 2 5" xfId="24788" xr:uid="{00000000-0005-0000-0000-0000D4600000}"/>
    <cellStyle name="Normal 2 2 5 2 2 3" xfId="24789" xr:uid="{00000000-0005-0000-0000-0000D5600000}"/>
    <cellStyle name="Normal 2 2 5 2 2 3 2" xfId="24790" xr:uid="{00000000-0005-0000-0000-0000D6600000}"/>
    <cellStyle name="Normal 2 2 5 2 2 3 2 2" xfId="24791" xr:uid="{00000000-0005-0000-0000-0000D7600000}"/>
    <cellStyle name="Normal 2 2 5 2 2 3 2 2 2" xfId="24792" xr:uid="{00000000-0005-0000-0000-0000D8600000}"/>
    <cellStyle name="Normal 2 2 5 2 2 3 2 3" xfId="24793" xr:uid="{00000000-0005-0000-0000-0000D9600000}"/>
    <cellStyle name="Normal 2 2 5 2 2 3 3" xfId="24794" xr:uid="{00000000-0005-0000-0000-0000DA600000}"/>
    <cellStyle name="Normal 2 2 5 2 2 3 3 2" xfId="24795" xr:uid="{00000000-0005-0000-0000-0000DB600000}"/>
    <cellStyle name="Normal 2 2 5 2 2 3 4" xfId="24796" xr:uid="{00000000-0005-0000-0000-0000DC600000}"/>
    <cellStyle name="Normal 2 2 5 2 2 4" xfId="24797" xr:uid="{00000000-0005-0000-0000-0000DD600000}"/>
    <cellStyle name="Normal 2 2 5 2 2 4 2" xfId="24798" xr:uid="{00000000-0005-0000-0000-0000DE600000}"/>
    <cellStyle name="Normal 2 2 5 2 2 4 2 2" xfId="24799" xr:uid="{00000000-0005-0000-0000-0000DF600000}"/>
    <cellStyle name="Normal 2 2 5 2 2 4 3" xfId="24800" xr:uid="{00000000-0005-0000-0000-0000E0600000}"/>
    <cellStyle name="Normal 2 2 5 2 2 5" xfId="24801" xr:uid="{00000000-0005-0000-0000-0000E1600000}"/>
    <cellStyle name="Normal 2 2 5 2 2 5 2" xfId="24802" xr:uid="{00000000-0005-0000-0000-0000E2600000}"/>
    <cellStyle name="Normal 2 2 5 2 2 6" xfId="24803" xr:uid="{00000000-0005-0000-0000-0000E3600000}"/>
    <cellStyle name="Normal 2 2 5 2 3" xfId="24804" xr:uid="{00000000-0005-0000-0000-0000E4600000}"/>
    <cellStyle name="Normal 2 2 5 2 3 2" xfId="24805" xr:uid="{00000000-0005-0000-0000-0000E5600000}"/>
    <cellStyle name="Normal 2 2 5 2 3 2 2" xfId="24806" xr:uid="{00000000-0005-0000-0000-0000E6600000}"/>
    <cellStyle name="Normal 2 2 5 2 3 2 2 2" xfId="24807" xr:uid="{00000000-0005-0000-0000-0000E7600000}"/>
    <cellStyle name="Normal 2 2 5 2 3 2 2 2 2" xfId="24808" xr:uid="{00000000-0005-0000-0000-0000E8600000}"/>
    <cellStyle name="Normal 2 2 5 2 3 2 2 3" xfId="24809" xr:uid="{00000000-0005-0000-0000-0000E9600000}"/>
    <cellStyle name="Normal 2 2 5 2 3 2 3" xfId="24810" xr:uid="{00000000-0005-0000-0000-0000EA600000}"/>
    <cellStyle name="Normal 2 2 5 2 3 2 3 2" xfId="24811" xr:uid="{00000000-0005-0000-0000-0000EB600000}"/>
    <cellStyle name="Normal 2 2 5 2 3 2 4" xfId="24812" xr:uid="{00000000-0005-0000-0000-0000EC600000}"/>
    <cellStyle name="Normal 2 2 5 2 3 3" xfId="24813" xr:uid="{00000000-0005-0000-0000-0000ED600000}"/>
    <cellStyle name="Normal 2 2 5 2 3 3 2" xfId="24814" xr:uid="{00000000-0005-0000-0000-0000EE600000}"/>
    <cellStyle name="Normal 2 2 5 2 3 3 2 2" xfId="24815" xr:uid="{00000000-0005-0000-0000-0000EF600000}"/>
    <cellStyle name="Normal 2 2 5 2 3 3 3" xfId="24816" xr:uid="{00000000-0005-0000-0000-0000F0600000}"/>
    <cellStyle name="Normal 2 2 5 2 3 4" xfId="24817" xr:uid="{00000000-0005-0000-0000-0000F1600000}"/>
    <cellStyle name="Normal 2 2 5 2 3 4 2" xfId="24818" xr:uid="{00000000-0005-0000-0000-0000F2600000}"/>
    <cellStyle name="Normal 2 2 5 2 3 5" xfId="24819" xr:uid="{00000000-0005-0000-0000-0000F3600000}"/>
    <cellStyle name="Normal 2 2 5 2 4" xfId="24820" xr:uid="{00000000-0005-0000-0000-0000F4600000}"/>
    <cellStyle name="Normal 2 2 5 2 4 2" xfId="24821" xr:uid="{00000000-0005-0000-0000-0000F5600000}"/>
    <cellStyle name="Normal 2 2 5 2 4 2 2" xfId="24822" xr:uid="{00000000-0005-0000-0000-0000F6600000}"/>
    <cellStyle name="Normal 2 2 5 2 4 2 2 2" xfId="24823" xr:uid="{00000000-0005-0000-0000-0000F7600000}"/>
    <cellStyle name="Normal 2 2 5 2 4 2 3" xfId="24824" xr:uid="{00000000-0005-0000-0000-0000F8600000}"/>
    <cellStyle name="Normal 2 2 5 2 4 3" xfId="24825" xr:uid="{00000000-0005-0000-0000-0000F9600000}"/>
    <cellStyle name="Normal 2 2 5 2 4 3 2" xfId="24826" xr:uid="{00000000-0005-0000-0000-0000FA600000}"/>
    <cellStyle name="Normal 2 2 5 2 4 4" xfId="24827" xr:uid="{00000000-0005-0000-0000-0000FB600000}"/>
    <cellStyle name="Normal 2 2 5 2 5" xfId="24828" xr:uid="{00000000-0005-0000-0000-0000FC600000}"/>
    <cellStyle name="Normal 2 2 5 2 5 2" xfId="24829" xr:uid="{00000000-0005-0000-0000-0000FD600000}"/>
    <cellStyle name="Normal 2 2 5 2 5 2 2" xfId="24830" xr:uid="{00000000-0005-0000-0000-0000FE600000}"/>
    <cellStyle name="Normal 2 2 5 2 5 3" xfId="24831" xr:uid="{00000000-0005-0000-0000-0000FF600000}"/>
    <cellStyle name="Normal 2 2 5 2 6" xfId="24832" xr:uid="{00000000-0005-0000-0000-000000610000}"/>
    <cellStyle name="Normal 2 2 5 2 6 2" xfId="24833" xr:uid="{00000000-0005-0000-0000-000001610000}"/>
    <cellStyle name="Normal 2 2 5 2 7" xfId="24834" xr:uid="{00000000-0005-0000-0000-000002610000}"/>
    <cellStyle name="Normal 2 2 5 3" xfId="24835" xr:uid="{00000000-0005-0000-0000-000003610000}"/>
    <cellStyle name="Normal 2 2 5 3 2" xfId="24836" xr:uid="{00000000-0005-0000-0000-000004610000}"/>
    <cellStyle name="Normal 2 2 5 3 2 2" xfId="24837" xr:uid="{00000000-0005-0000-0000-000005610000}"/>
    <cellStyle name="Normal 2 2 5 3 2 2 2" xfId="24838" xr:uid="{00000000-0005-0000-0000-000006610000}"/>
    <cellStyle name="Normal 2 2 5 3 2 2 2 2" xfId="24839" xr:uid="{00000000-0005-0000-0000-000007610000}"/>
    <cellStyle name="Normal 2 2 5 3 2 2 2 2 2" xfId="24840" xr:uid="{00000000-0005-0000-0000-000008610000}"/>
    <cellStyle name="Normal 2 2 5 3 2 2 2 2 2 2" xfId="24841" xr:uid="{00000000-0005-0000-0000-000009610000}"/>
    <cellStyle name="Normal 2 2 5 3 2 2 2 2 3" xfId="24842" xr:uid="{00000000-0005-0000-0000-00000A610000}"/>
    <cellStyle name="Normal 2 2 5 3 2 2 2 3" xfId="24843" xr:uid="{00000000-0005-0000-0000-00000B610000}"/>
    <cellStyle name="Normal 2 2 5 3 2 2 2 3 2" xfId="24844" xr:uid="{00000000-0005-0000-0000-00000C610000}"/>
    <cellStyle name="Normal 2 2 5 3 2 2 2 4" xfId="24845" xr:uid="{00000000-0005-0000-0000-00000D610000}"/>
    <cellStyle name="Normal 2 2 5 3 2 2 3" xfId="24846" xr:uid="{00000000-0005-0000-0000-00000E610000}"/>
    <cellStyle name="Normal 2 2 5 3 2 2 3 2" xfId="24847" xr:uid="{00000000-0005-0000-0000-00000F610000}"/>
    <cellStyle name="Normal 2 2 5 3 2 2 3 2 2" xfId="24848" xr:uid="{00000000-0005-0000-0000-000010610000}"/>
    <cellStyle name="Normal 2 2 5 3 2 2 3 3" xfId="24849" xr:uid="{00000000-0005-0000-0000-000011610000}"/>
    <cellStyle name="Normal 2 2 5 3 2 2 4" xfId="24850" xr:uid="{00000000-0005-0000-0000-000012610000}"/>
    <cellStyle name="Normal 2 2 5 3 2 2 4 2" xfId="24851" xr:uid="{00000000-0005-0000-0000-000013610000}"/>
    <cellStyle name="Normal 2 2 5 3 2 2 5" xfId="24852" xr:uid="{00000000-0005-0000-0000-000014610000}"/>
    <cellStyle name="Normal 2 2 5 3 2 3" xfId="24853" xr:uid="{00000000-0005-0000-0000-000015610000}"/>
    <cellStyle name="Normal 2 2 5 3 2 3 2" xfId="24854" xr:uid="{00000000-0005-0000-0000-000016610000}"/>
    <cellStyle name="Normal 2 2 5 3 2 3 2 2" xfId="24855" xr:uid="{00000000-0005-0000-0000-000017610000}"/>
    <cellStyle name="Normal 2 2 5 3 2 3 2 2 2" xfId="24856" xr:uid="{00000000-0005-0000-0000-000018610000}"/>
    <cellStyle name="Normal 2 2 5 3 2 3 2 3" xfId="24857" xr:uid="{00000000-0005-0000-0000-000019610000}"/>
    <cellStyle name="Normal 2 2 5 3 2 3 3" xfId="24858" xr:uid="{00000000-0005-0000-0000-00001A610000}"/>
    <cellStyle name="Normal 2 2 5 3 2 3 3 2" xfId="24859" xr:uid="{00000000-0005-0000-0000-00001B610000}"/>
    <cellStyle name="Normal 2 2 5 3 2 3 4" xfId="24860" xr:uid="{00000000-0005-0000-0000-00001C610000}"/>
    <cellStyle name="Normal 2 2 5 3 2 4" xfId="24861" xr:uid="{00000000-0005-0000-0000-00001D610000}"/>
    <cellStyle name="Normal 2 2 5 3 2 4 2" xfId="24862" xr:uid="{00000000-0005-0000-0000-00001E610000}"/>
    <cellStyle name="Normal 2 2 5 3 2 4 2 2" xfId="24863" xr:uid="{00000000-0005-0000-0000-00001F610000}"/>
    <cellStyle name="Normal 2 2 5 3 2 4 3" xfId="24864" xr:uid="{00000000-0005-0000-0000-000020610000}"/>
    <cellStyle name="Normal 2 2 5 3 2 5" xfId="24865" xr:uid="{00000000-0005-0000-0000-000021610000}"/>
    <cellStyle name="Normal 2 2 5 3 2 5 2" xfId="24866" xr:uid="{00000000-0005-0000-0000-000022610000}"/>
    <cellStyle name="Normal 2 2 5 3 2 6" xfId="24867" xr:uid="{00000000-0005-0000-0000-000023610000}"/>
    <cellStyle name="Normal 2 2 5 3 3" xfId="24868" xr:uid="{00000000-0005-0000-0000-000024610000}"/>
    <cellStyle name="Normal 2 2 5 3 3 2" xfId="24869" xr:uid="{00000000-0005-0000-0000-000025610000}"/>
    <cellStyle name="Normal 2 2 5 3 3 2 2" xfId="24870" xr:uid="{00000000-0005-0000-0000-000026610000}"/>
    <cellStyle name="Normal 2 2 5 3 3 2 2 2" xfId="24871" xr:uid="{00000000-0005-0000-0000-000027610000}"/>
    <cellStyle name="Normal 2 2 5 3 3 2 2 2 2" xfId="24872" xr:uid="{00000000-0005-0000-0000-000028610000}"/>
    <cellStyle name="Normal 2 2 5 3 3 2 2 3" xfId="24873" xr:uid="{00000000-0005-0000-0000-000029610000}"/>
    <cellStyle name="Normal 2 2 5 3 3 2 3" xfId="24874" xr:uid="{00000000-0005-0000-0000-00002A610000}"/>
    <cellStyle name="Normal 2 2 5 3 3 2 3 2" xfId="24875" xr:uid="{00000000-0005-0000-0000-00002B610000}"/>
    <cellStyle name="Normal 2 2 5 3 3 2 4" xfId="24876" xr:uid="{00000000-0005-0000-0000-00002C610000}"/>
    <cellStyle name="Normal 2 2 5 3 3 3" xfId="24877" xr:uid="{00000000-0005-0000-0000-00002D610000}"/>
    <cellStyle name="Normal 2 2 5 3 3 3 2" xfId="24878" xr:uid="{00000000-0005-0000-0000-00002E610000}"/>
    <cellStyle name="Normal 2 2 5 3 3 3 2 2" xfId="24879" xr:uid="{00000000-0005-0000-0000-00002F610000}"/>
    <cellStyle name="Normal 2 2 5 3 3 3 3" xfId="24880" xr:uid="{00000000-0005-0000-0000-000030610000}"/>
    <cellStyle name="Normal 2 2 5 3 3 4" xfId="24881" xr:uid="{00000000-0005-0000-0000-000031610000}"/>
    <cellStyle name="Normal 2 2 5 3 3 4 2" xfId="24882" xr:uid="{00000000-0005-0000-0000-000032610000}"/>
    <cellStyle name="Normal 2 2 5 3 3 5" xfId="24883" xr:uid="{00000000-0005-0000-0000-000033610000}"/>
    <cellStyle name="Normal 2 2 5 3 4" xfId="24884" xr:uid="{00000000-0005-0000-0000-000034610000}"/>
    <cellStyle name="Normal 2 2 5 3 4 2" xfId="24885" xr:uid="{00000000-0005-0000-0000-000035610000}"/>
    <cellStyle name="Normal 2 2 5 3 4 2 2" xfId="24886" xr:uid="{00000000-0005-0000-0000-000036610000}"/>
    <cellStyle name="Normal 2 2 5 3 4 2 2 2" xfId="24887" xr:uid="{00000000-0005-0000-0000-000037610000}"/>
    <cellStyle name="Normal 2 2 5 3 4 2 3" xfId="24888" xr:uid="{00000000-0005-0000-0000-000038610000}"/>
    <cellStyle name="Normal 2 2 5 3 4 3" xfId="24889" xr:uid="{00000000-0005-0000-0000-000039610000}"/>
    <cellStyle name="Normal 2 2 5 3 4 3 2" xfId="24890" xr:uid="{00000000-0005-0000-0000-00003A610000}"/>
    <cellStyle name="Normal 2 2 5 3 4 4" xfId="24891" xr:uid="{00000000-0005-0000-0000-00003B610000}"/>
    <cellStyle name="Normal 2 2 5 3 5" xfId="24892" xr:uid="{00000000-0005-0000-0000-00003C610000}"/>
    <cellStyle name="Normal 2 2 5 3 5 2" xfId="24893" xr:uid="{00000000-0005-0000-0000-00003D610000}"/>
    <cellStyle name="Normal 2 2 5 3 5 2 2" xfId="24894" xr:uid="{00000000-0005-0000-0000-00003E610000}"/>
    <cellStyle name="Normal 2 2 5 3 5 3" xfId="24895" xr:uid="{00000000-0005-0000-0000-00003F610000}"/>
    <cellStyle name="Normal 2 2 5 3 6" xfId="24896" xr:uid="{00000000-0005-0000-0000-000040610000}"/>
    <cellStyle name="Normal 2 2 5 3 6 2" xfId="24897" xr:uid="{00000000-0005-0000-0000-000041610000}"/>
    <cellStyle name="Normal 2 2 5 3 7" xfId="24898" xr:uid="{00000000-0005-0000-0000-000042610000}"/>
    <cellStyle name="Normal 2 2 5 4" xfId="24899" xr:uid="{00000000-0005-0000-0000-000043610000}"/>
    <cellStyle name="Normal 2 2 5 4 2" xfId="24900" xr:uid="{00000000-0005-0000-0000-000044610000}"/>
    <cellStyle name="Normal 2 2 5 4 2 2" xfId="24901" xr:uid="{00000000-0005-0000-0000-000045610000}"/>
    <cellStyle name="Normal 2 2 5 4 2 2 2" xfId="24902" xr:uid="{00000000-0005-0000-0000-000046610000}"/>
    <cellStyle name="Normal 2 2 5 4 2 2 2 2" xfId="24903" xr:uid="{00000000-0005-0000-0000-000047610000}"/>
    <cellStyle name="Normal 2 2 5 4 2 2 2 2 2" xfId="24904" xr:uid="{00000000-0005-0000-0000-000048610000}"/>
    <cellStyle name="Normal 2 2 5 4 2 2 2 3" xfId="24905" xr:uid="{00000000-0005-0000-0000-000049610000}"/>
    <cellStyle name="Normal 2 2 5 4 2 2 3" xfId="24906" xr:uid="{00000000-0005-0000-0000-00004A610000}"/>
    <cellStyle name="Normal 2 2 5 4 2 2 3 2" xfId="24907" xr:uid="{00000000-0005-0000-0000-00004B610000}"/>
    <cellStyle name="Normal 2 2 5 4 2 2 4" xfId="24908" xr:uid="{00000000-0005-0000-0000-00004C610000}"/>
    <cellStyle name="Normal 2 2 5 4 2 3" xfId="24909" xr:uid="{00000000-0005-0000-0000-00004D610000}"/>
    <cellStyle name="Normal 2 2 5 4 2 3 2" xfId="24910" xr:uid="{00000000-0005-0000-0000-00004E610000}"/>
    <cellStyle name="Normal 2 2 5 4 2 3 2 2" xfId="24911" xr:uid="{00000000-0005-0000-0000-00004F610000}"/>
    <cellStyle name="Normal 2 2 5 4 2 3 3" xfId="24912" xr:uid="{00000000-0005-0000-0000-000050610000}"/>
    <cellStyle name="Normal 2 2 5 4 2 4" xfId="24913" xr:uid="{00000000-0005-0000-0000-000051610000}"/>
    <cellStyle name="Normal 2 2 5 4 2 4 2" xfId="24914" xr:uid="{00000000-0005-0000-0000-000052610000}"/>
    <cellStyle name="Normal 2 2 5 4 2 5" xfId="24915" xr:uid="{00000000-0005-0000-0000-000053610000}"/>
    <cellStyle name="Normal 2 2 5 4 3" xfId="24916" xr:uid="{00000000-0005-0000-0000-000054610000}"/>
    <cellStyle name="Normal 2 2 5 4 3 2" xfId="24917" xr:uid="{00000000-0005-0000-0000-000055610000}"/>
    <cellStyle name="Normal 2 2 5 4 3 2 2" xfId="24918" xr:uid="{00000000-0005-0000-0000-000056610000}"/>
    <cellStyle name="Normal 2 2 5 4 3 2 2 2" xfId="24919" xr:uid="{00000000-0005-0000-0000-000057610000}"/>
    <cellStyle name="Normal 2 2 5 4 3 2 3" xfId="24920" xr:uid="{00000000-0005-0000-0000-000058610000}"/>
    <cellStyle name="Normal 2 2 5 4 3 3" xfId="24921" xr:uid="{00000000-0005-0000-0000-000059610000}"/>
    <cellStyle name="Normal 2 2 5 4 3 3 2" xfId="24922" xr:uid="{00000000-0005-0000-0000-00005A610000}"/>
    <cellStyle name="Normal 2 2 5 4 3 4" xfId="24923" xr:uid="{00000000-0005-0000-0000-00005B610000}"/>
    <cellStyle name="Normal 2 2 5 4 4" xfId="24924" xr:uid="{00000000-0005-0000-0000-00005C610000}"/>
    <cellStyle name="Normal 2 2 5 4 4 2" xfId="24925" xr:uid="{00000000-0005-0000-0000-00005D610000}"/>
    <cellStyle name="Normal 2 2 5 4 4 2 2" xfId="24926" xr:uid="{00000000-0005-0000-0000-00005E610000}"/>
    <cellStyle name="Normal 2 2 5 4 4 3" xfId="24927" xr:uid="{00000000-0005-0000-0000-00005F610000}"/>
    <cellStyle name="Normal 2 2 5 4 5" xfId="24928" xr:uid="{00000000-0005-0000-0000-000060610000}"/>
    <cellStyle name="Normal 2 2 5 4 5 2" xfId="24929" xr:uid="{00000000-0005-0000-0000-000061610000}"/>
    <cellStyle name="Normal 2 2 5 4 6" xfId="24930" xr:uid="{00000000-0005-0000-0000-000062610000}"/>
    <cellStyle name="Normal 2 2 5 5" xfId="24931" xr:uid="{00000000-0005-0000-0000-000063610000}"/>
    <cellStyle name="Normal 2 2 5 5 2" xfId="24932" xr:uid="{00000000-0005-0000-0000-000064610000}"/>
    <cellStyle name="Normal 2 2 5 5 2 2" xfId="24933" xr:uid="{00000000-0005-0000-0000-000065610000}"/>
    <cellStyle name="Normal 2 2 5 5 2 2 2" xfId="24934" xr:uid="{00000000-0005-0000-0000-000066610000}"/>
    <cellStyle name="Normal 2 2 5 5 2 2 2 2" xfId="24935" xr:uid="{00000000-0005-0000-0000-000067610000}"/>
    <cellStyle name="Normal 2 2 5 5 2 2 3" xfId="24936" xr:uid="{00000000-0005-0000-0000-000068610000}"/>
    <cellStyle name="Normal 2 2 5 5 2 3" xfId="24937" xr:uid="{00000000-0005-0000-0000-000069610000}"/>
    <cellStyle name="Normal 2 2 5 5 2 3 2" xfId="24938" xr:uid="{00000000-0005-0000-0000-00006A610000}"/>
    <cellStyle name="Normal 2 2 5 5 2 4" xfId="24939" xr:uid="{00000000-0005-0000-0000-00006B610000}"/>
    <cellStyle name="Normal 2 2 5 5 3" xfId="24940" xr:uid="{00000000-0005-0000-0000-00006C610000}"/>
    <cellStyle name="Normal 2 2 5 5 3 2" xfId="24941" xr:uid="{00000000-0005-0000-0000-00006D610000}"/>
    <cellStyle name="Normal 2 2 5 5 3 2 2" xfId="24942" xr:uid="{00000000-0005-0000-0000-00006E610000}"/>
    <cellStyle name="Normal 2 2 5 5 3 3" xfId="24943" xr:uid="{00000000-0005-0000-0000-00006F610000}"/>
    <cellStyle name="Normal 2 2 5 5 4" xfId="24944" xr:uid="{00000000-0005-0000-0000-000070610000}"/>
    <cellStyle name="Normal 2 2 5 5 4 2" xfId="24945" xr:uid="{00000000-0005-0000-0000-000071610000}"/>
    <cellStyle name="Normal 2 2 5 5 5" xfId="24946" xr:uid="{00000000-0005-0000-0000-000072610000}"/>
    <cellStyle name="Normal 2 2 5 6" xfId="24947" xr:uid="{00000000-0005-0000-0000-000073610000}"/>
    <cellStyle name="Normal 2 2 5 6 2" xfId="24948" xr:uid="{00000000-0005-0000-0000-000074610000}"/>
    <cellStyle name="Normal 2 2 5 6 2 2" xfId="24949" xr:uid="{00000000-0005-0000-0000-000075610000}"/>
    <cellStyle name="Normal 2 2 5 6 2 2 2" xfId="24950" xr:uid="{00000000-0005-0000-0000-000076610000}"/>
    <cellStyle name="Normal 2 2 5 6 2 3" xfId="24951" xr:uid="{00000000-0005-0000-0000-000077610000}"/>
    <cellStyle name="Normal 2 2 5 6 3" xfId="24952" xr:uid="{00000000-0005-0000-0000-000078610000}"/>
    <cellStyle name="Normal 2 2 5 6 3 2" xfId="24953" xr:uid="{00000000-0005-0000-0000-000079610000}"/>
    <cellStyle name="Normal 2 2 5 6 4" xfId="24954" xr:uid="{00000000-0005-0000-0000-00007A610000}"/>
    <cellStyle name="Normal 2 2 5 7" xfId="24955" xr:uid="{00000000-0005-0000-0000-00007B610000}"/>
    <cellStyle name="Normal 2 2 5 7 2" xfId="24956" xr:uid="{00000000-0005-0000-0000-00007C610000}"/>
    <cellStyle name="Normal 2 2 5 7 2 2" xfId="24957" xr:uid="{00000000-0005-0000-0000-00007D610000}"/>
    <cellStyle name="Normal 2 2 5 7 3" xfId="24958" xr:uid="{00000000-0005-0000-0000-00007E610000}"/>
    <cellStyle name="Normal 2 2 5 8" xfId="24959" xr:uid="{00000000-0005-0000-0000-00007F610000}"/>
    <cellStyle name="Normal 2 2 5 8 2" xfId="24960" xr:uid="{00000000-0005-0000-0000-000080610000}"/>
    <cellStyle name="Normal 2 2 5 9" xfId="24961" xr:uid="{00000000-0005-0000-0000-000081610000}"/>
    <cellStyle name="Normal 2 2 50" xfId="24962" xr:uid="{00000000-0005-0000-0000-000082610000}"/>
    <cellStyle name="Normal 2 2 50 2" xfId="24963" xr:uid="{00000000-0005-0000-0000-000083610000}"/>
    <cellStyle name="Normal 2 2 50 2 2" xfId="24964" xr:uid="{00000000-0005-0000-0000-000084610000}"/>
    <cellStyle name="Normal 2 2 50 2 2 2" xfId="24965" xr:uid="{00000000-0005-0000-0000-000085610000}"/>
    <cellStyle name="Normal 2 2 50 2 2 2 2" xfId="24966" xr:uid="{00000000-0005-0000-0000-000086610000}"/>
    <cellStyle name="Normal 2 2 50 2 2 2 2 2" xfId="24967" xr:uid="{00000000-0005-0000-0000-000087610000}"/>
    <cellStyle name="Normal 2 2 50 2 2 2 2 2 2" xfId="24968" xr:uid="{00000000-0005-0000-0000-000088610000}"/>
    <cellStyle name="Normal 2 2 50 2 2 2 2 2 2 2" xfId="24969" xr:uid="{00000000-0005-0000-0000-000089610000}"/>
    <cellStyle name="Normal 2 2 50 2 2 2 2 2 3" xfId="24970" xr:uid="{00000000-0005-0000-0000-00008A610000}"/>
    <cellStyle name="Normal 2 2 50 2 2 2 2 3" xfId="24971" xr:uid="{00000000-0005-0000-0000-00008B610000}"/>
    <cellStyle name="Normal 2 2 50 2 2 2 2 3 2" xfId="24972" xr:uid="{00000000-0005-0000-0000-00008C610000}"/>
    <cellStyle name="Normal 2 2 50 2 2 2 2 4" xfId="24973" xr:uid="{00000000-0005-0000-0000-00008D610000}"/>
    <cellStyle name="Normal 2 2 50 2 2 2 3" xfId="24974" xr:uid="{00000000-0005-0000-0000-00008E610000}"/>
    <cellStyle name="Normal 2 2 50 2 2 2 3 2" xfId="24975" xr:uid="{00000000-0005-0000-0000-00008F610000}"/>
    <cellStyle name="Normal 2 2 50 2 2 2 3 2 2" xfId="24976" xr:uid="{00000000-0005-0000-0000-000090610000}"/>
    <cellStyle name="Normal 2 2 50 2 2 2 3 3" xfId="24977" xr:uid="{00000000-0005-0000-0000-000091610000}"/>
    <cellStyle name="Normal 2 2 50 2 2 2 4" xfId="24978" xr:uid="{00000000-0005-0000-0000-000092610000}"/>
    <cellStyle name="Normal 2 2 50 2 2 2 4 2" xfId="24979" xr:uid="{00000000-0005-0000-0000-000093610000}"/>
    <cellStyle name="Normal 2 2 50 2 2 2 5" xfId="24980" xr:uid="{00000000-0005-0000-0000-000094610000}"/>
    <cellStyle name="Normal 2 2 50 2 2 3" xfId="24981" xr:uid="{00000000-0005-0000-0000-000095610000}"/>
    <cellStyle name="Normal 2 2 50 2 2 3 2" xfId="24982" xr:uid="{00000000-0005-0000-0000-000096610000}"/>
    <cellStyle name="Normal 2 2 50 2 2 3 2 2" xfId="24983" xr:uid="{00000000-0005-0000-0000-000097610000}"/>
    <cellStyle name="Normal 2 2 50 2 2 3 2 2 2" xfId="24984" xr:uid="{00000000-0005-0000-0000-000098610000}"/>
    <cellStyle name="Normal 2 2 50 2 2 3 2 3" xfId="24985" xr:uid="{00000000-0005-0000-0000-000099610000}"/>
    <cellStyle name="Normal 2 2 50 2 2 3 3" xfId="24986" xr:uid="{00000000-0005-0000-0000-00009A610000}"/>
    <cellStyle name="Normal 2 2 50 2 2 3 3 2" xfId="24987" xr:uid="{00000000-0005-0000-0000-00009B610000}"/>
    <cellStyle name="Normal 2 2 50 2 2 3 4" xfId="24988" xr:uid="{00000000-0005-0000-0000-00009C610000}"/>
    <cellStyle name="Normal 2 2 50 2 2 4" xfId="24989" xr:uid="{00000000-0005-0000-0000-00009D610000}"/>
    <cellStyle name="Normal 2 2 50 2 2 4 2" xfId="24990" xr:uid="{00000000-0005-0000-0000-00009E610000}"/>
    <cellStyle name="Normal 2 2 50 2 2 4 2 2" xfId="24991" xr:uid="{00000000-0005-0000-0000-00009F610000}"/>
    <cellStyle name="Normal 2 2 50 2 2 4 3" xfId="24992" xr:uid="{00000000-0005-0000-0000-0000A0610000}"/>
    <cellStyle name="Normal 2 2 50 2 2 5" xfId="24993" xr:uid="{00000000-0005-0000-0000-0000A1610000}"/>
    <cellStyle name="Normal 2 2 50 2 2 5 2" xfId="24994" xr:uid="{00000000-0005-0000-0000-0000A2610000}"/>
    <cellStyle name="Normal 2 2 50 2 2 6" xfId="24995" xr:uid="{00000000-0005-0000-0000-0000A3610000}"/>
    <cellStyle name="Normal 2 2 50 2 3" xfId="24996" xr:uid="{00000000-0005-0000-0000-0000A4610000}"/>
    <cellStyle name="Normal 2 2 50 2 3 2" xfId="24997" xr:uid="{00000000-0005-0000-0000-0000A5610000}"/>
    <cellStyle name="Normal 2 2 50 2 3 2 2" xfId="24998" xr:uid="{00000000-0005-0000-0000-0000A6610000}"/>
    <cellStyle name="Normal 2 2 50 2 3 2 2 2" xfId="24999" xr:uid="{00000000-0005-0000-0000-0000A7610000}"/>
    <cellStyle name="Normal 2 2 50 2 3 2 2 2 2" xfId="25000" xr:uid="{00000000-0005-0000-0000-0000A8610000}"/>
    <cellStyle name="Normal 2 2 50 2 3 2 2 3" xfId="25001" xr:uid="{00000000-0005-0000-0000-0000A9610000}"/>
    <cellStyle name="Normal 2 2 50 2 3 2 3" xfId="25002" xr:uid="{00000000-0005-0000-0000-0000AA610000}"/>
    <cellStyle name="Normal 2 2 50 2 3 2 3 2" xfId="25003" xr:uid="{00000000-0005-0000-0000-0000AB610000}"/>
    <cellStyle name="Normal 2 2 50 2 3 2 4" xfId="25004" xr:uid="{00000000-0005-0000-0000-0000AC610000}"/>
    <cellStyle name="Normal 2 2 50 2 3 3" xfId="25005" xr:uid="{00000000-0005-0000-0000-0000AD610000}"/>
    <cellStyle name="Normal 2 2 50 2 3 3 2" xfId="25006" xr:uid="{00000000-0005-0000-0000-0000AE610000}"/>
    <cellStyle name="Normal 2 2 50 2 3 3 2 2" xfId="25007" xr:uid="{00000000-0005-0000-0000-0000AF610000}"/>
    <cellStyle name="Normal 2 2 50 2 3 3 3" xfId="25008" xr:uid="{00000000-0005-0000-0000-0000B0610000}"/>
    <cellStyle name="Normal 2 2 50 2 3 4" xfId="25009" xr:uid="{00000000-0005-0000-0000-0000B1610000}"/>
    <cellStyle name="Normal 2 2 50 2 3 4 2" xfId="25010" xr:uid="{00000000-0005-0000-0000-0000B2610000}"/>
    <cellStyle name="Normal 2 2 50 2 3 5" xfId="25011" xr:uid="{00000000-0005-0000-0000-0000B3610000}"/>
    <cellStyle name="Normal 2 2 50 2 4" xfId="25012" xr:uid="{00000000-0005-0000-0000-0000B4610000}"/>
    <cellStyle name="Normal 2 2 50 2 4 2" xfId="25013" xr:uid="{00000000-0005-0000-0000-0000B5610000}"/>
    <cellStyle name="Normal 2 2 50 2 4 2 2" xfId="25014" xr:uid="{00000000-0005-0000-0000-0000B6610000}"/>
    <cellStyle name="Normal 2 2 50 2 4 2 2 2" xfId="25015" xr:uid="{00000000-0005-0000-0000-0000B7610000}"/>
    <cellStyle name="Normal 2 2 50 2 4 2 3" xfId="25016" xr:uid="{00000000-0005-0000-0000-0000B8610000}"/>
    <cellStyle name="Normal 2 2 50 2 4 3" xfId="25017" xr:uid="{00000000-0005-0000-0000-0000B9610000}"/>
    <cellStyle name="Normal 2 2 50 2 4 3 2" xfId="25018" xr:uid="{00000000-0005-0000-0000-0000BA610000}"/>
    <cellStyle name="Normal 2 2 50 2 4 4" xfId="25019" xr:uid="{00000000-0005-0000-0000-0000BB610000}"/>
    <cellStyle name="Normal 2 2 50 2 5" xfId="25020" xr:uid="{00000000-0005-0000-0000-0000BC610000}"/>
    <cellStyle name="Normal 2 2 50 2 5 2" xfId="25021" xr:uid="{00000000-0005-0000-0000-0000BD610000}"/>
    <cellStyle name="Normal 2 2 50 2 5 2 2" xfId="25022" xr:uid="{00000000-0005-0000-0000-0000BE610000}"/>
    <cellStyle name="Normal 2 2 50 2 5 3" xfId="25023" xr:uid="{00000000-0005-0000-0000-0000BF610000}"/>
    <cellStyle name="Normal 2 2 50 2 6" xfId="25024" xr:uid="{00000000-0005-0000-0000-0000C0610000}"/>
    <cellStyle name="Normal 2 2 50 2 6 2" xfId="25025" xr:uid="{00000000-0005-0000-0000-0000C1610000}"/>
    <cellStyle name="Normal 2 2 50 2 7" xfId="25026" xr:uid="{00000000-0005-0000-0000-0000C2610000}"/>
    <cellStyle name="Normal 2 2 50 3" xfId="25027" xr:uid="{00000000-0005-0000-0000-0000C3610000}"/>
    <cellStyle name="Normal 2 2 50 3 2" xfId="25028" xr:uid="{00000000-0005-0000-0000-0000C4610000}"/>
    <cellStyle name="Normal 2 2 50 3 2 2" xfId="25029" xr:uid="{00000000-0005-0000-0000-0000C5610000}"/>
    <cellStyle name="Normal 2 2 50 3 2 2 2" xfId="25030" xr:uid="{00000000-0005-0000-0000-0000C6610000}"/>
    <cellStyle name="Normal 2 2 50 3 2 2 2 2" xfId="25031" xr:uid="{00000000-0005-0000-0000-0000C7610000}"/>
    <cellStyle name="Normal 2 2 50 3 2 2 2 2 2" xfId="25032" xr:uid="{00000000-0005-0000-0000-0000C8610000}"/>
    <cellStyle name="Normal 2 2 50 3 2 2 2 2 2 2" xfId="25033" xr:uid="{00000000-0005-0000-0000-0000C9610000}"/>
    <cellStyle name="Normal 2 2 50 3 2 2 2 2 3" xfId="25034" xr:uid="{00000000-0005-0000-0000-0000CA610000}"/>
    <cellStyle name="Normal 2 2 50 3 2 2 2 3" xfId="25035" xr:uid="{00000000-0005-0000-0000-0000CB610000}"/>
    <cellStyle name="Normal 2 2 50 3 2 2 2 3 2" xfId="25036" xr:uid="{00000000-0005-0000-0000-0000CC610000}"/>
    <cellStyle name="Normal 2 2 50 3 2 2 2 4" xfId="25037" xr:uid="{00000000-0005-0000-0000-0000CD610000}"/>
    <cellStyle name="Normal 2 2 50 3 2 2 3" xfId="25038" xr:uid="{00000000-0005-0000-0000-0000CE610000}"/>
    <cellStyle name="Normal 2 2 50 3 2 2 3 2" xfId="25039" xr:uid="{00000000-0005-0000-0000-0000CF610000}"/>
    <cellStyle name="Normal 2 2 50 3 2 2 3 2 2" xfId="25040" xr:uid="{00000000-0005-0000-0000-0000D0610000}"/>
    <cellStyle name="Normal 2 2 50 3 2 2 3 3" xfId="25041" xr:uid="{00000000-0005-0000-0000-0000D1610000}"/>
    <cellStyle name="Normal 2 2 50 3 2 2 4" xfId="25042" xr:uid="{00000000-0005-0000-0000-0000D2610000}"/>
    <cellStyle name="Normal 2 2 50 3 2 2 4 2" xfId="25043" xr:uid="{00000000-0005-0000-0000-0000D3610000}"/>
    <cellStyle name="Normal 2 2 50 3 2 2 5" xfId="25044" xr:uid="{00000000-0005-0000-0000-0000D4610000}"/>
    <cellStyle name="Normal 2 2 50 3 2 3" xfId="25045" xr:uid="{00000000-0005-0000-0000-0000D5610000}"/>
    <cellStyle name="Normal 2 2 50 3 2 3 2" xfId="25046" xr:uid="{00000000-0005-0000-0000-0000D6610000}"/>
    <cellStyle name="Normal 2 2 50 3 2 3 2 2" xfId="25047" xr:uid="{00000000-0005-0000-0000-0000D7610000}"/>
    <cellStyle name="Normal 2 2 50 3 2 3 2 2 2" xfId="25048" xr:uid="{00000000-0005-0000-0000-0000D8610000}"/>
    <cellStyle name="Normal 2 2 50 3 2 3 2 3" xfId="25049" xr:uid="{00000000-0005-0000-0000-0000D9610000}"/>
    <cellStyle name="Normal 2 2 50 3 2 3 3" xfId="25050" xr:uid="{00000000-0005-0000-0000-0000DA610000}"/>
    <cellStyle name="Normal 2 2 50 3 2 3 3 2" xfId="25051" xr:uid="{00000000-0005-0000-0000-0000DB610000}"/>
    <cellStyle name="Normal 2 2 50 3 2 3 4" xfId="25052" xr:uid="{00000000-0005-0000-0000-0000DC610000}"/>
    <cellStyle name="Normal 2 2 50 3 2 4" xfId="25053" xr:uid="{00000000-0005-0000-0000-0000DD610000}"/>
    <cellStyle name="Normal 2 2 50 3 2 4 2" xfId="25054" xr:uid="{00000000-0005-0000-0000-0000DE610000}"/>
    <cellStyle name="Normal 2 2 50 3 2 4 2 2" xfId="25055" xr:uid="{00000000-0005-0000-0000-0000DF610000}"/>
    <cellStyle name="Normal 2 2 50 3 2 4 3" xfId="25056" xr:uid="{00000000-0005-0000-0000-0000E0610000}"/>
    <cellStyle name="Normal 2 2 50 3 2 5" xfId="25057" xr:uid="{00000000-0005-0000-0000-0000E1610000}"/>
    <cellStyle name="Normal 2 2 50 3 2 5 2" xfId="25058" xr:uid="{00000000-0005-0000-0000-0000E2610000}"/>
    <cellStyle name="Normal 2 2 50 3 2 6" xfId="25059" xr:uid="{00000000-0005-0000-0000-0000E3610000}"/>
    <cellStyle name="Normal 2 2 50 3 3" xfId="25060" xr:uid="{00000000-0005-0000-0000-0000E4610000}"/>
    <cellStyle name="Normal 2 2 50 3 3 2" xfId="25061" xr:uid="{00000000-0005-0000-0000-0000E5610000}"/>
    <cellStyle name="Normal 2 2 50 3 3 2 2" xfId="25062" xr:uid="{00000000-0005-0000-0000-0000E6610000}"/>
    <cellStyle name="Normal 2 2 50 3 3 2 2 2" xfId="25063" xr:uid="{00000000-0005-0000-0000-0000E7610000}"/>
    <cellStyle name="Normal 2 2 50 3 3 2 2 2 2" xfId="25064" xr:uid="{00000000-0005-0000-0000-0000E8610000}"/>
    <cellStyle name="Normal 2 2 50 3 3 2 2 3" xfId="25065" xr:uid="{00000000-0005-0000-0000-0000E9610000}"/>
    <cellStyle name="Normal 2 2 50 3 3 2 3" xfId="25066" xr:uid="{00000000-0005-0000-0000-0000EA610000}"/>
    <cellStyle name="Normal 2 2 50 3 3 2 3 2" xfId="25067" xr:uid="{00000000-0005-0000-0000-0000EB610000}"/>
    <cellStyle name="Normal 2 2 50 3 3 2 4" xfId="25068" xr:uid="{00000000-0005-0000-0000-0000EC610000}"/>
    <cellStyle name="Normal 2 2 50 3 3 3" xfId="25069" xr:uid="{00000000-0005-0000-0000-0000ED610000}"/>
    <cellStyle name="Normal 2 2 50 3 3 3 2" xfId="25070" xr:uid="{00000000-0005-0000-0000-0000EE610000}"/>
    <cellStyle name="Normal 2 2 50 3 3 3 2 2" xfId="25071" xr:uid="{00000000-0005-0000-0000-0000EF610000}"/>
    <cellStyle name="Normal 2 2 50 3 3 3 3" xfId="25072" xr:uid="{00000000-0005-0000-0000-0000F0610000}"/>
    <cellStyle name="Normal 2 2 50 3 3 4" xfId="25073" xr:uid="{00000000-0005-0000-0000-0000F1610000}"/>
    <cellStyle name="Normal 2 2 50 3 3 4 2" xfId="25074" xr:uid="{00000000-0005-0000-0000-0000F2610000}"/>
    <cellStyle name="Normal 2 2 50 3 3 5" xfId="25075" xr:uid="{00000000-0005-0000-0000-0000F3610000}"/>
    <cellStyle name="Normal 2 2 50 3 4" xfId="25076" xr:uid="{00000000-0005-0000-0000-0000F4610000}"/>
    <cellStyle name="Normal 2 2 50 3 4 2" xfId="25077" xr:uid="{00000000-0005-0000-0000-0000F5610000}"/>
    <cellStyle name="Normal 2 2 50 3 4 2 2" xfId="25078" xr:uid="{00000000-0005-0000-0000-0000F6610000}"/>
    <cellStyle name="Normal 2 2 50 3 4 2 2 2" xfId="25079" xr:uid="{00000000-0005-0000-0000-0000F7610000}"/>
    <cellStyle name="Normal 2 2 50 3 4 2 3" xfId="25080" xr:uid="{00000000-0005-0000-0000-0000F8610000}"/>
    <cellStyle name="Normal 2 2 50 3 4 3" xfId="25081" xr:uid="{00000000-0005-0000-0000-0000F9610000}"/>
    <cellStyle name="Normal 2 2 50 3 4 3 2" xfId="25082" xr:uid="{00000000-0005-0000-0000-0000FA610000}"/>
    <cellStyle name="Normal 2 2 50 3 4 4" xfId="25083" xr:uid="{00000000-0005-0000-0000-0000FB610000}"/>
    <cellStyle name="Normal 2 2 50 3 5" xfId="25084" xr:uid="{00000000-0005-0000-0000-0000FC610000}"/>
    <cellStyle name="Normal 2 2 50 3 5 2" xfId="25085" xr:uid="{00000000-0005-0000-0000-0000FD610000}"/>
    <cellStyle name="Normal 2 2 50 3 5 2 2" xfId="25086" xr:uid="{00000000-0005-0000-0000-0000FE610000}"/>
    <cellStyle name="Normal 2 2 50 3 5 3" xfId="25087" xr:uid="{00000000-0005-0000-0000-0000FF610000}"/>
    <cellStyle name="Normal 2 2 50 3 6" xfId="25088" xr:uid="{00000000-0005-0000-0000-000000620000}"/>
    <cellStyle name="Normal 2 2 50 3 6 2" xfId="25089" xr:uid="{00000000-0005-0000-0000-000001620000}"/>
    <cellStyle name="Normal 2 2 50 3 7" xfId="25090" xr:uid="{00000000-0005-0000-0000-000002620000}"/>
    <cellStyle name="Normal 2 2 50 4" xfId="25091" xr:uid="{00000000-0005-0000-0000-000003620000}"/>
    <cellStyle name="Normal 2 2 50 4 2" xfId="25092" xr:uid="{00000000-0005-0000-0000-000004620000}"/>
    <cellStyle name="Normal 2 2 50 4 2 2" xfId="25093" xr:uid="{00000000-0005-0000-0000-000005620000}"/>
    <cellStyle name="Normal 2 2 50 4 2 2 2" xfId="25094" xr:uid="{00000000-0005-0000-0000-000006620000}"/>
    <cellStyle name="Normal 2 2 50 4 2 2 2 2" xfId="25095" xr:uid="{00000000-0005-0000-0000-000007620000}"/>
    <cellStyle name="Normal 2 2 50 4 2 2 2 2 2" xfId="25096" xr:uid="{00000000-0005-0000-0000-000008620000}"/>
    <cellStyle name="Normal 2 2 50 4 2 2 2 3" xfId="25097" xr:uid="{00000000-0005-0000-0000-000009620000}"/>
    <cellStyle name="Normal 2 2 50 4 2 2 3" xfId="25098" xr:uid="{00000000-0005-0000-0000-00000A620000}"/>
    <cellStyle name="Normal 2 2 50 4 2 2 3 2" xfId="25099" xr:uid="{00000000-0005-0000-0000-00000B620000}"/>
    <cellStyle name="Normal 2 2 50 4 2 2 4" xfId="25100" xr:uid="{00000000-0005-0000-0000-00000C620000}"/>
    <cellStyle name="Normal 2 2 50 4 2 3" xfId="25101" xr:uid="{00000000-0005-0000-0000-00000D620000}"/>
    <cellStyle name="Normal 2 2 50 4 2 3 2" xfId="25102" xr:uid="{00000000-0005-0000-0000-00000E620000}"/>
    <cellStyle name="Normal 2 2 50 4 2 3 2 2" xfId="25103" xr:uid="{00000000-0005-0000-0000-00000F620000}"/>
    <cellStyle name="Normal 2 2 50 4 2 3 3" xfId="25104" xr:uid="{00000000-0005-0000-0000-000010620000}"/>
    <cellStyle name="Normal 2 2 50 4 2 4" xfId="25105" xr:uid="{00000000-0005-0000-0000-000011620000}"/>
    <cellStyle name="Normal 2 2 50 4 2 4 2" xfId="25106" xr:uid="{00000000-0005-0000-0000-000012620000}"/>
    <cellStyle name="Normal 2 2 50 4 2 5" xfId="25107" xr:uid="{00000000-0005-0000-0000-000013620000}"/>
    <cellStyle name="Normal 2 2 50 4 3" xfId="25108" xr:uid="{00000000-0005-0000-0000-000014620000}"/>
    <cellStyle name="Normal 2 2 50 4 3 2" xfId="25109" xr:uid="{00000000-0005-0000-0000-000015620000}"/>
    <cellStyle name="Normal 2 2 50 4 3 2 2" xfId="25110" xr:uid="{00000000-0005-0000-0000-000016620000}"/>
    <cellStyle name="Normal 2 2 50 4 3 2 2 2" xfId="25111" xr:uid="{00000000-0005-0000-0000-000017620000}"/>
    <cellStyle name="Normal 2 2 50 4 3 2 3" xfId="25112" xr:uid="{00000000-0005-0000-0000-000018620000}"/>
    <cellStyle name="Normal 2 2 50 4 3 3" xfId="25113" xr:uid="{00000000-0005-0000-0000-000019620000}"/>
    <cellStyle name="Normal 2 2 50 4 3 3 2" xfId="25114" xr:uid="{00000000-0005-0000-0000-00001A620000}"/>
    <cellStyle name="Normal 2 2 50 4 3 4" xfId="25115" xr:uid="{00000000-0005-0000-0000-00001B620000}"/>
    <cellStyle name="Normal 2 2 50 4 4" xfId="25116" xr:uid="{00000000-0005-0000-0000-00001C620000}"/>
    <cellStyle name="Normal 2 2 50 4 4 2" xfId="25117" xr:uid="{00000000-0005-0000-0000-00001D620000}"/>
    <cellStyle name="Normal 2 2 50 4 4 2 2" xfId="25118" xr:uid="{00000000-0005-0000-0000-00001E620000}"/>
    <cellStyle name="Normal 2 2 50 4 4 3" xfId="25119" xr:uid="{00000000-0005-0000-0000-00001F620000}"/>
    <cellStyle name="Normal 2 2 50 4 5" xfId="25120" xr:uid="{00000000-0005-0000-0000-000020620000}"/>
    <cellStyle name="Normal 2 2 50 4 5 2" xfId="25121" xr:uid="{00000000-0005-0000-0000-000021620000}"/>
    <cellStyle name="Normal 2 2 50 4 6" xfId="25122" xr:uid="{00000000-0005-0000-0000-000022620000}"/>
    <cellStyle name="Normal 2 2 50 5" xfId="25123" xr:uid="{00000000-0005-0000-0000-000023620000}"/>
    <cellStyle name="Normal 2 2 50 5 2" xfId="25124" xr:uid="{00000000-0005-0000-0000-000024620000}"/>
    <cellStyle name="Normal 2 2 50 5 2 2" xfId="25125" xr:uid="{00000000-0005-0000-0000-000025620000}"/>
    <cellStyle name="Normal 2 2 50 5 2 2 2" xfId="25126" xr:uid="{00000000-0005-0000-0000-000026620000}"/>
    <cellStyle name="Normal 2 2 50 5 2 2 2 2" xfId="25127" xr:uid="{00000000-0005-0000-0000-000027620000}"/>
    <cellStyle name="Normal 2 2 50 5 2 2 3" xfId="25128" xr:uid="{00000000-0005-0000-0000-000028620000}"/>
    <cellStyle name="Normal 2 2 50 5 2 3" xfId="25129" xr:uid="{00000000-0005-0000-0000-000029620000}"/>
    <cellStyle name="Normal 2 2 50 5 2 3 2" xfId="25130" xr:uid="{00000000-0005-0000-0000-00002A620000}"/>
    <cellStyle name="Normal 2 2 50 5 2 4" xfId="25131" xr:uid="{00000000-0005-0000-0000-00002B620000}"/>
    <cellStyle name="Normal 2 2 50 5 3" xfId="25132" xr:uid="{00000000-0005-0000-0000-00002C620000}"/>
    <cellStyle name="Normal 2 2 50 5 3 2" xfId="25133" xr:uid="{00000000-0005-0000-0000-00002D620000}"/>
    <cellStyle name="Normal 2 2 50 5 3 2 2" xfId="25134" xr:uid="{00000000-0005-0000-0000-00002E620000}"/>
    <cellStyle name="Normal 2 2 50 5 3 3" xfId="25135" xr:uid="{00000000-0005-0000-0000-00002F620000}"/>
    <cellStyle name="Normal 2 2 50 5 4" xfId="25136" xr:uid="{00000000-0005-0000-0000-000030620000}"/>
    <cellStyle name="Normal 2 2 50 5 4 2" xfId="25137" xr:uid="{00000000-0005-0000-0000-000031620000}"/>
    <cellStyle name="Normal 2 2 50 5 5" xfId="25138" xr:uid="{00000000-0005-0000-0000-000032620000}"/>
    <cellStyle name="Normal 2 2 50 6" xfId="25139" xr:uid="{00000000-0005-0000-0000-000033620000}"/>
    <cellStyle name="Normal 2 2 50 6 2" xfId="25140" xr:uid="{00000000-0005-0000-0000-000034620000}"/>
    <cellStyle name="Normal 2 2 50 6 2 2" xfId="25141" xr:uid="{00000000-0005-0000-0000-000035620000}"/>
    <cellStyle name="Normal 2 2 50 6 2 2 2" xfId="25142" xr:uid="{00000000-0005-0000-0000-000036620000}"/>
    <cellStyle name="Normal 2 2 50 6 2 3" xfId="25143" xr:uid="{00000000-0005-0000-0000-000037620000}"/>
    <cellStyle name="Normal 2 2 50 6 3" xfId="25144" xr:uid="{00000000-0005-0000-0000-000038620000}"/>
    <cellStyle name="Normal 2 2 50 6 3 2" xfId="25145" xr:uid="{00000000-0005-0000-0000-000039620000}"/>
    <cellStyle name="Normal 2 2 50 6 4" xfId="25146" xr:uid="{00000000-0005-0000-0000-00003A620000}"/>
    <cellStyle name="Normal 2 2 50 7" xfId="25147" xr:uid="{00000000-0005-0000-0000-00003B620000}"/>
    <cellStyle name="Normal 2 2 50 7 2" xfId="25148" xr:uid="{00000000-0005-0000-0000-00003C620000}"/>
    <cellStyle name="Normal 2 2 50 7 2 2" xfId="25149" xr:uid="{00000000-0005-0000-0000-00003D620000}"/>
    <cellStyle name="Normal 2 2 50 7 3" xfId="25150" xr:uid="{00000000-0005-0000-0000-00003E620000}"/>
    <cellStyle name="Normal 2 2 50 8" xfId="25151" xr:uid="{00000000-0005-0000-0000-00003F620000}"/>
    <cellStyle name="Normal 2 2 50 8 2" xfId="25152" xr:uid="{00000000-0005-0000-0000-000040620000}"/>
    <cellStyle name="Normal 2 2 50 9" xfId="25153" xr:uid="{00000000-0005-0000-0000-000041620000}"/>
    <cellStyle name="Normal 2 2 51" xfId="25154" xr:uid="{00000000-0005-0000-0000-000042620000}"/>
    <cellStyle name="Normal 2 2 51 2" xfId="25155" xr:uid="{00000000-0005-0000-0000-000043620000}"/>
    <cellStyle name="Normal 2 2 51 2 2" xfId="25156" xr:uid="{00000000-0005-0000-0000-000044620000}"/>
    <cellStyle name="Normal 2 2 51 2 2 2" xfId="25157" xr:uid="{00000000-0005-0000-0000-000045620000}"/>
    <cellStyle name="Normal 2 2 51 2 2 2 2" xfId="25158" xr:uid="{00000000-0005-0000-0000-000046620000}"/>
    <cellStyle name="Normal 2 2 51 2 2 2 2 2" xfId="25159" xr:uid="{00000000-0005-0000-0000-000047620000}"/>
    <cellStyle name="Normal 2 2 51 2 2 2 2 2 2" xfId="25160" xr:uid="{00000000-0005-0000-0000-000048620000}"/>
    <cellStyle name="Normal 2 2 51 2 2 2 2 2 2 2" xfId="25161" xr:uid="{00000000-0005-0000-0000-000049620000}"/>
    <cellStyle name="Normal 2 2 51 2 2 2 2 2 3" xfId="25162" xr:uid="{00000000-0005-0000-0000-00004A620000}"/>
    <cellStyle name="Normal 2 2 51 2 2 2 2 3" xfId="25163" xr:uid="{00000000-0005-0000-0000-00004B620000}"/>
    <cellStyle name="Normal 2 2 51 2 2 2 2 3 2" xfId="25164" xr:uid="{00000000-0005-0000-0000-00004C620000}"/>
    <cellStyle name="Normal 2 2 51 2 2 2 2 4" xfId="25165" xr:uid="{00000000-0005-0000-0000-00004D620000}"/>
    <cellStyle name="Normal 2 2 51 2 2 2 3" xfId="25166" xr:uid="{00000000-0005-0000-0000-00004E620000}"/>
    <cellStyle name="Normal 2 2 51 2 2 2 3 2" xfId="25167" xr:uid="{00000000-0005-0000-0000-00004F620000}"/>
    <cellStyle name="Normal 2 2 51 2 2 2 3 2 2" xfId="25168" xr:uid="{00000000-0005-0000-0000-000050620000}"/>
    <cellStyle name="Normal 2 2 51 2 2 2 3 3" xfId="25169" xr:uid="{00000000-0005-0000-0000-000051620000}"/>
    <cellStyle name="Normal 2 2 51 2 2 2 4" xfId="25170" xr:uid="{00000000-0005-0000-0000-000052620000}"/>
    <cellStyle name="Normal 2 2 51 2 2 2 4 2" xfId="25171" xr:uid="{00000000-0005-0000-0000-000053620000}"/>
    <cellStyle name="Normal 2 2 51 2 2 2 5" xfId="25172" xr:uid="{00000000-0005-0000-0000-000054620000}"/>
    <cellStyle name="Normal 2 2 51 2 2 3" xfId="25173" xr:uid="{00000000-0005-0000-0000-000055620000}"/>
    <cellStyle name="Normal 2 2 51 2 2 3 2" xfId="25174" xr:uid="{00000000-0005-0000-0000-000056620000}"/>
    <cellStyle name="Normal 2 2 51 2 2 3 2 2" xfId="25175" xr:uid="{00000000-0005-0000-0000-000057620000}"/>
    <cellStyle name="Normal 2 2 51 2 2 3 2 2 2" xfId="25176" xr:uid="{00000000-0005-0000-0000-000058620000}"/>
    <cellStyle name="Normal 2 2 51 2 2 3 2 3" xfId="25177" xr:uid="{00000000-0005-0000-0000-000059620000}"/>
    <cellStyle name="Normal 2 2 51 2 2 3 3" xfId="25178" xr:uid="{00000000-0005-0000-0000-00005A620000}"/>
    <cellStyle name="Normal 2 2 51 2 2 3 3 2" xfId="25179" xr:uid="{00000000-0005-0000-0000-00005B620000}"/>
    <cellStyle name="Normal 2 2 51 2 2 3 4" xfId="25180" xr:uid="{00000000-0005-0000-0000-00005C620000}"/>
    <cellStyle name="Normal 2 2 51 2 2 4" xfId="25181" xr:uid="{00000000-0005-0000-0000-00005D620000}"/>
    <cellStyle name="Normal 2 2 51 2 2 4 2" xfId="25182" xr:uid="{00000000-0005-0000-0000-00005E620000}"/>
    <cellStyle name="Normal 2 2 51 2 2 4 2 2" xfId="25183" xr:uid="{00000000-0005-0000-0000-00005F620000}"/>
    <cellStyle name="Normal 2 2 51 2 2 4 3" xfId="25184" xr:uid="{00000000-0005-0000-0000-000060620000}"/>
    <cellStyle name="Normal 2 2 51 2 2 5" xfId="25185" xr:uid="{00000000-0005-0000-0000-000061620000}"/>
    <cellStyle name="Normal 2 2 51 2 2 5 2" xfId="25186" xr:uid="{00000000-0005-0000-0000-000062620000}"/>
    <cellStyle name="Normal 2 2 51 2 2 6" xfId="25187" xr:uid="{00000000-0005-0000-0000-000063620000}"/>
    <cellStyle name="Normal 2 2 51 2 3" xfId="25188" xr:uid="{00000000-0005-0000-0000-000064620000}"/>
    <cellStyle name="Normal 2 2 51 2 3 2" xfId="25189" xr:uid="{00000000-0005-0000-0000-000065620000}"/>
    <cellStyle name="Normal 2 2 51 2 3 2 2" xfId="25190" xr:uid="{00000000-0005-0000-0000-000066620000}"/>
    <cellStyle name="Normal 2 2 51 2 3 2 2 2" xfId="25191" xr:uid="{00000000-0005-0000-0000-000067620000}"/>
    <cellStyle name="Normal 2 2 51 2 3 2 2 2 2" xfId="25192" xr:uid="{00000000-0005-0000-0000-000068620000}"/>
    <cellStyle name="Normal 2 2 51 2 3 2 2 3" xfId="25193" xr:uid="{00000000-0005-0000-0000-000069620000}"/>
    <cellStyle name="Normal 2 2 51 2 3 2 3" xfId="25194" xr:uid="{00000000-0005-0000-0000-00006A620000}"/>
    <cellStyle name="Normal 2 2 51 2 3 2 3 2" xfId="25195" xr:uid="{00000000-0005-0000-0000-00006B620000}"/>
    <cellStyle name="Normal 2 2 51 2 3 2 4" xfId="25196" xr:uid="{00000000-0005-0000-0000-00006C620000}"/>
    <cellStyle name="Normal 2 2 51 2 3 3" xfId="25197" xr:uid="{00000000-0005-0000-0000-00006D620000}"/>
    <cellStyle name="Normal 2 2 51 2 3 3 2" xfId="25198" xr:uid="{00000000-0005-0000-0000-00006E620000}"/>
    <cellStyle name="Normal 2 2 51 2 3 3 2 2" xfId="25199" xr:uid="{00000000-0005-0000-0000-00006F620000}"/>
    <cellStyle name="Normal 2 2 51 2 3 3 3" xfId="25200" xr:uid="{00000000-0005-0000-0000-000070620000}"/>
    <cellStyle name="Normal 2 2 51 2 3 4" xfId="25201" xr:uid="{00000000-0005-0000-0000-000071620000}"/>
    <cellStyle name="Normal 2 2 51 2 3 4 2" xfId="25202" xr:uid="{00000000-0005-0000-0000-000072620000}"/>
    <cellStyle name="Normal 2 2 51 2 3 5" xfId="25203" xr:uid="{00000000-0005-0000-0000-000073620000}"/>
    <cellStyle name="Normal 2 2 51 2 4" xfId="25204" xr:uid="{00000000-0005-0000-0000-000074620000}"/>
    <cellStyle name="Normal 2 2 51 2 4 2" xfId="25205" xr:uid="{00000000-0005-0000-0000-000075620000}"/>
    <cellStyle name="Normal 2 2 51 2 4 2 2" xfId="25206" xr:uid="{00000000-0005-0000-0000-000076620000}"/>
    <cellStyle name="Normal 2 2 51 2 4 2 2 2" xfId="25207" xr:uid="{00000000-0005-0000-0000-000077620000}"/>
    <cellStyle name="Normal 2 2 51 2 4 2 3" xfId="25208" xr:uid="{00000000-0005-0000-0000-000078620000}"/>
    <cellStyle name="Normal 2 2 51 2 4 3" xfId="25209" xr:uid="{00000000-0005-0000-0000-000079620000}"/>
    <cellStyle name="Normal 2 2 51 2 4 3 2" xfId="25210" xr:uid="{00000000-0005-0000-0000-00007A620000}"/>
    <cellStyle name="Normal 2 2 51 2 4 4" xfId="25211" xr:uid="{00000000-0005-0000-0000-00007B620000}"/>
    <cellStyle name="Normal 2 2 51 2 5" xfId="25212" xr:uid="{00000000-0005-0000-0000-00007C620000}"/>
    <cellStyle name="Normal 2 2 51 2 5 2" xfId="25213" xr:uid="{00000000-0005-0000-0000-00007D620000}"/>
    <cellStyle name="Normal 2 2 51 2 5 2 2" xfId="25214" xr:uid="{00000000-0005-0000-0000-00007E620000}"/>
    <cellStyle name="Normal 2 2 51 2 5 3" xfId="25215" xr:uid="{00000000-0005-0000-0000-00007F620000}"/>
    <cellStyle name="Normal 2 2 51 2 6" xfId="25216" xr:uid="{00000000-0005-0000-0000-000080620000}"/>
    <cellStyle name="Normal 2 2 51 2 6 2" xfId="25217" xr:uid="{00000000-0005-0000-0000-000081620000}"/>
    <cellStyle name="Normal 2 2 51 2 7" xfId="25218" xr:uid="{00000000-0005-0000-0000-000082620000}"/>
    <cellStyle name="Normal 2 2 51 3" xfId="25219" xr:uid="{00000000-0005-0000-0000-000083620000}"/>
    <cellStyle name="Normal 2 2 51 3 2" xfId="25220" xr:uid="{00000000-0005-0000-0000-000084620000}"/>
    <cellStyle name="Normal 2 2 51 3 2 2" xfId="25221" xr:uid="{00000000-0005-0000-0000-000085620000}"/>
    <cellStyle name="Normal 2 2 51 3 2 2 2" xfId="25222" xr:uid="{00000000-0005-0000-0000-000086620000}"/>
    <cellStyle name="Normal 2 2 51 3 2 2 2 2" xfId="25223" xr:uid="{00000000-0005-0000-0000-000087620000}"/>
    <cellStyle name="Normal 2 2 51 3 2 2 2 2 2" xfId="25224" xr:uid="{00000000-0005-0000-0000-000088620000}"/>
    <cellStyle name="Normal 2 2 51 3 2 2 2 2 2 2" xfId="25225" xr:uid="{00000000-0005-0000-0000-000089620000}"/>
    <cellStyle name="Normal 2 2 51 3 2 2 2 2 3" xfId="25226" xr:uid="{00000000-0005-0000-0000-00008A620000}"/>
    <cellStyle name="Normal 2 2 51 3 2 2 2 3" xfId="25227" xr:uid="{00000000-0005-0000-0000-00008B620000}"/>
    <cellStyle name="Normal 2 2 51 3 2 2 2 3 2" xfId="25228" xr:uid="{00000000-0005-0000-0000-00008C620000}"/>
    <cellStyle name="Normal 2 2 51 3 2 2 2 4" xfId="25229" xr:uid="{00000000-0005-0000-0000-00008D620000}"/>
    <cellStyle name="Normal 2 2 51 3 2 2 3" xfId="25230" xr:uid="{00000000-0005-0000-0000-00008E620000}"/>
    <cellStyle name="Normal 2 2 51 3 2 2 3 2" xfId="25231" xr:uid="{00000000-0005-0000-0000-00008F620000}"/>
    <cellStyle name="Normal 2 2 51 3 2 2 3 2 2" xfId="25232" xr:uid="{00000000-0005-0000-0000-000090620000}"/>
    <cellStyle name="Normal 2 2 51 3 2 2 3 3" xfId="25233" xr:uid="{00000000-0005-0000-0000-000091620000}"/>
    <cellStyle name="Normal 2 2 51 3 2 2 4" xfId="25234" xr:uid="{00000000-0005-0000-0000-000092620000}"/>
    <cellStyle name="Normal 2 2 51 3 2 2 4 2" xfId="25235" xr:uid="{00000000-0005-0000-0000-000093620000}"/>
    <cellStyle name="Normal 2 2 51 3 2 2 5" xfId="25236" xr:uid="{00000000-0005-0000-0000-000094620000}"/>
    <cellStyle name="Normal 2 2 51 3 2 3" xfId="25237" xr:uid="{00000000-0005-0000-0000-000095620000}"/>
    <cellStyle name="Normal 2 2 51 3 2 3 2" xfId="25238" xr:uid="{00000000-0005-0000-0000-000096620000}"/>
    <cellStyle name="Normal 2 2 51 3 2 3 2 2" xfId="25239" xr:uid="{00000000-0005-0000-0000-000097620000}"/>
    <cellStyle name="Normal 2 2 51 3 2 3 2 2 2" xfId="25240" xr:uid="{00000000-0005-0000-0000-000098620000}"/>
    <cellStyle name="Normal 2 2 51 3 2 3 2 3" xfId="25241" xr:uid="{00000000-0005-0000-0000-000099620000}"/>
    <cellStyle name="Normal 2 2 51 3 2 3 3" xfId="25242" xr:uid="{00000000-0005-0000-0000-00009A620000}"/>
    <cellStyle name="Normal 2 2 51 3 2 3 3 2" xfId="25243" xr:uid="{00000000-0005-0000-0000-00009B620000}"/>
    <cellStyle name="Normal 2 2 51 3 2 3 4" xfId="25244" xr:uid="{00000000-0005-0000-0000-00009C620000}"/>
    <cellStyle name="Normal 2 2 51 3 2 4" xfId="25245" xr:uid="{00000000-0005-0000-0000-00009D620000}"/>
    <cellStyle name="Normal 2 2 51 3 2 4 2" xfId="25246" xr:uid="{00000000-0005-0000-0000-00009E620000}"/>
    <cellStyle name="Normal 2 2 51 3 2 4 2 2" xfId="25247" xr:uid="{00000000-0005-0000-0000-00009F620000}"/>
    <cellStyle name="Normal 2 2 51 3 2 4 3" xfId="25248" xr:uid="{00000000-0005-0000-0000-0000A0620000}"/>
    <cellStyle name="Normal 2 2 51 3 2 5" xfId="25249" xr:uid="{00000000-0005-0000-0000-0000A1620000}"/>
    <cellStyle name="Normal 2 2 51 3 2 5 2" xfId="25250" xr:uid="{00000000-0005-0000-0000-0000A2620000}"/>
    <cellStyle name="Normal 2 2 51 3 2 6" xfId="25251" xr:uid="{00000000-0005-0000-0000-0000A3620000}"/>
    <cellStyle name="Normal 2 2 51 3 3" xfId="25252" xr:uid="{00000000-0005-0000-0000-0000A4620000}"/>
    <cellStyle name="Normal 2 2 51 3 3 2" xfId="25253" xr:uid="{00000000-0005-0000-0000-0000A5620000}"/>
    <cellStyle name="Normal 2 2 51 3 3 2 2" xfId="25254" xr:uid="{00000000-0005-0000-0000-0000A6620000}"/>
    <cellStyle name="Normal 2 2 51 3 3 2 2 2" xfId="25255" xr:uid="{00000000-0005-0000-0000-0000A7620000}"/>
    <cellStyle name="Normal 2 2 51 3 3 2 2 2 2" xfId="25256" xr:uid="{00000000-0005-0000-0000-0000A8620000}"/>
    <cellStyle name="Normal 2 2 51 3 3 2 2 3" xfId="25257" xr:uid="{00000000-0005-0000-0000-0000A9620000}"/>
    <cellStyle name="Normal 2 2 51 3 3 2 3" xfId="25258" xr:uid="{00000000-0005-0000-0000-0000AA620000}"/>
    <cellStyle name="Normal 2 2 51 3 3 2 3 2" xfId="25259" xr:uid="{00000000-0005-0000-0000-0000AB620000}"/>
    <cellStyle name="Normal 2 2 51 3 3 2 4" xfId="25260" xr:uid="{00000000-0005-0000-0000-0000AC620000}"/>
    <cellStyle name="Normal 2 2 51 3 3 3" xfId="25261" xr:uid="{00000000-0005-0000-0000-0000AD620000}"/>
    <cellStyle name="Normal 2 2 51 3 3 3 2" xfId="25262" xr:uid="{00000000-0005-0000-0000-0000AE620000}"/>
    <cellStyle name="Normal 2 2 51 3 3 3 2 2" xfId="25263" xr:uid="{00000000-0005-0000-0000-0000AF620000}"/>
    <cellStyle name="Normal 2 2 51 3 3 3 3" xfId="25264" xr:uid="{00000000-0005-0000-0000-0000B0620000}"/>
    <cellStyle name="Normal 2 2 51 3 3 4" xfId="25265" xr:uid="{00000000-0005-0000-0000-0000B1620000}"/>
    <cellStyle name="Normal 2 2 51 3 3 4 2" xfId="25266" xr:uid="{00000000-0005-0000-0000-0000B2620000}"/>
    <cellStyle name="Normal 2 2 51 3 3 5" xfId="25267" xr:uid="{00000000-0005-0000-0000-0000B3620000}"/>
    <cellStyle name="Normal 2 2 51 3 4" xfId="25268" xr:uid="{00000000-0005-0000-0000-0000B4620000}"/>
    <cellStyle name="Normal 2 2 51 3 4 2" xfId="25269" xr:uid="{00000000-0005-0000-0000-0000B5620000}"/>
    <cellStyle name="Normal 2 2 51 3 4 2 2" xfId="25270" xr:uid="{00000000-0005-0000-0000-0000B6620000}"/>
    <cellStyle name="Normal 2 2 51 3 4 2 2 2" xfId="25271" xr:uid="{00000000-0005-0000-0000-0000B7620000}"/>
    <cellStyle name="Normal 2 2 51 3 4 2 3" xfId="25272" xr:uid="{00000000-0005-0000-0000-0000B8620000}"/>
    <cellStyle name="Normal 2 2 51 3 4 3" xfId="25273" xr:uid="{00000000-0005-0000-0000-0000B9620000}"/>
    <cellStyle name="Normal 2 2 51 3 4 3 2" xfId="25274" xr:uid="{00000000-0005-0000-0000-0000BA620000}"/>
    <cellStyle name="Normal 2 2 51 3 4 4" xfId="25275" xr:uid="{00000000-0005-0000-0000-0000BB620000}"/>
    <cellStyle name="Normal 2 2 51 3 5" xfId="25276" xr:uid="{00000000-0005-0000-0000-0000BC620000}"/>
    <cellStyle name="Normal 2 2 51 3 5 2" xfId="25277" xr:uid="{00000000-0005-0000-0000-0000BD620000}"/>
    <cellStyle name="Normal 2 2 51 3 5 2 2" xfId="25278" xr:uid="{00000000-0005-0000-0000-0000BE620000}"/>
    <cellStyle name="Normal 2 2 51 3 5 3" xfId="25279" xr:uid="{00000000-0005-0000-0000-0000BF620000}"/>
    <cellStyle name="Normal 2 2 51 3 6" xfId="25280" xr:uid="{00000000-0005-0000-0000-0000C0620000}"/>
    <cellStyle name="Normal 2 2 51 3 6 2" xfId="25281" xr:uid="{00000000-0005-0000-0000-0000C1620000}"/>
    <cellStyle name="Normal 2 2 51 3 7" xfId="25282" xr:uid="{00000000-0005-0000-0000-0000C2620000}"/>
    <cellStyle name="Normal 2 2 51 4" xfId="25283" xr:uid="{00000000-0005-0000-0000-0000C3620000}"/>
    <cellStyle name="Normal 2 2 51 4 2" xfId="25284" xr:uid="{00000000-0005-0000-0000-0000C4620000}"/>
    <cellStyle name="Normal 2 2 51 4 2 2" xfId="25285" xr:uid="{00000000-0005-0000-0000-0000C5620000}"/>
    <cellStyle name="Normal 2 2 51 4 2 2 2" xfId="25286" xr:uid="{00000000-0005-0000-0000-0000C6620000}"/>
    <cellStyle name="Normal 2 2 51 4 2 2 2 2" xfId="25287" xr:uid="{00000000-0005-0000-0000-0000C7620000}"/>
    <cellStyle name="Normal 2 2 51 4 2 2 2 2 2" xfId="25288" xr:uid="{00000000-0005-0000-0000-0000C8620000}"/>
    <cellStyle name="Normal 2 2 51 4 2 2 2 3" xfId="25289" xr:uid="{00000000-0005-0000-0000-0000C9620000}"/>
    <cellStyle name="Normal 2 2 51 4 2 2 3" xfId="25290" xr:uid="{00000000-0005-0000-0000-0000CA620000}"/>
    <cellStyle name="Normal 2 2 51 4 2 2 3 2" xfId="25291" xr:uid="{00000000-0005-0000-0000-0000CB620000}"/>
    <cellStyle name="Normal 2 2 51 4 2 2 4" xfId="25292" xr:uid="{00000000-0005-0000-0000-0000CC620000}"/>
    <cellStyle name="Normal 2 2 51 4 2 3" xfId="25293" xr:uid="{00000000-0005-0000-0000-0000CD620000}"/>
    <cellStyle name="Normal 2 2 51 4 2 3 2" xfId="25294" xr:uid="{00000000-0005-0000-0000-0000CE620000}"/>
    <cellStyle name="Normal 2 2 51 4 2 3 2 2" xfId="25295" xr:uid="{00000000-0005-0000-0000-0000CF620000}"/>
    <cellStyle name="Normal 2 2 51 4 2 3 3" xfId="25296" xr:uid="{00000000-0005-0000-0000-0000D0620000}"/>
    <cellStyle name="Normal 2 2 51 4 2 4" xfId="25297" xr:uid="{00000000-0005-0000-0000-0000D1620000}"/>
    <cellStyle name="Normal 2 2 51 4 2 4 2" xfId="25298" xr:uid="{00000000-0005-0000-0000-0000D2620000}"/>
    <cellStyle name="Normal 2 2 51 4 2 5" xfId="25299" xr:uid="{00000000-0005-0000-0000-0000D3620000}"/>
    <cellStyle name="Normal 2 2 51 4 3" xfId="25300" xr:uid="{00000000-0005-0000-0000-0000D4620000}"/>
    <cellStyle name="Normal 2 2 51 4 3 2" xfId="25301" xr:uid="{00000000-0005-0000-0000-0000D5620000}"/>
    <cellStyle name="Normal 2 2 51 4 3 2 2" xfId="25302" xr:uid="{00000000-0005-0000-0000-0000D6620000}"/>
    <cellStyle name="Normal 2 2 51 4 3 2 2 2" xfId="25303" xr:uid="{00000000-0005-0000-0000-0000D7620000}"/>
    <cellStyle name="Normal 2 2 51 4 3 2 3" xfId="25304" xr:uid="{00000000-0005-0000-0000-0000D8620000}"/>
    <cellStyle name="Normal 2 2 51 4 3 3" xfId="25305" xr:uid="{00000000-0005-0000-0000-0000D9620000}"/>
    <cellStyle name="Normal 2 2 51 4 3 3 2" xfId="25306" xr:uid="{00000000-0005-0000-0000-0000DA620000}"/>
    <cellStyle name="Normal 2 2 51 4 3 4" xfId="25307" xr:uid="{00000000-0005-0000-0000-0000DB620000}"/>
    <cellStyle name="Normal 2 2 51 4 4" xfId="25308" xr:uid="{00000000-0005-0000-0000-0000DC620000}"/>
    <cellStyle name="Normal 2 2 51 4 4 2" xfId="25309" xr:uid="{00000000-0005-0000-0000-0000DD620000}"/>
    <cellStyle name="Normal 2 2 51 4 4 2 2" xfId="25310" xr:uid="{00000000-0005-0000-0000-0000DE620000}"/>
    <cellStyle name="Normal 2 2 51 4 4 3" xfId="25311" xr:uid="{00000000-0005-0000-0000-0000DF620000}"/>
    <cellStyle name="Normal 2 2 51 4 5" xfId="25312" xr:uid="{00000000-0005-0000-0000-0000E0620000}"/>
    <cellStyle name="Normal 2 2 51 4 5 2" xfId="25313" xr:uid="{00000000-0005-0000-0000-0000E1620000}"/>
    <cellStyle name="Normal 2 2 51 4 6" xfId="25314" xr:uid="{00000000-0005-0000-0000-0000E2620000}"/>
    <cellStyle name="Normal 2 2 51 5" xfId="25315" xr:uid="{00000000-0005-0000-0000-0000E3620000}"/>
    <cellStyle name="Normal 2 2 51 5 2" xfId="25316" xr:uid="{00000000-0005-0000-0000-0000E4620000}"/>
    <cellStyle name="Normal 2 2 51 5 2 2" xfId="25317" xr:uid="{00000000-0005-0000-0000-0000E5620000}"/>
    <cellStyle name="Normal 2 2 51 5 2 2 2" xfId="25318" xr:uid="{00000000-0005-0000-0000-0000E6620000}"/>
    <cellStyle name="Normal 2 2 51 5 2 2 2 2" xfId="25319" xr:uid="{00000000-0005-0000-0000-0000E7620000}"/>
    <cellStyle name="Normal 2 2 51 5 2 2 3" xfId="25320" xr:uid="{00000000-0005-0000-0000-0000E8620000}"/>
    <cellStyle name="Normal 2 2 51 5 2 3" xfId="25321" xr:uid="{00000000-0005-0000-0000-0000E9620000}"/>
    <cellStyle name="Normal 2 2 51 5 2 3 2" xfId="25322" xr:uid="{00000000-0005-0000-0000-0000EA620000}"/>
    <cellStyle name="Normal 2 2 51 5 2 4" xfId="25323" xr:uid="{00000000-0005-0000-0000-0000EB620000}"/>
    <cellStyle name="Normal 2 2 51 5 3" xfId="25324" xr:uid="{00000000-0005-0000-0000-0000EC620000}"/>
    <cellStyle name="Normal 2 2 51 5 3 2" xfId="25325" xr:uid="{00000000-0005-0000-0000-0000ED620000}"/>
    <cellStyle name="Normal 2 2 51 5 3 2 2" xfId="25326" xr:uid="{00000000-0005-0000-0000-0000EE620000}"/>
    <cellStyle name="Normal 2 2 51 5 3 3" xfId="25327" xr:uid="{00000000-0005-0000-0000-0000EF620000}"/>
    <cellStyle name="Normal 2 2 51 5 4" xfId="25328" xr:uid="{00000000-0005-0000-0000-0000F0620000}"/>
    <cellStyle name="Normal 2 2 51 5 4 2" xfId="25329" xr:uid="{00000000-0005-0000-0000-0000F1620000}"/>
    <cellStyle name="Normal 2 2 51 5 5" xfId="25330" xr:uid="{00000000-0005-0000-0000-0000F2620000}"/>
    <cellStyle name="Normal 2 2 51 6" xfId="25331" xr:uid="{00000000-0005-0000-0000-0000F3620000}"/>
    <cellStyle name="Normal 2 2 51 6 2" xfId="25332" xr:uid="{00000000-0005-0000-0000-0000F4620000}"/>
    <cellStyle name="Normal 2 2 51 6 2 2" xfId="25333" xr:uid="{00000000-0005-0000-0000-0000F5620000}"/>
    <cellStyle name="Normal 2 2 51 6 2 2 2" xfId="25334" xr:uid="{00000000-0005-0000-0000-0000F6620000}"/>
    <cellStyle name="Normal 2 2 51 6 2 3" xfId="25335" xr:uid="{00000000-0005-0000-0000-0000F7620000}"/>
    <cellStyle name="Normal 2 2 51 6 3" xfId="25336" xr:uid="{00000000-0005-0000-0000-0000F8620000}"/>
    <cellStyle name="Normal 2 2 51 6 3 2" xfId="25337" xr:uid="{00000000-0005-0000-0000-0000F9620000}"/>
    <cellStyle name="Normal 2 2 51 6 4" xfId="25338" xr:uid="{00000000-0005-0000-0000-0000FA620000}"/>
    <cellStyle name="Normal 2 2 51 7" xfId="25339" xr:uid="{00000000-0005-0000-0000-0000FB620000}"/>
    <cellStyle name="Normal 2 2 51 7 2" xfId="25340" xr:uid="{00000000-0005-0000-0000-0000FC620000}"/>
    <cellStyle name="Normal 2 2 51 7 2 2" xfId="25341" xr:uid="{00000000-0005-0000-0000-0000FD620000}"/>
    <cellStyle name="Normal 2 2 51 7 3" xfId="25342" xr:uid="{00000000-0005-0000-0000-0000FE620000}"/>
    <cellStyle name="Normal 2 2 51 8" xfId="25343" xr:uid="{00000000-0005-0000-0000-0000FF620000}"/>
    <cellStyle name="Normal 2 2 51 8 2" xfId="25344" xr:uid="{00000000-0005-0000-0000-000000630000}"/>
    <cellStyle name="Normal 2 2 51 9" xfId="25345" xr:uid="{00000000-0005-0000-0000-000001630000}"/>
    <cellStyle name="Normal 2 2 52" xfId="25346" xr:uid="{00000000-0005-0000-0000-000002630000}"/>
    <cellStyle name="Normal 2 2 52 2" xfId="25347" xr:uid="{00000000-0005-0000-0000-000003630000}"/>
    <cellStyle name="Normal 2 2 52 2 2" xfId="25348" xr:uid="{00000000-0005-0000-0000-000004630000}"/>
    <cellStyle name="Normal 2 2 52 2 2 2" xfId="25349" xr:uid="{00000000-0005-0000-0000-000005630000}"/>
    <cellStyle name="Normal 2 2 52 2 2 2 2" xfId="25350" xr:uid="{00000000-0005-0000-0000-000006630000}"/>
    <cellStyle name="Normal 2 2 52 2 2 2 2 2" xfId="25351" xr:uid="{00000000-0005-0000-0000-000007630000}"/>
    <cellStyle name="Normal 2 2 52 2 2 2 2 2 2" xfId="25352" xr:uid="{00000000-0005-0000-0000-000008630000}"/>
    <cellStyle name="Normal 2 2 52 2 2 2 2 2 2 2" xfId="25353" xr:uid="{00000000-0005-0000-0000-000009630000}"/>
    <cellStyle name="Normal 2 2 52 2 2 2 2 2 3" xfId="25354" xr:uid="{00000000-0005-0000-0000-00000A630000}"/>
    <cellStyle name="Normal 2 2 52 2 2 2 2 3" xfId="25355" xr:uid="{00000000-0005-0000-0000-00000B630000}"/>
    <cellStyle name="Normal 2 2 52 2 2 2 2 3 2" xfId="25356" xr:uid="{00000000-0005-0000-0000-00000C630000}"/>
    <cellStyle name="Normal 2 2 52 2 2 2 2 4" xfId="25357" xr:uid="{00000000-0005-0000-0000-00000D630000}"/>
    <cellStyle name="Normal 2 2 52 2 2 2 3" xfId="25358" xr:uid="{00000000-0005-0000-0000-00000E630000}"/>
    <cellStyle name="Normal 2 2 52 2 2 2 3 2" xfId="25359" xr:uid="{00000000-0005-0000-0000-00000F630000}"/>
    <cellStyle name="Normal 2 2 52 2 2 2 3 2 2" xfId="25360" xr:uid="{00000000-0005-0000-0000-000010630000}"/>
    <cellStyle name="Normal 2 2 52 2 2 2 3 3" xfId="25361" xr:uid="{00000000-0005-0000-0000-000011630000}"/>
    <cellStyle name="Normal 2 2 52 2 2 2 4" xfId="25362" xr:uid="{00000000-0005-0000-0000-000012630000}"/>
    <cellStyle name="Normal 2 2 52 2 2 2 4 2" xfId="25363" xr:uid="{00000000-0005-0000-0000-000013630000}"/>
    <cellStyle name="Normal 2 2 52 2 2 2 5" xfId="25364" xr:uid="{00000000-0005-0000-0000-000014630000}"/>
    <cellStyle name="Normal 2 2 52 2 2 3" xfId="25365" xr:uid="{00000000-0005-0000-0000-000015630000}"/>
    <cellStyle name="Normal 2 2 52 2 2 3 2" xfId="25366" xr:uid="{00000000-0005-0000-0000-000016630000}"/>
    <cellStyle name="Normal 2 2 52 2 2 3 2 2" xfId="25367" xr:uid="{00000000-0005-0000-0000-000017630000}"/>
    <cellStyle name="Normal 2 2 52 2 2 3 2 2 2" xfId="25368" xr:uid="{00000000-0005-0000-0000-000018630000}"/>
    <cellStyle name="Normal 2 2 52 2 2 3 2 3" xfId="25369" xr:uid="{00000000-0005-0000-0000-000019630000}"/>
    <cellStyle name="Normal 2 2 52 2 2 3 3" xfId="25370" xr:uid="{00000000-0005-0000-0000-00001A630000}"/>
    <cellStyle name="Normal 2 2 52 2 2 3 3 2" xfId="25371" xr:uid="{00000000-0005-0000-0000-00001B630000}"/>
    <cellStyle name="Normal 2 2 52 2 2 3 4" xfId="25372" xr:uid="{00000000-0005-0000-0000-00001C630000}"/>
    <cellStyle name="Normal 2 2 52 2 2 4" xfId="25373" xr:uid="{00000000-0005-0000-0000-00001D630000}"/>
    <cellStyle name="Normal 2 2 52 2 2 4 2" xfId="25374" xr:uid="{00000000-0005-0000-0000-00001E630000}"/>
    <cellStyle name="Normal 2 2 52 2 2 4 2 2" xfId="25375" xr:uid="{00000000-0005-0000-0000-00001F630000}"/>
    <cellStyle name="Normal 2 2 52 2 2 4 3" xfId="25376" xr:uid="{00000000-0005-0000-0000-000020630000}"/>
    <cellStyle name="Normal 2 2 52 2 2 5" xfId="25377" xr:uid="{00000000-0005-0000-0000-000021630000}"/>
    <cellStyle name="Normal 2 2 52 2 2 5 2" xfId="25378" xr:uid="{00000000-0005-0000-0000-000022630000}"/>
    <cellStyle name="Normal 2 2 52 2 2 6" xfId="25379" xr:uid="{00000000-0005-0000-0000-000023630000}"/>
    <cellStyle name="Normal 2 2 52 2 3" xfId="25380" xr:uid="{00000000-0005-0000-0000-000024630000}"/>
    <cellStyle name="Normal 2 2 52 2 3 2" xfId="25381" xr:uid="{00000000-0005-0000-0000-000025630000}"/>
    <cellStyle name="Normal 2 2 52 2 3 2 2" xfId="25382" xr:uid="{00000000-0005-0000-0000-000026630000}"/>
    <cellStyle name="Normal 2 2 52 2 3 2 2 2" xfId="25383" xr:uid="{00000000-0005-0000-0000-000027630000}"/>
    <cellStyle name="Normal 2 2 52 2 3 2 2 2 2" xfId="25384" xr:uid="{00000000-0005-0000-0000-000028630000}"/>
    <cellStyle name="Normal 2 2 52 2 3 2 2 3" xfId="25385" xr:uid="{00000000-0005-0000-0000-000029630000}"/>
    <cellStyle name="Normal 2 2 52 2 3 2 3" xfId="25386" xr:uid="{00000000-0005-0000-0000-00002A630000}"/>
    <cellStyle name="Normal 2 2 52 2 3 2 3 2" xfId="25387" xr:uid="{00000000-0005-0000-0000-00002B630000}"/>
    <cellStyle name="Normal 2 2 52 2 3 2 4" xfId="25388" xr:uid="{00000000-0005-0000-0000-00002C630000}"/>
    <cellStyle name="Normal 2 2 52 2 3 3" xfId="25389" xr:uid="{00000000-0005-0000-0000-00002D630000}"/>
    <cellStyle name="Normal 2 2 52 2 3 3 2" xfId="25390" xr:uid="{00000000-0005-0000-0000-00002E630000}"/>
    <cellStyle name="Normal 2 2 52 2 3 3 2 2" xfId="25391" xr:uid="{00000000-0005-0000-0000-00002F630000}"/>
    <cellStyle name="Normal 2 2 52 2 3 3 3" xfId="25392" xr:uid="{00000000-0005-0000-0000-000030630000}"/>
    <cellStyle name="Normal 2 2 52 2 3 4" xfId="25393" xr:uid="{00000000-0005-0000-0000-000031630000}"/>
    <cellStyle name="Normal 2 2 52 2 3 4 2" xfId="25394" xr:uid="{00000000-0005-0000-0000-000032630000}"/>
    <cellStyle name="Normal 2 2 52 2 3 5" xfId="25395" xr:uid="{00000000-0005-0000-0000-000033630000}"/>
    <cellStyle name="Normal 2 2 52 2 4" xfId="25396" xr:uid="{00000000-0005-0000-0000-000034630000}"/>
    <cellStyle name="Normal 2 2 52 2 4 2" xfId="25397" xr:uid="{00000000-0005-0000-0000-000035630000}"/>
    <cellStyle name="Normal 2 2 52 2 4 2 2" xfId="25398" xr:uid="{00000000-0005-0000-0000-000036630000}"/>
    <cellStyle name="Normal 2 2 52 2 4 2 2 2" xfId="25399" xr:uid="{00000000-0005-0000-0000-000037630000}"/>
    <cellStyle name="Normal 2 2 52 2 4 2 3" xfId="25400" xr:uid="{00000000-0005-0000-0000-000038630000}"/>
    <cellStyle name="Normal 2 2 52 2 4 3" xfId="25401" xr:uid="{00000000-0005-0000-0000-000039630000}"/>
    <cellStyle name="Normal 2 2 52 2 4 3 2" xfId="25402" xr:uid="{00000000-0005-0000-0000-00003A630000}"/>
    <cellStyle name="Normal 2 2 52 2 4 4" xfId="25403" xr:uid="{00000000-0005-0000-0000-00003B630000}"/>
    <cellStyle name="Normal 2 2 52 2 5" xfId="25404" xr:uid="{00000000-0005-0000-0000-00003C630000}"/>
    <cellStyle name="Normal 2 2 52 2 5 2" xfId="25405" xr:uid="{00000000-0005-0000-0000-00003D630000}"/>
    <cellStyle name="Normal 2 2 52 2 5 2 2" xfId="25406" xr:uid="{00000000-0005-0000-0000-00003E630000}"/>
    <cellStyle name="Normal 2 2 52 2 5 3" xfId="25407" xr:uid="{00000000-0005-0000-0000-00003F630000}"/>
    <cellStyle name="Normal 2 2 52 2 6" xfId="25408" xr:uid="{00000000-0005-0000-0000-000040630000}"/>
    <cellStyle name="Normal 2 2 52 2 6 2" xfId="25409" xr:uid="{00000000-0005-0000-0000-000041630000}"/>
    <cellStyle name="Normal 2 2 52 2 7" xfId="25410" xr:uid="{00000000-0005-0000-0000-000042630000}"/>
    <cellStyle name="Normal 2 2 52 3" xfId="25411" xr:uid="{00000000-0005-0000-0000-000043630000}"/>
    <cellStyle name="Normal 2 2 52 3 2" xfId="25412" xr:uid="{00000000-0005-0000-0000-000044630000}"/>
    <cellStyle name="Normal 2 2 52 3 2 2" xfId="25413" xr:uid="{00000000-0005-0000-0000-000045630000}"/>
    <cellStyle name="Normal 2 2 52 3 2 2 2" xfId="25414" xr:uid="{00000000-0005-0000-0000-000046630000}"/>
    <cellStyle name="Normal 2 2 52 3 2 2 2 2" xfId="25415" xr:uid="{00000000-0005-0000-0000-000047630000}"/>
    <cellStyle name="Normal 2 2 52 3 2 2 2 2 2" xfId="25416" xr:uid="{00000000-0005-0000-0000-000048630000}"/>
    <cellStyle name="Normal 2 2 52 3 2 2 2 2 2 2" xfId="25417" xr:uid="{00000000-0005-0000-0000-000049630000}"/>
    <cellStyle name="Normal 2 2 52 3 2 2 2 2 3" xfId="25418" xr:uid="{00000000-0005-0000-0000-00004A630000}"/>
    <cellStyle name="Normal 2 2 52 3 2 2 2 3" xfId="25419" xr:uid="{00000000-0005-0000-0000-00004B630000}"/>
    <cellStyle name="Normal 2 2 52 3 2 2 2 3 2" xfId="25420" xr:uid="{00000000-0005-0000-0000-00004C630000}"/>
    <cellStyle name="Normal 2 2 52 3 2 2 2 4" xfId="25421" xr:uid="{00000000-0005-0000-0000-00004D630000}"/>
    <cellStyle name="Normal 2 2 52 3 2 2 3" xfId="25422" xr:uid="{00000000-0005-0000-0000-00004E630000}"/>
    <cellStyle name="Normal 2 2 52 3 2 2 3 2" xfId="25423" xr:uid="{00000000-0005-0000-0000-00004F630000}"/>
    <cellStyle name="Normal 2 2 52 3 2 2 3 2 2" xfId="25424" xr:uid="{00000000-0005-0000-0000-000050630000}"/>
    <cellStyle name="Normal 2 2 52 3 2 2 3 3" xfId="25425" xr:uid="{00000000-0005-0000-0000-000051630000}"/>
    <cellStyle name="Normal 2 2 52 3 2 2 4" xfId="25426" xr:uid="{00000000-0005-0000-0000-000052630000}"/>
    <cellStyle name="Normal 2 2 52 3 2 2 4 2" xfId="25427" xr:uid="{00000000-0005-0000-0000-000053630000}"/>
    <cellStyle name="Normal 2 2 52 3 2 2 5" xfId="25428" xr:uid="{00000000-0005-0000-0000-000054630000}"/>
    <cellStyle name="Normal 2 2 52 3 2 3" xfId="25429" xr:uid="{00000000-0005-0000-0000-000055630000}"/>
    <cellStyle name="Normal 2 2 52 3 2 3 2" xfId="25430" xr:uid="{00000000-0005-0000-0000-000056630000}"/>
    <cellStyle name="Normal 2 2 52 3 2 3 2 2" xfId="25431" xr:uid="{00000000-0005-0000-0000-000057630000}"/>
    <cellStyle name="Normal 2 2 52 3 2 3 2 2 2" xfId="25432" xr:uid="{00000000-0005-0000-0000-000058630000}"/>
    <cellStyle name="Normal 2 2 52 3 2 3 2 3" xfId="25433" xr:uid="{00000000-0005-0000-0000-000059630000}"/>
    <cellStyle name="Normal 2 2 52 3 2 3 3" xfId="25434" xr:uid="{00000000-0005-0000-0000-00005A630000}"/>
    <cellStyle name="Normal 2 2 52 3 2 3 3 2" xfId="25435" xr:uid="{00000000-0005-0000-0000-00005B630000}"/>
    <cellStyle name="Normal 2 2 52 3 2 3 4" xfId="25436" xr:uid="{00000000-0005-0000-0000-00005C630000}"/>
    <cellStyle name="Normal 2 2 52 3 2 4" xfId="25437" xr:uid="{00000000-0005-0000-0000-00005D630000}"/>
    <cellStyle name="Normal 2 2 52 3 2 4 2" xfId="25438" xr:uid="{00000000-0005-0000-0000-00005E630000}"/>
    <cellStyle name="Normal 2 2 52 3 2 4 2 2" xfId="25439" xr:uid="{00000000-0005-0000-0000-00005F630000}"/>
    <cellStyle name="Normal 2 2 52 3 2 4 3" xfId="25440" xr:uid="{00000000-0005-0000-0000-000060630000}"/>
    <cellStyle name="Normal 2 2 52 3 2 5" xfId="25441" xr:uid="{00000000-0005-0000-0000-000061630000}"/>
    <cellStyle name="Normal 2 2 52 3 2 5 2" xfId="25442" xr:uid="{00000000-0005-0000-0000-000062630000}"/>
    <cellStyle name="Normal 2 2 52 3 2 6" xfId="25443" xr:uid="{00000000-0005-0000-0000-000063630000}"/>
    <cellStyle name="Normal 2 2 52 3 3" xfId="25444" xr:uid="{00000000-0005-0000-0000-000064630000}"/>
    <cellStyle name="Normal 2 2 52 3 3 2" xfId="25445" xr:uid="{00000000-0005-0000-0000-000065630000}"/>
    <cellStyle name="Normal 2 2 52 3 3 2 2" xfId="25446" xr:uid="{00000000-0005-0000-0000-000066630000}"/>
    <cellStyle name="Normal 2 2 52 3 3 2 2 2" xfId="25447" xr:uid="{00000000-0005-0000-0000-000067630000}"/>
    <cellStyle name="Normal 2 2 52 3 3 2 2 2 2" xfId="25448" xr:uid="{00000000-0005-0000-0000-000068630000}"/>
    <cellStyle name="Normal 2 2 52 3 3 2 2 3" xfId="25449" xr:uid="{00000000-0005-0000-0000-000069630000}"/>
    <cellStyle name="Normal 2 2 52 3 3 2 3" xfId="25450" xr:uid="{00000000-0005-0000-0000-00006A630000}"/>
    <cellStyle name="Normal 2 2 52 3 3 2 3 2" xfId="25451" xr:uid="{00000000-0005-0000-0000-00006B630000}"/>
    <cellStyle name="Normal 2 2 52 3 3 2 4" xfId="25452" xr:uid="{00000000-0005-0000-0000-00006C630000}"/>
    <cellStyle name="Normal 2 2 52 3 3 3" xfId="25453" xr:uid="{00000000-0005-0000-0000-00006D630000}"/>
    <cellStyle name="Normal 2 2 52 3 3 3 2" xfId="25454" xr:uid="{00000000-0005-0000-0000-00006E630000}"/>
    <cellStyle name="Normal 2 2 52 3 3 3 2 2" xfId="25455" xr:uid="{00000000-0005-0000-0000-00006F630000}"/>
    <cellStyle name="Normal 2 2 52 3 3 3 3" xfId="25456" xr:uid="{00000000-0005-0000-0000-000070630000}"/>
    <cellStyle name="Normal 2 2 52 3 3 4" xfId="25457" xr:uid="{00000000-0005-0000-0000-000071630000}"/>
    <cellStyle name="Normal 2 2 52 3 3 4 2" xfId="25458" xr:uid="{00000000-0005-0000-0000-000072630000}"/>
    <cellStyle name="Normal 2 2 52 3 3 5" xfId="25459" xr:uid="{00000000-0005-0000-0000-000073630000}"/>
    <cellStyle name="Normal 2 2 52 3 4" xfId="25460" xr:uid="{00000000-0005-0000-0000-000074630000}"/>
    <cellStyle name="Normal 2 2 52 3 4 2" xfId="25461" xr:uid="{00000000-0005-0000-0000-000075630000}"/>
    <cellStyle name="Normal 2 2 52 3 4 2 2" xfId="25462" xr:uid="{00000000-0005-0000-0000-000076630000}"/>
    <cellStyle name="Normal 2 2 52 3 4 2 2 2" xfId="25463" xr:uid="{00000000-0005-0000-0000-000077630000}"/>
    <cellStyle name="Normal 2 2 52 3 4 2 3" xfId="25464" xr:uid="{00000000-0005-0000-0000-000078630000}"/>
    <cellStyle name="Normal 2 2 52 3 4 3" xfId="25465" xr:uid="{00000000-0005-0000-0000-000079630000}"/>
    <cellStyle name="Normal 2 2 52 3 4 3 2" xfId="25466" xr:uid="{00000000-0005-0000-0000-00007A630000}"/>
    <cellStyle name="Normal 2 2 52 3 4 4" xfId="25467" xr:uid="{00000000-0005-0000-0000-00007B630000}"/>
    <cellStyle name="Normal 2 2 52 3 5" xfId="25468" xr:uid="{00000000-0005-0000-0000-00007C630000}"/>
    <cellStyle name="Normal 2 2 52 3 5 2" xfId="25469" xr:uid="{00000000-0005-0000-0000-00007D630000}"/>
    <cellStyle name="Normal 2 2 52 3 5 2 2" xfId="25470" xr:uid="{00000000-0005-0000-0000-00007E630000}"/>
    <cellStyle name="Normal 2 2 52 3 5 3" xfId="25471" xr:uid="{00000000-0005-0000-0000-00007F630000}"/>
    <cellStyle name="Normal 2 2 52 3 6" xfId="25472" xr:uid="{00000000-0005-0000-0000-000080630000}"/>
    <cellStyle name="Normal 2 2 52 3 6 2" xfId="25473" xr:uid="{00000000-0005-0000-0000-000081630000}"/>
    <cellStyle name="Normal 2 2 52 3 7" xfId="25474" xr:uid="{00000000-0005-0000-0000-000082630000}"/>
    <cellStyle name="Normal 2 2 52 4" xfId="25475" xr:uid="{00000000-0005-0000-0000-000083630000}"/>
    <cellStyle name="Normal 2 2 52 4 2" xfId="25476" xr:uid="{00000000-0005-0000-0000-000084630000}"/>
    <cellStyle name="Normal 2 2 52 4 2 2" xfId="25477" xr:uid="{00000000-0005-0000-0000-000085630000}"/>
    <cellStyle name="Normal 2 2 52 4 2 2 2" xfId="25478" xr:uid="{00000000-0005-0000-0000-000086630000}"/>
    <cellStyle name="Normal 2 2 52 4 2 2 2 2" xfId="25479" xr:uid="{00000000-0005-0000-0000-000087630000}"/>
    <cellStyle name="Normal 2 2 52 4 2 2 2 2 2" xfId="25480" xr:uid="{00000000-0005-0000-0000-000088630000}"/>
    <cellStyle name="Normal 2 2 52 4 2 2 2 3" xfId="25481" xr:uid="{00000000-0005-0000-0000-000089630000}"/>
    <cellStyle name="Normal 2 2 52 4 2 2 3" xfId="25482" xr:uid="{00000000-0005-0000-0000-00008A630000}"/>
    <cellStyle name="Normal 2 2 52 4 2 2 3 2" xfId="25483" xr:uid="{00000000-0005-0000-0000-00008B630000}"/>
    <cellStyle name="Normal 2 2 52 4 2 2 4" xfId="25484" xr:uid="{00000000-0005-0000-0000-00008C630000}"/>
    <cellStyle name="Normal 2 2 52 4 2 3" xfId="25485" xr:uid="{00000000-0005-0000-0000-00008D630000}"/>
    <cellStyle name="Normal 2 2 52 4 2 3 2" xfId="25486" xr:uid="{00000000-0005-0000-0000-00008E630000}"/>
    <cellStyle name="Normal 2 2 52 4 2 3 2 2" xfId="25487" xr:uid="{00000000-0005-0000-0000-00008F630000}"/>
    <cellStyle name="Normal 2 2 52 4 2 3 3" xfId="25488" xr:uid="{00000000-0005-0000-0000-000090630000}"/>
    <cellStyle name="Normal 2 2 52 4 2 4" xfId="25489" xr:uid="{00000000-0005-0000-0000-000091630000}"/>
    <cellStyle name="Normal 2 2 52 4 2 4 2" xfId="25490" xr:uid="{00000000-0005-0000-0000-000092630000}"/>
    <cellStyle name="Normal 2 2 52 4 2 5" xfId="25491" xr:uid="{00000000-0005-0000-0000-000093630000}"/>
    <cellStyle name="Normal 2 2 52 4 3" xfId="25492" xr:uid="{00000000-0005-0000-0000-000094630000}"/>
    <cellStyle name="Normal 2 2 52 4 3 2" xfId="25493" xr:uid="{00000000-0005-0000-0000-000095630000}"/>
    <cellStyle name="Normal 2 2 52 4 3 2 2" xfId="25494" xr:uid="{00000000-0005-0000-0000-000096630000}"/>
    <cellStyle name="Normal 2 2 52 4 3 2 2 2" xfId="25495" xr:uid="{00000000-0005-0000-0000-000097630000}"/>
    <cellStyle name="Normal 2 2 52 4 3 2 3" xfId="25496" xr:uid="{00000000-0005-0000-0000-000098630000}"/>
    <cellStyle name="Normal 2 2 52 4 3 3" xfId="25497" xr:uid="{00000000-0005-0000-0000-000099630000}"/>
    <cellStyle name="Normal 2 2 52 4 3 3 2" xfId="25498" xr:uid="{00000000-0005-0000-0000-00009A630000}"/>
    <cellStyle name="Normal 2 2 52 4 3 4" xfId="25499" xr:uid="{00000000-0005-0000-0000-00009B630000}"/>
    <cellStyle name="Normal 2 2 52 4 4" xfId="25500" xr:uid="{00000000-0005-0000-0000-00009C630000}"/>
    <cellStyle name="Normal 2 2 52 4 4 2" xfId="25501" xr:uid="{00000000-0005-0000-0000-00009D630000}"/>
    <cellStyle name="Normal 2 2 52 4 4 2 2" xfId="25502" xr:uid="{00000000-0005-0000-0000-00009E630000}"/>
    <cellStyle name="Normal 2 2 52 4 4 3" xfId="25503" xr:uid="{00000000-0005-0000-0000-00009F630000}"/>
    <cellStyle name="Normal 2 2 52 4 5" xfId="25504" xr:uid="{00000000-0005-0000-0000-0000A0630000}"/>
    <cellStyle name="Normal 2 2 52 4 5 2" xfId="25505" xr:uid="{00000000-0005-0000-0000-0000A1630000}"/>
    <cellStyle name="Normal 2 2 52 4 6" xfId="25506" xr:uid="{00000000-0005-0000-0000-0000A2630000}"/>
    <cellStyle name="Normal 2 2 52 5" xfId="25507" xr:uid="{00000000-0005-0000-0000-0000A3630000}"/>
    <cellStyle name="Normal 2 2 52 5 2" xfId="25508" xr:uid="{00000000-0005-0000-0000-0000A4630000}"/>
    <cellStyle name="Normal 2 2 52 5 2 2" xfId="25509" xr:uid="{00000000-0005-0000-0000-0000A5630000}"/>
    <cellStyle name="Normal 2 2 52 5 2 2 2" xfId="25510" xr:uid="{00000000-0005-0000-0000-0000A6630000}"/>
    <cellStyle name="Normal 2 2 52 5 2 2 2 2" xfId="25511" xr:uid="{00000000-0005-0000-0000-0000A7630000}"/>
    <cellStyle name="Normal 2 2 52 5 2 2 3" xfId="25512" xr:uid="{00000000-0005-0000-0000-0000A8630000}"/>
    <cellStyle name="Normal 2 2 52 5 2 3" xfId="25513" xr:uid="{00000000-0005-0000-0000-0000A9630000}"/>
    <cellStyle name="Normal 2 2 52 5 2 3 2" xfId="25514" xr:uid="{00000000-0005-0000-0000-0000AA630000}"/>
    <cellStyle name="Normal 2 2 52 5 2 4" xfId="25515" xr:uid="{00000000-0005-0000-0000-0000AB630000}"/>
    <cellStyle name="Normal 2 2 52 5 3" xfId="25516" xr:uid="{00000000-0005-0000-0000-0000AC630000}"/>
    <cellStyle name="Normal 2 2 52 5 3 2" xfId="25517" xr:uid="{00000000-0005-0000-0000-0000AD630000}"/>
    <cellStyle name="Normal 2 2 52 5 3 2 2" xfId="25518" xr:uid="{00000000-0005-0000-0000-0000AE630000}"/>
    <cellStyle name="Normal 2 2 52 5 3 3" xfId="25519" xr:uid="{00000000-0005-0000-0000-0000AF630000}"/>
    <cellStyle name="Normal 2 2 52 5 4" xfId="25520" xr:uid="{00000000-0005-0000-0000-0000B0630000}"/>
    <cellStyle name="Normal 2 2 52 5 4 2" xfId="25521" xr:uid="{00000000-0005-0000-0000-0000B1630000}"/>
    <cellStyle name="Normal 2 2 52 5 5" xfId="25522" xr:uid="{00000000-0005-0000-0000-0000B2630000}"/>
    <cellStyle name="Normal 2 2 52 6" xfId="25523" xr:uid="{00000000-0005-0000-0000-0000B3630000}"/>
    <cellStyle name="Normal 2 2 52 6 2" xfId="25524" xr:uid="{00000000-0005-0000-0000-0000B4630000}"/>
    <cellStyle name="Normal 2 2 52 6 2 2" xfId="25525" xr:uid="{00000000-0005-0000-0000-0000B5630000}"/>
    <cellStyle name="Normal 2 2 52 6 2 2 2" xfId="25526" xr:uid="{00000000-0005-0000-0000-0000B6630000}"/>
    <cellStyle name="Normal 2 2 52 6 2 3" xfId="25527" xr:uid="{00000000-0005-0000-0000-0000B7630000}"/>
    <cellStyle name="Normal 2 2 52 6 3" xfId="25528" xr:uid="{00000000-0005-0000-0000-0000B8630000}"/>
    <cellStyle name="Normal 2 2 52 6 3 2" xfId="25529" xr:uid="{00000000-0005-0000-0000-0000B9630000}"/>
    <cellStyle name="Normal 2 2 52 6 4" xfId="25530" xr:uid="{00000000-0005-0000-0000-0000BA630000}"/>
    <cellStyle name="Normal 2 2 52 7" xfId="25531" xr:uid="{00000000-0005-0000-0000-0000BB630000}"/>
    <cellStyle name="Normal 2 2 52 7 2" xfId="25532" xr:uid="{00000000-0005-0000-0000-0000BC630000}"/>
    <cellStyle name="Normal 2 2 52 7 2 2" xfId="25533" xr:uid="{00000000-0005-0000-0000-0000BD630000}"/>
    <cellStyle name="Normal 2 2 52 7 3" xfId="25534" xr:uid="{00000000-0005-0000-0000-0000BE630000}"/>
    <cellStyle name="Normal 2 2 52 8" xfId="25535" xr:uid="{00000000-0005-0000-0000-0000BF630000}"/>
    <cellStyle name="Normal 2 2 52 8 2" xfId="25536" xr:uid="{00000000-0005-0000-0000-0000C0630000}"/>
    <cellStyle name="Normal 2 2 52 9" xfId="25537" xr:uid="{00000000-0005-0000-0000-0000C1630000}"/>
    <cellStyle name="Normal 2 2 53" xfId="25538" xr:uid="{00000000-0005-0000-0000-0000C2630000}"/>
    <cellStyle name="Normal 2 2 53 2" xfId="25539" xr:uid="{00000000-0005-0000-0000-0000C3630000}"/>
    <cellStyle name="Normal 2 2 53 2 2" xfId="25540" xr:uid="{00000000-0005-0000-0000-0000C4630000}"/>
    <cellStyle name="Normal 2 2 53 2 2 2" xfId="25541" xr:uid="{00000000-0005-0000-0000-0000C5630000}"/>
    <cellStyle name="Normal 2 2 53 2 2 2 2" xfId="25542" xr:uid="{00000000-0005-0000-0000-0000C6630000}"/>
    <cellStyle name="Normal 2 2 53 2 2 2 2 2" xfId="25543" xr:uid="{00000000-0005-0000-0000-0000C7630000}"/>
    <cellStyle name="Normal 2 2 53 2 2 2 2 2 2" xfId="25544" xr:uid="{00000000-0005-0000-0000-0000C8630000}"/>
    <cellStyle name="Normal 2 2 53 2 2 2 2 2 2 2" xfId="25545" xr:uid="{00000000-0005-0000-0000-0000C9630000}"/>
    <cellStyle name="Normal 2 2 53 2 2 2 2 2 3" xfId="25546" xr:uid="{00000000-0005-0000-0000-0000CA630000}"/>
    <cellStyle name="Normal 2 2 53 2 2 2 2 3" xfId="25547" xr:uid="{00000000-0005-0000-0000-0000CB630000}"/>
    <cellStyle name="Normal 2 2 53 2 2 2 2 3 2" xfId="25548" xr:uid="{00000000-0005-0000-0000-0000CC630000}"/>
    <cellStyle name="Normal 2 2 53 2 2 2 2 4" xfId="25549" xr:uid="{00000000-0005-0000-0000-0000CD630000}"/>
    <cellStyle name="Normal 2 2 53 2 2 2 3" xfId="25550" xr:uid="{00000000-0005-0000-0000-0000CE630000}"/>
    <cellStyle name="Normal 2 2 53 2 2 2 3 2" xfId="25551" xr:uid="{00000000-0005-0000-0000-0000CF630000}"/>
    <cellStyle name="Normal 2 2 53 2 2 2 3 2 2" xfId="25552" xr:uid="{00000000-0005-0000-0000-0000D0630000}"/>
    <cellStyle name="Normal 2 2 53 2 2 2 3 3" xfId="25553" xr:uid="{00000000-0005-0000-0000-0000D1630000}"/>
    <cellStyle name="Normal 2 2 53 2 2 2 4" xfId="25554" xr:uid="{00000000-0005-0000-0000-0000D2630000}"/>
    <cellStyle name="Normal 2 2 53 2 2 2 4 2" xfId="25555" xr:uid="{00000000-0005-0000-0000-0000D3630000}"/>
    <cellStyle name="Normal 2 2 53 2 2 2 5" xfId="25556" xr:uid="{00000000-0005-0000-0000-0000D4630000}"/>
    <cellStyle name="Normal 2 2 53 2 2 3" xfId="25557" xr:uid="{00000000-0005-0000-0000-0000D5630000}"/>
    <cellStyle name="Normal 2 2 53 2 2 3 2" xfId="25558" xr:uid="{00000000-0005-0000-0000-0000D6630000}"/>
    <cellStyle name="Normal 2 2 53 2 2 3 2 2" xfId="25559" xr:uid="{00000000-0005-0000-0000-0000D7630000}"/>
    <cellStyle name="Normal 2 2 53 2 2 3 2 2 2" xfId="25560" xr:uid="{00000000-0005-0000-0000-0000D8630000}"/>
    <cellStyle name="Normal 2 2 53 2 2 3 2 3" xfId="25561" xr:uid="{00000000-0005-0000-0000-0000D9630000}"/>
    <cellStyle name="Normal 2 2 53 2 2 3 3" xfId="25562" xr:uid="{00000000-0005-0000-0000-0000DA630000}"/>
    <cellStyle name="Normal 2 2 53 2 2 3 3 2" xfId="25563" xr:uid="{00000000-0005-0000-0000-0000DB630000}"/>
    <cellStyle name="Normal 2 2 53 2 2 3 4" xfId="25564" xr:uid="{00000000-0005-0000-0000-0000DC630000}"/>
    <cellStyle name="Normal 2 2 53 2 2 4" xfId="25565" xr:uid="{00000000-0005-0000-0000-0000DD630000}"/>
    <cellStyle name="Normal 2 2 53 2 2 4 2" xfId="25566" xr:uid="{00000000-0005-0000-0000-0000DE630000}"/>
    <cellStyle name="Normal 2 2 53 2 2 4 2 2" xfId="25567" xr:uid="{00000000-0005-0000-0000-0000DF630000}"/>
    <cellStyle name="Normal 2 2 53 2 2 4 3" xfId="25568" xr:uid="{00000000-0005-0000-0000-0000E0630000}"/>
    <cellStyle name="Normal 2 2 53 2 2 5" xfId="25569" xr:uid="{00000000-0005-0000-0000-0000E1630000}"/>
    <cellStyle name="Normal 2 2 53 2 2 5 2" xfId="25570" xr:uid="{00000000-0005-0000-0000-0000E2630000}"/>
    <cellStyle name="Normal 2 2 53 2 2 6" xfId="25571" xr:uid="{00000000-0005-0000-0000-0000E3630000}"/>
    <cellStyle name="Normal 2 2 53 2 3" xfId="25572" xr:uid="{00000000-0005-0000-0000-0000E4630000}"/>
    <cellStyle name="Normal 2 2 53 2 3 2" xfId="25573" xr:uid="{00000000-0005-0000-0000-0000E5630000}"/>
    <cellStyle name="Normal 2 2 53 2 3 2 2" xfId="25574" xr:uid="{00000000-0005-0000-0000-0000E6630000}"/>
    <cellStyle name="Normal 2 2 53 2 3 2 2 2" xfId="25575" xr:uid="{00000000-0005-0000-0000-0000E7630000}"/>
    <cellStyle name="Normal 2 2 53 2 3 2 2 2 2" xfId="25576" xr:uid="{00000000-0005-0000-0000-0000E8630000}"/>
    <cellStyle name="Normal 2 2 53 2 3 2 2 3" xfId="25577" xr:uid="{00000000-0005-0000-0000-0000E9630000}"/>
    <cellStyle name="Normal 2 2 53 2 3 2 3" xfId="25578" xr:uid="{00000000-0005-0000-0000-0000EA630000}"/>
    <cellStyle name="Normal 2 2 53 2 3 2 3 2" xfId="25579" xr:uid="{00000000-0005-0000-0000-0000EB630000}"/>
    <cellStyle name="Normal 2 2 53 2 3 2 4" xfId="25580" xr:uid="{00000000-0005-0000-0000-0000EC630000}"/>
    <cellStyle name="Normal 2 2 53 2 3 3" xfId="25581" xr:uid="{00000000-0005-0000-0000-0000ED630000}"/>
    <cellStyle name="Normal 2 2 53 2 3 3 2" xfId="25582" xr:uid="{00000000-0005-0000-0000-0000EE630000}"/>
    <cellStyle name="Normal 2 2 53 2 3 3 2 2" xfId="25583" xr:uid="{00000000-0005-0000-0000-0000EF630000}"/>
    <cellStyle name="Normal 2 2 53 2 3 3 3" xfId="25584" xr:uid="{00000000-0005-0000-0000-0000F0630000}"/>
    <cellStyle name="Normal 2 2 53 2 3 4" xfId="25585" xr:uid="{00000000-0005-0000-0000-0000F1630000}"/>
    <cellStyle name="Normal 2 2 53 2 3 4 2" xfId="25586" xr:uid="{00000000-0005-0000-0000-0000F2630000}"/>
    <cellStyle name="Normal 2 2 53 2 3 5" xfId="25587" xr:uid="{00000000-0005-0000-0000-0000F3630000}"/>
    <cellStyle name="Normal 2 2 53 2 4" xfId="25588" xr:uid="{00000000-0005-0000-0000-0000F4630000}"/>
    <cellStyle name="Normal 2 2 53 2 4 2" xfId="25589" xr:uid="{00000000-0005-0000-0000-0000F5630000}"/>
    <cellStyle name="Normal 2 2 53 2 4 2 2" xfId="25590" xr:uid="{00000000-0005-0000-0000-0000F6630000}"/>
    <cellStyle name="Normal 2 2 53 2 4 2 2 2" xfId="25591" xr:uid="{00000000-0005-0000-0000-0000F7630000}"/>
    <cellStyle name="Normal 2 2 53 2 4 2 3" xfId="25592" xr:uid="{00000000-0005-0000-0000-0000F8630000}"/>
    <cellStyle name="Normal 2 2 53 2 4 3" xfId="25593" xr:uid="{00000000-0005-0000-0000-0000F9630000}"/>
    <cellStyle name="Normal 2 2 53 2 4 3 2" xfId="25594" xr:uid="{00000000-0005-0000-0000-0000FA630000}"/>
    <cellStyle name="Normal 2 2 53 2 4 4" xfId="25595" xr:uid="{00000000-0005-0000-0000-0000FB630000}"/>
    <cellStyle name="Normal 2 2 53 2 5" xfId="25596" xr:uid="{00000000-0005-0000-0000-0000FC630000}"/>
    <cellStyle name="Normal 2 2 53 2 5 2" xfId="25597" xr:uid="{00000000-0005-0000-0000-0000FD630000}"/>
    <cellStyle name="Normal 2 2 53 2 5 2 2" xfId="25598" xr:uid="{00000000-0005-0000-0000-0000FE630000}"/>
    <cellStyle name="Normal 2 2 53 2 5 3" xfId="25599" xr:uid="{00000000-0005-0000-0000-0000FF630000}"/>
    <cellStyle name="Normal 2 2 53 2 6" xfId="25600" xr:uid="{00000000-0005-0000-0000-000000640000}"/>
    <cellStyle name="Normal 2 2 53 2 6 2" xfId="25601" xr:uid="{00000000-0005-0000-0000-000001640000}"/>
    <cellStyle name="Normal 2 2 53 2 7" xfId="25602" xr:uid="{00000000-0005-0000-0000-000002640000}"/>
    <cellStyle name="Normal 2 2 53 3" xfId="25603" xr:uid="{00000000-0005-0000-0000-000003640000}"/>
    <cellStyle name="Normal 2 2 53 3 2" xfId="25604" xr:uid="{00000000-0005-0000-0000-000004640000}"/>
    <cellStyle name="Normal 2 2 53 3 2 2" xfId="25605" xr:uid="{00000000-0005-0000-0000-000005640000}"/>
    <cellStyle name="Normal 2 2 53 3 2 2 2" xfId="25606" xr:uid="{00000000-0005-0000-0000-000006640000}"/>
    <cellStyle name="Normal 2 2 53 3 2 2 2 2" xfId="25607" xr:uid="{00000000-0005-0000-0000-000007640000}"/>
    <cellStyle name="Normal 2 2 53 3 2 2 2 2 2" xfId="25608" xr:uid="{00000000-0005-0000-0000-000008640000}"/>
    <cellStyle name="Normal 2 2 53 3 2 2 2 2 2 2" xfId="25609" xr:uid="{00000000-0005-0000-0000-000009640000}"/>
    <cellStyle name="Normal 2 2 53 3 2 2 2 2 3" xfId="25610" xr:uid="{00000000-0005-0000-0000-00000A640000}"/>
    <cellStyle name="Normal 2 2 53 3 2 2 2 3" xfId="25611" xr:uid="{00000000-0005-0000-0000-00000B640000}"/>
    <cellStyle name="Normal 2 2 53 3 2 2 2 3 2" xfId="25612" xr:uid="{00000000-0005-0000-0000-00000C640000}"/>
    <cellStyle name="Normal 2 2 53 3 2 2 2 4" xfId="25613" xr:uid="{00000000-0005-0000-0000-00000D640000}"/>
    <cellStyle name="Normal 2 2 53 3 2 2 3" xfId="25614" xr:uid="{00000000-0005-0000-0000-00000E640000}"/>
    <cellStyle name="Normal 2 2 53 3 2 2 3 2" xfId="25615" xr:uid="{00000000-0005-0000-0000-00000F640000}"/>
    <cellStyle name="Normal 2 2 53 3 2 2 3 2 2" xfId="25616" xr:uid="{00000000-0005-0000-0000-000010640000}"/>
    <cellStyle name="Normal 2 2 53 3 2 2 3 3" xfId="25617" xr:uid="{00000000-0005-0000-0000-000011640000}"/>
    <cellStyle name="Normal 2 2 53 3 2 2 4" xfId="25618" xr:uid="{00000000-0005-0000-0000-000012640000}"/>
    <cellStyle name="Normal 2 2 53 3 2 2 4 2" xfId="25619" xr:uid="{00000000-0005-0000-0000-000013640000}"/>
    <cellStyle name="Normal 2 2 53 3 2 2 5" xfId="25620" xr:uid="{00000000-0005-0000-0000-000014640000}"/>
    <cellStyle name="Normal 2 2 53 3 2 3" xfId="25621" xr:uid="{00000000-0005-0000-0000-000015640000}"/>
    <cellStyle name="Normal 2 2 53 3 2 3 2" xfId="25622" xr:uid="{00000000-0005-0000-0000-000016640000}"/>
    <cellStyle name="Normal 2 2 53 3 2 3 2 2" xfId="25623" xr:uid="{00000000-0005-0000-0000-000017640000}"/>
    <cellStyle name="Normal 2 2 53 3 2 3 2 2 2" xfId="25624" xr:uid="{00000000-0005-0000-0000-000018640000}"/>
    <cellStyle name="Normal 2 2 53 3 2 3 2 3" xfId="25625" xr:uid="{00000000-0005-0000-0000-000019640000}"/>
    <cellStyle name="Normal 2 2 53 3 2 3 3" xfId="25626" xr:uid="{00000000-0005-0000-0000-00001A640000}"/>
    <cellStyle name="Normal 2 2 53 3 2 3 3 2" xfId="25627" xr:uid="{00000000-0005-0000-0000-00001B640000}"/>
    <cellStyle name="Normal 2 2 53 3 2 3 4" xfId="25628" xr:uid="{00000000-0005-0000-0000-00001C640000}"/>
    <cellStyle name="Normal 2 2 53 3 2 4" xfId="25629" xr:uid="{00000000-0005-0000-0000-00001D640000}"/>
    <cellStyle name="Normal 2 2 53 3 2 4 2" xfId="25630" xr:uid="{00000000-0005-0000-0000-00001E640000}"/>
    <cellStyle name="Normal 2 2 53 3 2 4 2 2" xfId="25631" xr:uid="{00000000-0005-0000-0000-00001F640000}"/>
    <cellStyle name="Normal 2 2 53 3 2 4 3" xfId="25632" xr:uid="{00000000-0005-0000-0000-000020640000}"/>
    <cellStyle name="Normal 2 2 53 3 2 5" xfId="25633" xr:uid="{00000000-0005-0000-0000-000021640000}"/>
    <cellStyle name="Normal 2 2 53 3 2 5 2" xfId="25634" xr:uid="{00000000-0005-0000-0000-000022640000}"/>
    <cellStyle name="Normal 2 2 53 3 2 6" xfId="25635" xr:uid="{00000000-0005-0000-0000-000023640000}"/>
    <cellStyle name="Normal 2 2 53 3 3" xfId="25636" xr:uid="{00000000-0005-0000-0000-000024640000}"/>
    <cellStyle name="Normal 2 2 53 3 3 2" xfId="25637" xr:uid="{00000000-0005-0000-0000-000025640000}"/>
    <cellStyle name="Normal 2 2 53 3 3 2 2" xfId="25638" xr:uid="{00000000-0005-0000-0000-000026640000}"/>
    <cellStyle name="Normal 2 2 53 3 3 2 2 2" xfId="25639" xr:uid="{00000000-0005-0000-0000-000027640000}"/>
    <cellStyle name="Normal 2 2 53 3 3 2 2 2 2" xfId="25640" xr:uid="{00000000-0005-0000-0000-000028640000}"/>
    <cellStyle name="Normal 2 2 53 3 3 2 2 3" xfId="25641" xr:uid="{00000000-0005-0000-0000-000029640000}"/>
    <cellStyle name="Normal 2 2 53 3 3 2 3" xfId="25642" xr:uid="{00000000-0005-0000-0000-00002A640000}"/>
    <cellStyle name="Normal 2 2 53 3 3 2 3 2" xfId="25643" xr:uid="{00000000-0005-0000-0000-00002B640000}"/>
    <cellStyle name="Normal 2 2 53 3 3 2 4" xfId="25644" xr:uid="{00000000-0005-0000-0000-00002C640000}"/>
    <cellStyle name="Normal 2 2 53 3 3 3" xfId="25645" xr:uid="{00000000-0005-0000-0000-00002D640000}"/>
    <cellStyle name="Normal 2 2 53 3 3 3 2" xfId="25646" xr:uid="{00000000-0005-0000-0000-00002E640000}"/>
    <cellStyle name="Normal 2 2 53 3 3 3 2 2" xfId="25647" xr:uid="{00000000-0005-0000-0000-00002F640000}"/>
    <cellStyle name="Normal 2 2 53 3 3 3 3" xfId="25648" xr:uid="{00000000-0005-0000-0000-000030640000}"/>
    <cellStyle name="Normal 2 2 53 3 3 4" xfId="25649" xr:uid="{00000000-0005-0000-0000-000031640000}"/>
    <cellStyle name="Normal 2 2 53 3 3 4 2" xfId="25650" xr:uid="{00000000-0005-0000-0000-000032640000}"/>
    <cellStyle name="Normal 2 2 53 3 3 5" xfId="25651" xr:uid="{00000000-0005-0000-0000-000033640000}"/>
    <cellStyle name="Normal 2 2 53 3 4" xfId="25652" xr:uid="{00000000-0005-0000-0000-000034640000}"/>
    <cellStyle name="Normal 2 2 53 3 4 2" xfId="25653" xr:uid="{00000000-0005-0000-0000-000035640000}"/>
    <cellStyle name="Normal 2 2 53 3 4 2 2" xfId="25654" xr:uid="{00000000-0005-0000-0000-000036640000}"/>
    <cellStyle name="Normal 2 2 53 3 4 2 2 2" xfId="25655" xr:uid="{00000000-0005-0000-0000-000037640000}"/>
    <cellStyle name="Normal 2 2 53 3 4 2 3" xfId="25656" xr:uid="{00000000-0005-0000-0000-000038640000}"/>
    <cellStyle name="Normal 2 2 53 3 4 3" xfId="25657" xr:uid="{00000000-0005-0000-0000-000039640000}"/>
    <cellStyle name="Normal 2 2 53 3 4 3 2" xfId="25658" xr:uid="{00000000-0005-0000-0000-00003A640000}"/>
    <cellStyle name="Normal 2 2 53 3 4 4" xfId="25659" xr:uid="{00000000-0005-0000-0000-00003B640000}"/>
    <cellStyle name="Normal 2 2 53 3 5" xfId="25660" xr:uid="{00000000-0005-0000-0000-00003C640000}"/>
    <cellStyle name="Normal 2 2 53 3 5 2" xfId="25661" xr:uid="{00000000-0005-0000-0000-00003D640000}"/>
    <cellStyle name="Normal 2 2 53 3 5 2 2" xfId="25662" xr:uid="{00000000-0005-0000-0000-00003E640000}"/>
    <cellStyle name="Normal 2 2 53 3 5 3" xfId="25663" xr:uid="{00000000-0005-0000-0000-00003F640000}"/>
    <cellStyle name="Normal 2 2 53 3 6" xfId="25664" xr:uid="{00000000-0005-0000-0000-000040640000}"/>
    <cellStyle name="Normal 2 2 53 3 6 2" xfId="25665" xr:uid="{00000000-0005-0000-0000-000041640000}"/>
    <cellStyle name="Normal 2 2 53 3 7" xfId="25666" xr:uid="{00000000-0005-0000-0000-000042640000}"/>
    <cellStyle name="Normal 2 2 53 4" xfId="25667" xr:uid="{00000000-0005-0000-0000-000043640000}"/>
    <cellStyle name="Normal 2 2 53 4 2" xfId="25668" xr:uid="{00000000-0005-0000-0000-000044640000}"/>
    <cellStyle name="Normal 2 2 53 4 2 2" xfId="25669" xr:uid="{00000000-0005-0000-0000-000045640000}"/>
    <cellStyle name="Normal 2 2 53 4 2 2 2" xfId="25670" xr:uid="{00000000-0005-0000-0000-000046640000}"/>
    <cellStyle name="Normal 2 2 53 4 2 2 2 2" xfId="25671" xr:uid="{00000000-0005-0000-0000-000047640000}"/>
    <cellStyle name="Normal 2 2 53 4 2 2 2 2 2" xfId="25672" xr:uid="{00000000-0005-0000-0000-000048640000}"/>
    <cellStyle name="Normal 2 2 53 4 2 2 2 3" xfId="25673" xr:uid="{00000000-0005-0000-0000-000049640000}"/>
    <cellStyle name="Normal 2 2 53 4 2 2 3" xfId="25674" xr:uid="{00000000-0005-0000-0000-00004A640000}"/>
    <cellStyle name="Normal 2 2 53 4 2 2 3 2" xfId="25675" xr:uid="{00000000-0005-0000-0000-00004B640000}"/>
    <cellStyle name="Normal 2 2 53 4 2 2 4" xfId="25676" xr:uid="{00000000-0005-0000-0000-00004C640000}"/>
    <cellStyle name="Normal 2 2 53 4 2 3" xfId="25677" xr:uid="{00000000-0005-0000-0000-00004D640000}"/>
    <cellStyle name="Normal 2 2 53 4 2 3 2" xfId="25678" xr:uid="{00000000-0005-0000-0000-00004E640000}"/>
    <cellStyle name="Normal 2 2 53 4 2 3 2 2" xfId="25679" xr:uid="{00000000-0005-0000-0000-00004F640000}"/>
    <cellStyle name="Normal 2 2 53 4 2 3 3" xfId="25680" xr:uid="{00000000-0005-0000-0000-000050640000}"/>
    <cellStyle name="Normal 2 2 53 4 2 4" xfId="25681" xr:uid="{00000000-0005-0000-0000-000051640000}"/>
    <cellStyle name="Normal 2 2 53 4 2 4 2" xfId="25682" xr:uid="{00000000-0005-0000-0000-000052640000}"/>
    <cellStyle name="Normal 2 2 53 4 2 5" xfId="25683" xr:uid="{00000000-0005-0000-0000-000053640000}"/>
    <cellStyle name="Normal 2 2 53 4 3" xfId="25684" xr:uid="{00000000-0005-0000-0000-000054640000}"/>
    <cellStyle name="Normal 2 2 53 4 3 2" xfId="25685" xr:uid="{00000000-0005-0000-0000-000055640000}"/>
    <cellStyle name="Normal 2 2 53 4 3 2 2" xfId="25686" xr:uid="{00000000-0005-0000-0000-000056640000}"/>
    <cellStyle name="Normal 2 2 53 4 3 2 2 2" xfId="25687" xr:uid="{00000000-0005-0000-0000-000057640000}"/>
    <cellStyle name="Normal 2 2 53 4 3 2 3" xfId="25688" xr:uid="{00000000-0005-0000-0000-000058640000}"/>
    <cellStyle name="Normal 2 2 53 4 3 3" xfId="25689" xr:uid="{00000000-0005-0000-0000-000059640000}"/>
    <cellStyle name="Normal 2 2 53 4 3 3 2" xfId="25690" xr:uid="{00000000-0005-0000-0000-00005A640000}"/>
    <cellStyle name="Normal 2 2 53 4 3 4" xfId="25691" xr:uid="{00000000-0005-0000-0000-00005B640000}"/>
    <cellStyle name="Normal 2 2 53 4 4" xfId="25692" xr:uid="{00000000-0005-0000-0000-00005C640000}"/>
    <cellStyle name="Normal 2 2 53 4 4 2" xfId="25693" xr:uid="{00000000-0005-0000-0000-00005D640000}"/>
    <cellStyle name="Normal 2 2 53 4 4 2 2" xfId="25694" xr:uid="{00000000-0005-0000-0000-00005E640000}"/>
    <cellStyle name="Normal 2 2 53 4 4 3" xfId="25695" xr:uid="{00000000-0005-0000-0000-00005F640000}"/>
    <cellStyle name="Normal 2 2 53 4 5" xfId="25696" xr:uid="{00000000-0005-0000-0000-000060640000}"/>
    <cellStyle name="Normal 2 2 53 4 5 2" xfId="25697" xr:uid="{00000000-0005-0000-0000-000061640000}"/>
    <cellStyle name="Normal 2 2 53 4 6" xfId="25698" xr:uid="{00000000-0005-0000-0000-000062640000}"/>
    <cellStyle name="Normal 2 2 53 5" xfId="25699" xr:uid="{00000000-0005-0000-0000-000063640000}"/>
    <cellStyle name="Normal 2 2 53 5 2" xfId="25700" xr:uid="{00000000-0005-0000-0000-000064640000}"/>
    <cellStyle name="Normal 2 2 53 5 2 2" xfId="25701" xr:uid="{00000000-0005-0000-0000-000065640000}"/>
    <cellStyle name="Normal 2 2 53 5 2 2 2" xfId="25702" xr:uid="{00000000-0005-0000-0000-000066640000}"/>
    <cellStyle name="Normal 2 2 53 5 2 2 2 2" xfId="25703" xr:uid="{00000000-0005-0000-0000-000067640000}"/>
    <cellStyle name="Normal 2 2 53 5 2 2 3" xfId="25704" xr:uid="{00000000-0005-0000-0000-000068640000}"/>
    <cellStyle name="Normal 2 2 53 5 2 3" xfId="25705" xr:uid="{00000000-0005-0000-0000-000069640000}"/>
    <cellStyle name="Normal 2 2 53 5 2 3 2" xfId="25706" xr:uid="{00000000-0005-0000-0000-00006A640000}"/>
    <cellStyle name="Normal 2 2 53 5 2 4" xfId="25707" xr:uid="{00000000-0005-0000-0000-00006B640000}"/>
    <cellStyle name="Normal 2 2 53 5 3" xfId="25708" xr:uid="{00000000-0005-0000-0000-00006C640000}"/>
    <cellStyle name="Normal 2 2 53 5 3 2" xfId="25709" xr:uid="{00000000-0005-0000-0000-00006D640000}"/>
    <cellStyle name="Normal 2 2 53 5 3 2 2" xfId="25710" xr:uid="{00000000-0005-0000-0000-00006E640000}"/>
    <cellStyle name="Normal 2 2 53 5 3 3" xfId="25711" xr:uid="{00000000-0005-0000-0000-00006F640000}"/>
    <cellStyle name="Normal 2 2 53 5 4" xfId="25712" xr:uid="{00000000-0005-0000-0000-000070640000}"/>
    <cellStyle name="Normal 2 2 53 5 4 2" xfId="25713" xr:uid="{00000000-0005-0000-0000-000071640000}"/>
    <cellStyle name="Normal 2 2 53 5 5" xfId="25714" xr:uid="{00000000-0005-0000-0000-000072640000}"/>
    <cellStyle name="Normal 2 2 53 6" xfId="25715" xr:uid="{00000000-0005-0000-0000-000073640000}"/>
    <cellStyle name="Normal 2 2 53 6 2" xfId="25716" xr:uid="{00000000-0005-0000-0000-000074640000}"/>
    <cellStyle name="Normal 2 2 53 6 2 2" xfId="25717" xr:uid="{00000000-0005-0000-0000-000075640000}"/>
    <cellStyle name="Normal 2 2 53 6 2 2 2" xfId="25718" xr:uid="{00000000-0005-0000-0000-000076640000}"/>
    <cellStyle name="Normal 2 2 53 6 2 3" xfId="25719" xr:uid="{00000000-0005-0000-0000-000077640000}"/>
    <cellStyle name="Normal 2 2 53 6 3" xfId="25720" xr:uid="{00000000-0005-0000-0000-000078640000}"/>
    <cellStyle name="Normal 2 2 53 6 3 2" xfId="25721" xr:uid="{00000000-0005-0000-0000-000079640000}"/>
    <cellStyle name="Normal 2 2 53 6 4" xfId="25722" xr:uid="{00000000-0005-0000-0000-00007A640000}"/>
    <cellStyle name="Normal 2 2 53 7" xfId="25723" xr:uid="{00000000-0005-0000-0000-00007B640000}"/>
    <cellStyle name="Normal 2 2 53 7 2" xfId="25724" xr:uid="{00000000-0005-0000-0000-00007C640000}"/>
    <cellStyle name="Normal 2 2 53 7 2 2" xfId="25725" xr:uid="{00000000-0005-0000-0000-00007D640000}"/>
    <cellStyle name="Normal 2 2 53 7 3" xfId="25726" xr:uid="{00000000-0005-0000-0000-00007E640000}"/>
    <cellStyle name="Normal 2 2 53 8" xfId="25727" xr:uid="{00000000-0005-0000-0000-00007F640000}"/>
    <cellStyle name="Normal 2 2 53 8 2" xfId="25728" xr:uid="{00000000-0005-0000-0000-000080640000}"/>
    <cellStyle name="Normal 2 2 53 9" xfId="25729" xr:uid="{00000000-0005-0000-0000-000081640000}"/>
    <cellStyle name="Normal 2 2 54" xfId="25730" xr:uid="{00000000-0005-0000-0000-000082640000}"/>
    <cellStyle name="Normal 2 2 54 2" xfId="25731" xr:uid="{00000000-0005-0000-0000-000083640000}"/>
    <cellStyle name="Normal 2 2 54 2 2" xfId="25732" xr:uid="{00000000-0005-0000-0000-000084640000}"/>
    <cellStyle name="Normal 2 2 54 2 2 2" xfId="25733" xr:uid="{00000000-0005-0000-0000-000085640000}"/>
    <cellStyle name="Normal 2 2 54 2 2 2 2" xfId="25734" xr:uid="{00000000-0005-0000-0000-000086640000}"/>
    <cellStyle name="Normal 2 2 54 2 2 2 2 2" xfId="25735" xr:uid="{00000000-0005-0000-0000-000087640000}"/>
    <cellStyle name="Normal 2 2 54 2 2 2 2 2 2" xfId="25736" xr:uid="{00000000-0005-0000-0000-000088640000}"/>
    <cellStyle name="Normal 2 2 54 2 2 2 2 2 2 2" xfId="25737" xr:uid="{00000000-0005-0000-0000-000089640000}"/>
    <cellStyle name="Normal 2 2 54 2 2 2 2 2 3" xfId="25738" xr:uid="{00000000-0005-0000-0000-00008A640000}"/>
    <cellStyle name="Normal 2 2 54 2 2 2 2 3" xfId="25739" xr:uid="{00000000-0005-0000-0000-00008B640000}"/>
    <cellStyle name="Normal 2 2 54 2 2 2 2 3 2" xfId="25740" xr:uid="{00000000-0005-0000-0000-00008C640000}"/>
    <cellStyle name="Normal 2 2 54 2 2 2 2 4" xfId="25741" xr:uid="{00000000-0005-0000-0000-00008D640000}"/>
    <cellStyle name="Normal 2 2 54 2 2 2 3" xfId="25742" xr:uid="{00000000-0005-0000-0000-00008E640000}"/>
    <cellStyle name="Normal 2 2 54 2 2 2 3 2" xfId="25743" xr:uid="{00000000-0005-0000-0000-00008F640000}"/>
    <cellStyle name="Normal 2 2 54 2 2 2 3 2 2" xfId="25744" xr:uid="{00000000-0005-0000-0000-000090640000}"/>
    <cellStyle name="Normal 2 2 54 2 2 2 3 3" xfId="25745" xr:uid="{00000000-0005-0000-0000-000091640000}"/>
    <cellStyle name="Normal 2 2 54 2 2 2 4" xfId="25746" xr:uid="{00000000-0005-0000-0000-000092640000}"/>
    <cellStyle name="Normal 2 2 54 2 2 2 4 2" xfId="25747" xr:uid="{00000000-0005-0000-0000-000093640000}"/>
    <cellStyle name="Normal 2 2 54 2 2 2 5" xfId="25748" xr:uid="{00000000-0005-0000-0000-000094640000}"/>
    <cellStyle name="Normal 2 2 54 2 2 3" xfId="25749" xr:uid="{00000000-0005-0000-0000-000095640000}"/>
    <cellStyle name="Normal 2 2 54 2 2 3 2" xfId="25750" xr:uid="{00000000-0005-0000-0000-000096640000}"/>
    <cellStyle name="Normal 2 2 54 2 2 3 2 2" xfId="25751" xr:uid="{00000000-0005-0000-0000-000097640000}"/>
    <cellStyle name="Normal 2 2 54 2 2 3 2 2 2" xfId="25752" xr:uid="{00000000-0005-0000-0000-000098640000}"/>
    <cellStyle name="Normal 2 2 54 2 2 3 2 3" xfId="25753" xr:uid="{00000000-0005-0000-0000-000099640000}"/>
    <cellStyle name="Normal 2 2 54 2 2 3 3" xfId="25754" xr:uid="{00000000-0005-0000-0000-00009A640000}"/>
    <cellStyle name="Normal 2 2 54 2 2 3 3 2" xfId="25755" xr:uid="{00000000-0005-0000-0000-00009B640000}"/>
    <cellStyle name="Normal 2 2 54 2 2 3 4" xfId="25756" xr:uid="{00000000-0005-0000-0000-00009C640000}"/>
    <cellStyle name="Normal 2 2 54 2 2 4" xfId="25757" xr:uid="{00000000-0005-0000-0000-00009D640000}"/>
    <cellStyle name="Normal 2 2 54 2 2 4 2" xfId="25758" xr:uid="{00000000-0005-0000-0000-00009E640000}"/>
    <cellStyle name="Normal 2 2 54 2 2 4 2 2" xfId="25759" xr:uid="{00000000-0005-0000-0000-00009F640000}"/>
    <cellStyle name="Normal 2 2 54 2 2 4 3" xfId="25760" xr:uid="{00000000-0005-0000-0000-0000A0640000}"/>
    <cellStyle name="Normal 2 2 54 2 2 5" xfId="25761" xr:uid="{00000000-0005-0000-0000-0000A1640000}"/>
    <cellStyle name="Normal 2 2 54 2 2 5 2" xfId="25762" xr:uid="{00000000-0005-0000-0000-0000A2640000}"/>
    <cellStyle name="Normal 2 2 54 2 2 6" xfId="25763" xr:uid="{00000000-0005-0000-0000-0000A3640000}"/>
    <cellStyle name="Normal 2 2 54 2 3" xfId="25764" xr:uid="{00000000-0005-0000-0000-0000A4640000}"/>
    <cellStyle name="Normal 2 2 54 2 3 2" xfId="25765" xr:uid="{00000000-0005-0000-0000-0000A5640000}"/>
    <cellStyle name="Normal 2 2 54 2 3 2 2" xfId="25766" xr:uid="{00000000-0005-0000-0000-0000A6640000}"/>
    <cellStyle name="Normal 2 2 54 2 3 2 2 2" xfId="25767" xr:uid="{00000000-0005-0000-0000-0000A7640000}"/>
    <cellStyle name="Normal 2 2 54 2 3 2 2 2 2" xfId="25768" xr:uid="{00000000-0005-0000-0000-0000A8640000}"/>
    <cellStyle name="Normal 2 2 54 2 3 2 2 3" xfId="25769" xr:uid="{00000000-0005-0000-0000-0000A9640000}"/>
    <cellStyle name="Normal 2 2 54 2 3 2 3" xfId="25770" xr:uid="{00000000-0005-0000-0000-0000AA640000}"/>
    <cellStyle name="Normal 2 2 54 2 3 2 3 2" xfId="25771" xr:uid="{00000000-0005-0000-0000-0000AB640000}"/>
    <cellStyle name="Normal 2 2 54 2 3 2 4" xfId="25772" xr:uid="{00000000-0005-0000-0000-0000AC640000}"/>
    <cellStyle name="Normal 2 2 54 2 3 3" xfId="25773" xr:uid="{00000000-0005-0000-0000-0000AD640000}"/>
    <cellStyle name="Normal 2 2 54 2 3 3 2" xfId="25774" xr:uid="{00000000-0005-0000-0000-0000AE640000}"/>
    <cellStyle name="Normal 2 2 54 2 3 3 2 2" xfId="25775" xr:uid="{00000000-0005-0000-0000-0000AF640000}"/>
    <cellStyle name="Normal 2 2 54 2 3 3 3" xfId="25776" xr:uid="{00000000-0005-0000-0000-0000B0640000}"/>
    <cellStyle name="Normal 2 2 54 2 3 4" xfId="25777" xr:uid="{00000000-0005-0000-0000-0000B1640000}"/>
    <cellStyle name="Normal 2 2 54 2 3 4 2" xfId="25778" xr:uid="{00000000-0005-0000-0000-0000B2640000}"/>
    <cellStyle name="Normal 2 2 54 2 3 5" xfId="25779" xr:uid="{00000000-0005-0000-0000-0000B3640000}"/>
    <cellStyle name="Normal 2 2 54 2 4" xfId="25780" xr:uid="{00000000-0005-0000-0000-0000B4640000}"/>
    <cellStyle name="Normal 2 2 54 2 4 2" xfId="25781" xr:uid="{00000000-0005-0000-0000-0000B5640000}"/>
    <cellStyle name="Normal 2 2 54 2 4 2 2" xfId="25782" xr:uid="{00000000-0005-0000-0000-0000B6640000}"/>
    <cellStyle name="Normal 2 2 54 2 4 2 2 2" xfId="25783" xr:uid="{00000000-0005-0000-0000-0000B7640000}"/>
    <cellStyle name="Normal 2 2 54 2 4 2 3" xfId="25784" xr:uid="{00000000-0005-0000-0000-0000B8640000}"/>
    <cellStyle name="Normal 2 2 54 2 4 3" xfId="25785" xr:uid="{00000000-0005-0000-0000-0000B9640000}"/>
    <cellStyle name="Normal 2 2 54 2 4 3 2" xfId="25786" xr:uid="{00000000-0005-0000-0000-0000BA640000}"/>
    <cellStyle name="Normal 2 2 54 2 4 4" xfId="25787" xr:uid="{00000000-0005-0000-0000-0000BB640000}"/>
    <cellStyle name="Normal 2 2 54 2 5" xfId="25788" xr:uid="{00000000-0005-0000-0000-0000BC640000}"/>
    <cellStyle name="Normal 2 2 54 2 5 2" xfId="25789" xr:uid="{00000000-0005-0000-0000-0000BD640000}"/>
    <cellStyle name="Normal 2 2 54 2 5 2 2" xfId="25790" xr:uid="{00000000-0005-0000-0000-0000BE640000}"/>
    <cellStyle name="Normal 2 2 54 2 5 3" xfId="25791" xr:uid="{00000000-0005-0000-0000-0000BF640000}"/>
    <cellStyle name="Normal 2 2 54 2 6" xfId="25792" xr:uid="{00000000-0005-0000-0000-0000C0640000}"/>
    <cellStyle name="Normal 2 2 54 2 6 2" xfId="25793" xr:uid="{00000000-0005-0000-0000-0000C1640000}"/>
    <cellStyle name="Normal 2 2 54 2 7" xfId="25794" xr:uid="{00000000-0005-0000-0000-0000C2640000}"/>
    <cellStyle name="Normal 2 2 54 3" xfId="25795" xr:uid="{00000000-0005-0000-0000-0000C3640000}"/>
    <cellStyle name="Normal 2 2 54 3 2" xfId="25796" xr:uid="{00000000-0005-0000-0000-0000C4640000}"/>
    <cellStyle name="Normal 2 2 54 3 2 2" xfId="25797" xr:uid="{00000000-0005-0000-0000-0000C5640000}"/>
    <cellStyle name="Normal 2 2 54 3 2 2 2" xfId="25798" xr:uid="{00000000-0005-0000-0000-0000C6640000}"/>
    <cellStyle name="Normal 2 2 54 3 2 2 2 2" xfId="25799" xr:uid="{00000000-0005-0000-0000-0000C7640000}"/>
    <cellStyle name="Normal 2 2 54 3 2 2 2 2 2" xfId="25800" xr:uid="{00000000-0005-0000-0000-0000C8640000}"/>
    <cellStyle name="Normal 2 2 54 3 2 2 2 2 2 2" xfId="25801" xr:uid="{00000000-0005-0000-0000-0000C9640000}"/>
    <cellStyle name="Normal 2 2 54 3 2 2 2 2 3" xfId="25802" xr:uid="{00000000-0005-0000-0000-0000CA640000}"/>
    <cellStyle name="Normal 2 2 54 3 2 2 2 3" xfId="25803" xr:uid="{00000000-0005-0000-0000-0000CB640000}"/>
    <cellStyle name="Normal 2 2 54 3 2 2 2 3 2" xfId="25804" xr:uid="{00000000-0005-0000-0000-0000CC640000}"/>
    <cellStyle name="Normal 2 2 54 3 2 2 2 4" xfId="25805" xr:uid="{00000000-0005-0000-0000-0000CD640000}"/>
    <cellStyle name="Normal 2 2 54 3 2 2 3" xfId="25806" xr:uid="{00000000-0005-0000-0000-0000CE640000}"/>
    <cellStyle name="Normal 2 2 54 3 2 2 3 2" xfId="25807" xr:uid="{00000000-0005-0000-0000-0000CF640000}"/>
    <cellStyle name="Normal 2 2 54 3 2 2 3 2 2" xfId="25808" xr:uid="{00000000-0005-0000-0000-0000D0640000}"/>
    <cellStyle name="Normal 2 2 54 3 2 2 3 3" xfId="25809" xr:uid="{00000000-0005-0000-0000-0000D1640000}"/>
    <cellStyle name="Normal 2 2 54 3 2 2 4" xfId="25810" xr:uid="{00000000-0005-0000-0000-0000D2640000}"/>
    <cellStyle name="Normal 2 2 54 3 2 2 4 2" xfId="25811" xr:uid="{00000000-0005-0000-0000-0000D3640000}"/>
    <cellStyle name="Normal 2 2 54 3 2 2 5" xfId="25812" xr:uid="{00000000-0005-0000-0000-0000D4640000}"/>
    <cellStyle name="Normal 2 2 54 3 2 3" xfId="25813" xr:uid="{00000000-0005-0000-0000-0000D5640000}"/>
    <cellStyle name="Normal 2 2 54 3 2 3 2" xfId="25814" xr:uid="{00000000-0005-0000-0000-0000D6640000}"/>
    <cellStyle name="Normal 2 2 54 3 2 3 2 2" xfId="25815" xr:uid="{00000000-0005-0000-0000-0000D7640000}"/>
    <cellStyle name="Normal 2 2 54 3 2 3 2 2 2" xfId="25816" xr:uid="{00000000-0005-0000-0000-0000D8640000}"/>
    <cellStyle name="Normal 2 2 54 3 2 3 2 3" xfId="25817" xr:uid="{00000000-0005-0000-0000-0000D9640000}"/>
    <cellStyle name="Normal 2 2 54 3 2 3 3" xfId="25818" xr:uid="{00000000-0005-0000-0000-0000DA640000}"/>
    <cellStyle name="Normal 2 2 54 3 2 3 3 2" xfId="25819" xr:uid="{00000000-0005-0000-0000-0000DB640000}"/>
    <cellStyle name="Normal 2 2 54 3 2 3 4" xfId="25820" xr:uid="{00000000-0005-0000-0000-0000DC640000}"/>
    <cellStyle name="Normal 2 2 54 3 2 4" xfId="25821" xr:uid="{00000000-0005-0000-0000-0000DD640000}"/>
    <cellStyle name="Normal 2 2 54 3 2 4 2" xfId="25822" xr:uid="{00000000-0005-0000-0000-0000DE640000}"/>
    <cellStyle name="Normal 2 2 54 3 2 4 2 2" xfId="25823" xr:uid="{00000000-0005-0000-0000-0000DF640000}"/>
    <cellStyle name="Normal 2 2 54 3 2 4 3" xfId="25824" xr:uid="{00000000-0005-0000-0000-0000E0640000}"/>
    <cellStyle name="Normal 2 2 54 3 2 5" xfId="25825" xr:uid="{00000000-0005-0000-0000-0000E1640000}"/>
    <cellStyle name="Normal 2 2 54 3 2 5 2" xfId="25826" xr:uid="{00000000-0005-0000-0000-0000E2640000}"/>
    <cellStyle name="Normal 2 2 54 3 2 6" xfId="25827" xr:uid="{00000000-0005-0000-0000-0000E3640000}"/>
    <cellStyle name="Normal 2 2 54 3 3" xfId="25828" xr:uid="{00000000-0005-0000-0000-0000E4640000}"/>
    <cellStyle name="Normal 2 2 54 3 3 2" xfId="25829" xr:uid="{00000000-0005-0000-0000-0000E5640000}"/>
    <cellStyle name="Normal 2 2 54 3 3 2 2" xfId="25830" xr:uid="{00000000-0005-0000-0000-0000E6640000}"/>
    <cellStyle name="Normal 2 2 54 3 3 2 2 2" xfId="25831" xr:uid="{00000000-0005-0000-0000-0000E7640000}"/>
    <cellStyle name="Normal 2 2 54 3 3 2 2 2 2" xfId="25832" xr:uid="{00000000-0005-0000-0000-0000E8640000}"/>
    <cellStyle name="Normal 2 2 54 3 3 2 2 3" xfId="25833" xr:uid="{00000000-0005-0000-0000-0000E9640000}"/>
    <cellStyle name="Normal 2 2 54 3 3 2 3" xfId="25834" xr:uid="{00000000-0005-0000-0000-0000EA640000}"/>
    <cellStyle name="Normal 2 2 54 3 3 2 3 2" xfId="25835" xr:uid="{00000000-0005-0000-0000-0000EB640000}"/>
    <cellStyle name="Normal 2 2 54 3 3 2 4" xfId="25836" xr:uid="{00000000-0005-0000-0000-0000EC640000}"/>
    <cellStyle name="Normal 2 2 54 3 3 3" xfId="25837" xr:uid="{00000000-0005-0000-0000-0000ED640000}"/>
    <cellStyle name="Normal 2 2 54 3 3 3 2" xfId="25838" xr:uid="{00000000-0005-0000-0000-0000EE640000}"/>
    <cellStyle name="Normal 2 2 54 3 3 3 2 2" xfId="25839" xr:uid="{00000000-0005-0000-0000-0000EF640000}"/>
    <cellStyle name="Normal 2 2 54 3 3 3 3" xfId="25840" xr:uid="{00000000-0005-0000-0000-0000F0640000}"/>
    <cellStyle name="Normal 2 2 54 3 3 4" xfId="25841" xr:uid="{00000000-0005-0000-0000-0000F1640000}"/>
    <cellStyle name="Normal 2 2 54 3 3 4 2" xfId="25842" xr:uid="{00000000-0005-0000-0000-0000F2640000}"/>
    <cellStyle name="Normal 2 2 54 3 3 5" xfId="25843" xr:uid="{00000000-0005-0000-0000-0000F3640000}"/>
    <cellStyle name="Normal 2 2 54 3 4" xfId="25844" xr:uid="{00000000-0005-0000-0000-0000F4640000}"/>
    <cellStyle name="Normal 2 2 54 3 4 2" xfId="25845" xr:uid="{00000000-0005-0000-0000-0000F5640000}"/>
    <cellStyle name="Normal 2 2 54 3 4 2 2" xfId="25846" xr:uid="{00000000-0005-0000-0000-0000F6640000}"/>
    <cellStyle name="Normal 2 2 54 3 4 2 2 2" xfId="25847" xr:uid="{00000000-0005-0000-0000-0000F7640000}"/>
    <cellStyle name="Normal 2 2 54 3 4 2 3" xfId="25848" xr:uid="{00000000-0005-0000-0000-0000F8640000}"/>
    <cellStyle name="Normal 2 2 54 3 4 3" xfId="25849" xr:uid="{00000000-0005-0000-0000-0000F9640000}"/>
    <cellStyle name="Normal 2 2 54 3 4 3 2" xfId="25850" xr:uid="{00000000-0005-0000-0000-0000FA640000}"/>
    <cellStyle name="Normal 2 2 54 3 4 4" xfId="25851" xr:uid="{00000000-0005-0000-0000-0000FB640000}"/>
    <cellStyle name="Normal 2 2 54 3 5" xfId="25852" xr:uid="{00000000-0005-0000-0000-0000FC640000}"/>
    <cellStyle name="Normal 2 2 54 3 5 2" xfId="25853" xr:uid="{00000000-0005-0000-0000-0000FD640000}"/>
    <cellStyle name="Normal 2 2 54 3 5 2 2" xfId="25854" xr:uid="{00000000-0005-0000-0000-0000FE640000}"/>
    <cellStyle name="Normal 2 2 54 3 5 3" xfId="25855" xr:uid="{00000000-0005-0000-0000-0000FF640000}"/>
    <cellStyle name="Normal 2 2 54 3 6" xfId="25856" xr:uid="{00000000-0005-0000-0000-000000650000}"/>
    <cellStyle name="Normal 2 2 54 3 6 2" xfId="25857" xr:uid="{00000000-0005-0000-0000-000001650000}"/>
    <cellStyle name="Normal 2 2 54 3 7" xfId="25858" xr:uid="{00000000-0005-0000-0000-000002650000}"/>
    <cellStyle name="Normal 2 2 54 4" xfId="25859" xr:uid="{00000000-0005-0000-0000-000003650000}"/>
    <cellStyle name="Normal 2 2 54 4 2" xfId="25860" xr:uid="{00000000-0005-0000-0000-000004650000}"/>
    <cellStyle name="Normal 2 2 54 4 2 2" xfId="25861" xr:uid="{00000000-0005-0000-0000-000005650000}"/>
    <cellStyle name="Normal 2 2 54 4 2 2 2" xfId="25862" xr:uid="{00000000-0005-0000-0000-000006650000}"/>
    <cellStyle name="Normal 2 2 54 4 2 2 2 2" xfId="25863" xr:uid="{00000000-0005-0000-0000-000007650000}"/>
    <cellStyle name="Normal 2 2 54 4 2 2 2 2 2" xfId="25864" xr:uid="{00000000-0005-0000-0000-000008650000}"/>
    <cellStyle name="Normal 2 2 54 4 2 2 2 3" xfId="25865" xr:uid="{00000000-0005-0000-0000-000009650000}"/>
    <cellStyle name="Normal 2 2 54 4 2 2 3" xfId="25866" xr:uid="{00000000-0005-0000-0000-00000A650000}"/>
    <cellStyle name="Normal 2 2 54 4 2 2 3 2" xfId="25867" xr:uid="{00000000-0005-0000-0000-00000B650000}"/>
    <cellStyle name="Normal 2 2 54 4 2 2 4" xfId="25868" xr:uid="{00000000-0005-0000-0000-00000C650000}"/>
    <cellStyle name="Normal 2 2 54 4 2 3" xfId="25869" xr:uid="{00000000-0005-0000-0000-00000D650000}"/>
    <cellStyle name="Normal 2 2 54 4 2 3 2" xfId="25870" xr:uid="{00000000-0005-0000-0000-00000E650000}"/>
    <cellStyle name="Normal 2 2 54 4 2 3 2 2" xfId="25871" xr:uid="{00000000-0005-0000-0000-00000F650000}"/>
    <cellStyle name="Normal 2 2 54 4 2 3 3" xfId="25872" xr:uid="{00000000-0005-0000-0000-000010650000}"/>
    <cellStyle name="Normal 2 2 54 4 2 4" xfId="25873" xr:uid="{00000000-0005-0000-0000-000011650000}"/>
    <cellStyle name="Normal 2 2 54 4 2 4 2" xfId="25874" xr:uid="{00000000-0005-0000-0000-000012650000}"/>
    <cellStyle name="Normal 2 2 54 4 2 5" xfId="25875" xr:uid="{00000000-0005-0000-0000-000013650000}"/>
    <cellStyle name="Normal 2 2 54 4 3" xfId="25876" xr:uid="{00000000-0005-0000-0000-000014650000}"/>
    <cellStyle name="Normal 2 2 54 4 3 2" xfId="25877" xr:uid="{00000000-0005-0000-0000-000015650000}"/>
    <cellStyle name="Normal 2 2 54 4 3 2 2" xfId="25878" xr:uid="{00000000-0005-0000-0000-000016650000}"/>
    <cellStyle name="Normal 2 2 54 4 3 2 2 2" xfId="25879" xr:uid="{00000000-0005-0000-0000-000017650000}"/>
    <cellStyle name="Normal 2 2 54 4 3 2 3" xfId="25880" xr:uid="{00000000-0005-0000-0000-000018650000}"/>
    <cellStyle name="Normal 2 2 54 4 3 3" xfId="25881" xr:uid="{00000000-0005-0000-0000-000019650000}"/>
    <cellStyle name="Normal 2 2 54 4 3 3 2" xfId="25882" xr:uid="{00000000-0005-0000-0000-00001A650000}"/>
    <cellStyle name="Normal 2 2 54 4 3 4" xfId="25883" xr:uid="{00000000-0005-0000-0000-00001B650000}"/>
    <cellStyle name="Normal 2 2 54 4 4" xfId="25884" xr:uid="{00000000-0005-0000-0000-00001C650000}"/>
    <cellStyle name="Normal 2 2 54 4 4 2" xfId="25885" xr:uid="{00000000-0005-0000-0000-00001D650000}"/>
    <cellStyle name="Normal 2 2 54 4 4 2 2" xfId="25886" xr:uid="{00000000-0005-0000-0000-00001E650000}"/>
    <cellStyle name="Normal 2 2 54 4 4 3" xfId="25887" xr:uid="{00000000-0005-0000-0000-00001F650000}"/>
    <cellStyle name="Normal 2 2 54 4 5" xfId="25888" xr:uid="{00000000-0005-0000-0000-000020650000}"/>
    <cellStyle name="Normal 2 2 54 4 5 2" xfId="25889" xr:uid="{00000000-0005-0000-0000-000021650000}"/>
    <cellStyle name="Normal 2 2 54 4 6" xfId="25890" xr:uid="{00000000-0005-0000-0000-000022650000}"/>
    <cellStyle name="Normal 2 2 54 5" xfId="25891" xr:uid="{00000000-0005-0000-0000-000023650000}"/>
    <cellStyle name="Normal 2 2 54 5 2" xfId="25892" xr:uid="{00000000-0005-0000-0000-000024650000}"/>
    <cellStyle name="Normal 2 2 54 5 2 2" xfId="25893" xr:uid="{00000000-0005-0000-0000-000025650000}"/>
    <cellStyle name="Normal 2 2 54 5 2 2 2" xfId="25894" xr:uid="{00000000-0005-0000-0000-000026650000}"/>
    <cellStyle name="Normal 2 2 54 5 2 2 2 2" xfId="25895" xr:uid="{00000000-0005-0000-0000-000027650000}"/>
    <cellStyle name="Normal 2 2 54 5 2 2 3" xfId="25896" xr:uid="{00000000-0005-0000-0000-000028650000}"/>
    <cellStyle name="Normal 2 2 54 5 2 3" xfId="25897" xr:uid="{00000000-0005-0000-0000-000029650000}"/>
    <cellStyle name="Normal 2 2 54 5 2 3 2" xfId="25898" xr:uid="{00000000-0005-0000-0000-00002A650000}"/>
    <cellStyle name="Normal 2 2 54 5 2 4" xfId="25899" xr:uid="{00000000-0005-0000-0000-00002B650000}"/>
    <cellStyle name="Normal 2 2 54 5 3" xfId="25900" xr:uid="{00000000-0005-0000-0000-00002C650000}"/>
    <cellStyle name="Normal 2 2 54 5 3 2" xfId="25901" xr:uid="{00000000-0005-0000-0000-00002D650000}"/>
    <cellStyle name="Normal 2 2 54 5 3 2 2" xfId="25902" xr:uid="{00000000-0005-0000-0000-00002E650000}"/>
    <cellStyle name="Normal 2 2 54 5 3 3" xfId="25903" xr:uid="{00000000-0005-0000-0000-00002F650000}"/>
    <cellStyle name="Normal 2 2 54 5 4" xfId="25904" xr:uid="{00000000-0005-0000-0000-000030650000}"/>
    <cellStyle name="Normal 2 2 54 5 4 2" xfId="25905" xr:uid="{00000000-0005-0000-0000-000031650000}"/>
    <cellStyle name="Normal 2 2 54 5 5" xfId="25906" xr:uid="{00000000-0005-0000-0000-000032650000}"/>
    <cellStyle name="Normal 2 2 54 6" xfId="25907" xr:uid="{00000000-0005-0000-0000-000033650000}"/>
    <cellStyle name="Normal 2 2 54 6 2" xfId="25908" xr:uid="{00000000-0005-0000-0000-000034650000}"/>
    <cellStyle name="Normal 2 2 54 6 2 2" xfId="25909" xr:uid="{00000000-0005-0000-0000-000035650000}"/>
    <cellStyle name="Normal 2 2 54 6 2 2 2" xfId="25910" xr:uid="{00000000-0005-0000-0000-000036650000}"/>
    <cellStyle name="Normal 2 2 54 6 2 3" xfId="25911" xr:uid="{00000000-0005-0000-0000-000037650000}"/>
    <cellStyle name="Normal 2 2 54 6 3" xfId="25912" xr:uid="{00000000-0005-0000-0000-000038650000}"/>
    <cellStyle name="Normal 2 2 54 6 3 2" xfId="25913" xr:uid="{00000000-0005-0000-0000-000039650000}"/>
    <cellStyle name="Normal 2 2 54 6 4" xfId="25914" xr:uid="{00000000-0005-0000-0000-00003A650000}"/>
    <cellStyle name="Normal 2 2 54 7" xfId="25915" xr:uid="{00000000-0005-0000-0000-00003B650000}"/>
    <cellStyle name="Normal 2 2 54 7 2" xfId="25916" xr:uid="{00000000-0005-0000-0000-00003C650000}"/>
    <cellStyle name="Normal 2 2 54 7 2 2" xfId="25917" xr:uid="{00000000-0005-0000-0000-00003D650000}"/>
    <cellStyle name="Normal 2 2 54 7 3" xfId="25918" xr:uid="{00000000-0005-0000-0000-00003E650000}"/>
    <cellStyle name="Normal 2 2 54 8" xfId="25919" xr:uid="{00000000-0005-0000-0000-00003F650000}"/>
    <cellStyle name="Normal 2 2 54 8 2" xfId="25920" xr:uid="{00000000-0005-0000-0000-000040650000}"/>
    <cellStyle name="Normal 2 2 54 9" xfId="25921" xr:uid="{00000000-0005-0000-0000-000041650000}"/>
    <cellStyle name="Normal 2 2 55" xfId="25922" xr:uid="{00000000-0005-0000-0000-000042650000}"/>
    <cellStyle name="Normal 2 2 55 2" xfId="25923" xr:uid="{00000000-0005-0000-0000-000043650000}"/>
    <cellStyle name="Normal 2 2 55 2 2" xfId="25924" xr:uid="{00000000-0005-0000-0000-000044650000}"/>
    <cellStyle name="Normal 2 2 55 2 2 2" xfId="25925" xr:uid="{00000000-0005-0000-0000-000045650000}"/>
    <cellStyle name="Normal 2 2 55 2 2 2 2" xfId="25926" xr:uid="{00000000-0005-0000-0000-000046650000}"/>
    <cellStyle name="Normal 2 2 55 2 2 2 2 2" xfId="25927" xr:uid="{00000000-0005-0000-0000-000047650000}"/>
    <cellStyle name="Normal 2 2 55 2 2 2 2 2 2" xfId="25928" xr:uid="{00000000-0005-0000-0000-000048650000}"/>
    <cellStyle name="Normal 2 2 55 2 2 2 2 2 2 2" xfId="25929" xr:uid="{00000000-0005-0000-0000-000049650000}"/>
    <cellStyle name="Normal 2 2 55 2 2 2 2 2 3" xfId="25930" xr:uid="{00000000-0005-0000-0000-00004A650000}"/>
    <cellStyle name="Normal 2 2 55 2 2 2 2 3" xfId="25931" xr:uid="{00000000-0005-0000-0000-00004B650000}"/>
    <cellStyle name="Normal 2 2 55 2 2 2 2 3 2" xfId="25932" xr:uid="{00000000-0005-0000-0000-00004C650000}"/>
    <cellStyle name="Normal 2 2 55 2 2 2 2 4" xfId="25933" xr:uid="{00000000-0005-0000-0000-00004D650000}"/>
    <cellStyle name="Normal 2 2 55 2 2 2 3" xfId="25934" xr:uid="{00000000-0005-0000-0000-00004E650000}"/>
    <cellStyle name="Normal 2 2 55 2 2 2 3 2" xfId="25935" xr:uid="{00000000-0005-0000-0000-00004F650000}"/>
    <cellStyle name="Normal 2 2 55 2 2 2 3 2 2" xfId="25936" xr:uid="{00000000-0005-0000-0000-000050650000}"/>
    <cellStyle name="Normal 2 2 55 2 2 2 3 3" xfId="25937" xr:uid="{00000000-0005-0000-0000-000051650000}"/>
    <cellStyle name="Normal 2 2 55 2 2 2 4" xfId="25938" xr:uid="{00000000-0005-0000-0000-000052650000}"/>
    <cellStyle name="Normal 2 2 55 2 2 2 4 2" xfId="25939" xr:uid="{00000000-0005-0000-0000-000053650000}"/>
    <cellStyle name="Normal 2 2 55 2 2 2 5" xfId="25940" xr:uid="{00000000-0005-0000-0000-000054650000}"/>
    <cellStyle name="Normal 2 2 55 2 2 3" xfId="25941" xr:uid="{00000000-0005-0000-0000-000055650000}"/>
    <cellStyle name="Normal 2 2 55 2 2 3 2" xfId="25942" xr:uid="{00000000-0005-0000-0000-000056650000}"/>
    <cellStyle name="Normal 2 2 55 2 2 3 2 2" xfId="25943" xr:uid="{00000000-0005-0000-0000-000057650000}"/>
    <cellStyle name="Normal 2 2 55 2 2 3 2 2 2" xfId="25944" xr:uid="{00000000-0005-0000-0000-000058650000}"/>
    <cellStyle name="Normal 2 2 55 2 2 3 2 3" xfId="25945" xr:uid="{00000000-0005-0000-0000-000059650000}"/>
    <cellStyle name="Normal 2 2 55 2 2 3 3" xfId="25946" xr:uid="{00000000-0005-0000-0000-00005A650000}"/>
    <cellStyle name="Normal 2 2 55 2 2 3 3 2" xfId="25947" xr:uid="{00000000-0005-0000-0000-00005B650000}"/>
    <cellStyle name="Normal 2 2 55 2 2 3 4" xfId="25948" xr:uid="{00000000-0005-0000-0000-00005C650000}"/>
    <cellStyle name="Normal 2 2 55 2 2 4" xfId="25949" xr:uid="{00000000-0005-0000-0000-00005D650000}"/>
    <cellStyle name="Normal 2 2 55 2 2 4 2" xfId="25950" xr:uid="{00000000-0005-0000-0000-00005E650000}"/>
    <cellStyle name="Normal 2 2 55 2 2 4 2 2" xfId="25951" xr:uid="{00000000-0005-0000-0000-00005F650000}"/>
    <cellStyle name="Normal 2 2 55 2 2 4 3" xfId="25952" xr:uid="{00000000-0005-0000-0000-000060650000}"/>
    <cellStyle name="Normal 2 2 55 2 2 5" xfId="25953" xr:uid="{00000000-0005-0000-0000-000061650000}"/>
    <cellStyle name="Normal 2 2 55 2 2 5 2" xfId="25954" xr:uid="{00000000-0005-0000-0000-000062650000}"/>
    <cellStyle name="Normal 2 2 55 2 2 6" xfId="25955" xr:uid="{00000000-0005-0000-0000-000063650000}"/>
    <cellStyle name="Normal 2 2 55 2 3" xfId="25956" xr:uid="{00000000-0005-0000-0000-000064650000}"/>
    <cellStyle name="Normal 2 2 55 2 3 2" xfId="25957" xr:uid="{00000000-0005-0000-0000-000065650000}"/>
    <cellStyle name="Normal 2 2 55 2 3 2 2" xfId="25958" xr:uid="{00000000-0005-0000-0000-000066650000}"/>
    <cellStyle name="Normal 2 2 55 2 3 2 2 2" xfId="25959" xr:uid="{00000000-0005-0000-0000-000067650000}"/>
    <cellStyle name="Normal 2 2 55 2 3 2 2 2 2" xfId="25960" xr:uid="{00000000-0005-0000-0000-000068650000}"/>
    <cellStyle name="Normal 2 2 55 2 3 2 2 3" xfId="25961" xr:uid="{00000000-0005-0000-0000-000069650000}"/>
    <cellStyle name="Normal 2 2 55 2 3 2 3" xfId="25962" xr:uid="{00000000-0005-0000-0000-00006A650000}"/>
    <cellStyle name="Normal 2 2 55 2 3 2 3 2" xfId="25963" xr:uid="{00000000-0005-0000-0000-00006B650000}"/>
    <cellStyle name="Normal 2 2 55 2 3 2 4" xfId="25964" xr:uid="{00000000-0005-0000-0000-00006C650000}"/>
    <cellStyle name="Normal 2 2 55 2 3 3" xfId="25965" xr:uid="{00000000-0005-0000-0000-00006D650000}"/>
    <cellStyle name="Normal 2 2 55 2 3 3 2" xfId="25966" xr:uid="{00000000-0005-0000-0000-00006E650000}"/>
    <cellStyle name="Normal 2 2 55 2 3 3 2 2" xfId="25967" xr:uid="{00000000-0005-0000-0000-00006F650000}"/>
    <cellStyle name="Normal 2 2 55 2 3 3 3" xfId="25968" xr:uid="{00000000-0005-0000-0000-000070650000}"/>
    <cellStyle name="Normal 2 2 55 2 3 4" xfId="25969" xr:uid="{00000000-0005-0000-0000-000071650000}"/>
    <cellStyle name="Normal 2 2 55 2 3 4 2" xfId="25970" xr:uid="{00000000-0005-0000-0000-000072650000}"/>
    <cellStyle name="Normal 2 2 55 2 3 5" xfId="25971" xr:uid="{00000000-0005-0000-0000-000073650000}"/>
    <cellStyle name="Normal 2 2 55 2 4" xfId="25972" xr:uid="{00000000-0005-0000-0000-000074650000}"/>
    <cellStyle name="Normal 2 2 55 2 4 2" xfId="25973" xr:uid="{00000000-0005-0000-0000-000075650000}"/>
    <cellStyle name="Normal 2 2 55 2 4 2 2" xfId="25974" xr:uid="{00000000-0005-0000-0000-000076650000}"/>
    <cellStyle name="Normal 2 2 55 2 4 2 2 2" xfId="25975" xr:uid="{00000000-0005-0000-0000-000077650000}"/>
    <cellStyle name="Normal 2 2 55 2 4 2 3" xfId="25976" xr:uid="{00000000-0005-0000-0000-000078650000}"/>
    <cellStyle name="Normal 2 2 55 2 4 3" xfId="25977" xr:uid="{00000000-0005-0000-0000-000079650000}"/>
    <cellStyle name="Normal 2 2 55 2 4 3 2" xfId="25978" xr:uid="{00000000-0005-0000-0000-00007A650000}"/>
    <cellStyle name="Normal 2 2 55 2 4 4" xfId="25979" xr:uid="{00000000-0005-0000-0000-00007B650000}"/>
    <cellStyle name="Normal 2 2 55 2 5" xfId="25980" xr:uid="{00000000-0005-0000-0000-00007C650000}"/>
    <cellStyle name="Normal 2 2 55 2 5 2" xfId="25981" xr:uid="{00000000-0005-0000-0000-00007D650000}"/>
    <cellStyle name="Normal 2 2 55 2 5 2 2" xfId="25982" xr:uid="{00000000-0005-0000-0000-00007E650000}"/>
    <cellStyle name="Normal 2 2 55 2 5 3" xfId="25983" xr:uid="{00000000-0005-0000-0000-00007F650000}"/>
    <cellStyle name="Normal 2 2 55 2 6" xfId="25984" xr:uid="{00000000-0005-0000-0000-000080650000}"/>
    <cellStyle name="Normal 2 2 55 2 6 2" xfId="25985" xr:uid="{00000000-0005-0000-0000-000081650000}"/>
    <cellStyle name="Normal 2 2 55 2 7" xfId="25986" xr:uid="{00000000-0005-0000-0000-000082650000}"/>
    <cellStyle name="Normal 2 2 55 3" xfId="25987" xr:uid="{00000000-0005-0000-0000-000083650000}"/>
    <cellStyle name="Normal 2 2 55 3 2" xfId="25988" xr:uid="{00000000-0005-0000-0000-000084650000}"/>
    <cellStyle name="Normal 2 2 55 3 2 2" xfId="25989" xr:uid="{00000000-0005-0000-0000-000085650000}"/>
    <cellStyle name="Normal 2 2 55 3 2 2 2" xfId="25990" xr:uid="{00000000-0005-0000-0000-000086650000}"/>
    <cellStyle name="Normal 2 2 55 3 2 2 2 2" xfId="25991" xr:uid="{00000000-0005-0000-0000-000087650000}"/>
    <cellStyle name="Normal 2 2 55 3 2 2 2 2 2" xfId="25992" xr:uid="{00000000-0005-0000-0000-000088650000}"/>
    <cellStyle name="Normal 2 2 55 3 2 2 2 2 2 2" xfId="25993" xr:uid="{00000000-0005-0000-0000-000089650000}"/>
    <cellStyle name="Normal 2 2 55 3 2 2 2 2 3" xfId="25994" xr:uid="{00000000-0005-0000-0000-00008A650000}"/>
    <cellStyle name="Normal 2 2 55 3 2 2 2 3" xfId="25995" xr:uid="{00000000-0005-0000-0000-00008B650000}"/>
    <cellStyle name="Normal 2 2 55 3 2 2 2 3 2" xfId="25996" xr:uid="{00000000-0005-0000-0000-00008C650000}"/>
    <cellStyle name="Normal 2 2 55 3 2 2 2 4" xfId="25997" xr:uid="{00000000-0005-0000-0000-00008D650000}"/>
    <cellStyle name="Normal 2 2 55 3 2 2 3" xfId="25998" xr:uid="{00000000-0005-0000-0000-00008E650000}"/>
    <cellStyle name="Normal 2 2 55 3 2 2 3 2" xfId="25999" xr:uid="{00000000-0005-0000-0000-00008F650000}"/>
    <cellStyle name="Normal 2 2 55 3 2 2 3 2 2" xfId="26000" xr:uid="{00000000-0005-0000-0000-000090650000}"/>
    <cellStyle name="Normal 2 2 55 3 2 2 3 3" xfId="26001" xr:uid="{00000000-0005-0000-0000-000091650000}"/>
    <cellStyle name="Normal 2 2 55 3 2 2 4" xfId="26002" xr:uid="{00000000-0005-0000-0000-000092650000}"/>
    <cellStyle name="Normal 2 2 55 3 2 2 4 2" xfId="26003" xr:uid="{00000000-0005-0000-0000-000093650000}"/>
    <cellStyle name="Normal 2 2 55 3 2 2 5" xfId="26004" xr:uid="{00000000-0005-0000-0000-000094650000}"/>
    <cellStyle name="Normal 2 2 55 3 2 3" xfId="26005" xr:uid="{00000000-0005-0000-0000-000095650000}"/>
    <cellStyle name="Normal 2 2 55 3 2 3 2" xfId="26006" xr:uid="{00000000-0005-0000-0000-000096650000}"/>
    <cellStyle name="Normal 2 2 55 3 2 3 2 2" xfId="26007" xr:uid="{00000000-0005-0000-0000-000097650000}"/>
    <cellStyle name="Normal 2 2 55 3 2 3 2 2 2" xfId="26008" xr:uid="{00000000-0005-0000-0000-000098650000}"/>
    <cellStyle name="Normal 2 2 55 3 2 3 2 3" xfId="26009" xr:uid="{00000000-0005-0000-0000-000099650000}"/>
    <cellStyle name="Normal 2 2 55 3 2 3 3" xfId="26010" xr:uid="{00000000-0005-0000-0000-00009A650000}"/>
    <cellStyle name="Normal 2 2 55 3 2 3 3 2" xfId="26011" xr:uid="{00000000-0005-0000-0000-00009B650000}"/>
    <cellStyle name="Normal 2 2 55 3 2 3 4" xfId="26012" xr:uid="{00000000-0005-0000-0000-00009C650000}"/>
    <cellStyle name="Normal 2 2 55 3 2 4" xfId="26013" xr:uid="{00000000-0005-0000-0000-00009D650000}"/>
    <cellStyle name="Normal 2 2 55 3 2 4 2" xfId="26014" xr:uid="{00000000-0005-0000-0000-00009E650000}"/>
    <cellStyle name="Normal 2 2 55 3 2 4 2 2" xfId="26015" xr:uid="{00000000-0005-0000-0000-00009F650000}"/>
    <cellStyle name="Normal 2 2 55 3 2 4 3" xfId="26016" xr:uid="{00000000-0005-0000-0000-0000A0650000}"/>
    <cellStyle name="Normal 2 2 55 3 2 5" xfId="26017" xr:uid="{00000000-0005-0000-0000-0000A1650000}"/>
    <cellStyle name="Normal 2 2 55 3 2 5 2" xfId="26018" xr:uid="{00000000-0005-0000-0000-0000A2650000}"/>
    <cellStyle name="Normal 2 2 55 3 2 6" xfId="26019" xr:uid="{00000000-0005-0000-0000-0000A3650000}"/>
    <cellStyle name="Normal 2 2 55 3 3" xfId="26020" xr:uid="{00000000-0005-0000-0000-0000A4650000}"/>
    <cellStyle name="Normal 2 2 55 3 3 2" xfId="26021" xr:uid="{00000000-0005-0000-0000-0000A5650000}"/>
    <cellStyle name="Normal 2 2 55 3 3 2 2" xfId="26022" xr:uid="{00000000-0005-0000-0000-0000A6650000}"/>
    <cellStyle name="Normal 2 2 55 3 3 2 2 2" xfId="26023" xr:uid="{00000000-0005-0000-0000-0000A7650000}"/>
    <cellStyle name="Normal 2 2 55 3 3 2 2 2 2" xfId="26024" xr:uid="{00000000-0005-0000-0000-0000A8650000}"/>
    <cellStyle name="Normal 2 2 55 3 3 2 2 3" xfId="26025" xr:uid="{00000000-0005-0000-0000-0000A9650000}"/>
    <cellStyle name="Normal 2 2 55 3 3 2 3" xfId="26026" xr:uid="{00000000-0005-0000-0000-0000AA650000}"/>
    <cellStyle name="Normal 2 2 55 3 3 2 3 2" xfId="26027" xr:uid="{00000000-0005-0000-0000-0000AB650000}"/>
    <cellStyle name="Normal 2 2 55 3 3 2 4" xfId="26028" xr:uid="{00000000-0005-0000-0000-0000AC650000}"/>
    <cellStyle name="Normal 2 2 55 3 3 3" xfId="26029" xr:uid="{00000000-0005-0000-0000-0000AD650000}"/>
    <cellStyle name="Normal 2 2 55 3 3 3 2" xfId="26030" xr:uid="{00000000-0005-0000-0000-0000AE650000}"/>
    <cellStyle name="Normal 2 2 55 3 3 3 2 2" xfId="26031" xr:uid="{00000000-0005-0000-0000-0000AF650000}"/>
    <cellStyle name="Normal 2 2 55 3 3 3 3" xfId="26032" xr:uid="{00000000-0005-0000-0000-0000B0650000}"/>
    <cellStyle name="Normal 2 2 55 3 3 4" xfId="26033" xr:uid="{00000000-0005-0000-0000-0000B1650000}"/>
    <cellStyle name="Normal 2 2 55 3 3 4 2" xfId="26034" xr:uid="{00000000-0005-0000-0000-0000B2650000}"/>
    <cellStyle name="Normal 2 2 55 3 3 5" xfId="26035" xr:uid="{00000000-0005-0000-0000-0000B3650000}"/>
    <cellStyle name="Normal 2 2 55 3 4" xfId="26036" xr:uid="{00000000-0005-0000-0000-0000B4650000}"/>
    <cellStyle name="Normal 2 2 55 3 4 2" xfId="26037" xr:uid="{00000000-0005-0000-0000-0000B5650000}"/>
    <cellStyle name="Normal 2 2 55 3 4 2 2" xfId="26038" xr:uid="{00000000-0005-0000-0000-0000B6650000}"/>
    <cellStyle name="Normal 2 2 55 3 4 2 2 2" xfId="26039" xr:uid="{00000000-0005-0000-0000-0000B7650000}"/>
    <cellStyle name="Normal 2 2 55 3 4 2 3" xfId="26040" xr:uid="{00000000-0005-0000-0000-0000B8650000}"/>
    <cellStyle name="Normal 2 2 55 3 4 3" xfId="26041" xr:uid="{00000000-0005-0000-0000-0000B9650000}"/>
    <cellStyle name="Normal 2 2 55 3 4 3 2" xfId="26042" xr:uid="{00000000-0005-0000-0000-0000BA650000}"/>
    <cellStyle name="Normal 2 2 55 3 4 4" xfId="26043" xr:uid="{00000000-0005-0000-0000-0000BB650000}"/>
    <cellStyle name="Normal 2 2 55 3 5" xfId="26044" xr:uid="{00000000-0005-0000-0000-0000BC650000}"/>
    <cellStyle name="Normal 2 2 55 3 5 2" xfId="26045" xr:uid="{00000000-0005-0000-0000-0000BD650000}"/>
    <cellStyle name="Normal 2 2 55 3 5 2 2" xfId="26046" xr:uid="{00000000-0005-0000-0000-0000BE650000}"/>
    <cellStyle name="Normal 2 2 55 3 5 3" xfId="26047" xr:uid="{00000000-0005-0000-0000-0000BF650000}"/>
    <cellStyle name="Normal 2 2 55 3 6" xfId="26048" xr:uid="{00000000-0005-0000-0000-0000C0650000}"/>
    <cellStyle name="Normal 2 2 55 3 6 2" xfId="26049" xr:uid="{00000000-0005-0000-0000-0000C1650000}"/>
    <cellStyle name="Normal 2 2 55 3 7" xfId="26050" xr:uid="{00000000-0005-0000-0000-0000C2650000}"/>
    <cellStyle name="Normal 2 2 55 4" xfId="26051" xr:uid="{00000000-0005-0000-0000-0000C3650000}"/>
    <cellStyle name="Normal 2 2 55 4 2" xfId="26052" xr:uid="{00000000-0005-0000-0000-0000C4650000}"/>
    <cellStyle name="Normal 2 2 55 4 2 2" xfId="26053" xr:uid="{00000000-0005-0000-0000-0000C5650000}"/>
    <cellStyle name="Normal 2 2 55 4 2 2 2" xfId="26054" xr:uid="{00000000-0005-0000-0000-0000C6650000}"/>
    <cellStyle name="Normal 2 2 55 4 2 2 2 2" xfId="26055" xr:uid="{00000000-0005-0000-0000-0000C7650000}"/>
    <cellStyle name="Normal 2 2 55 4 2 2 2 2 2" xfId="26056" xr:uid="{00000000-0005-0000-0000-0000C8650000}"/>
    <cellStyle name="Normal 2 2 55 4 2 2 2 3" xfId="26057" xr:uid="{00000000-0005-0000-0000-0000C9650000}"/>
    <cellStyle name="Normal 2 2 55 4 2 2 3" xfId="26058" xr:uid="{00000000-0005-0000-0000-0000CA650000}"/>
    <cellStyle name="Normal 2 2 55 4 2 2 3 2" xfId="26059" xr:uid="{00000000-0005-0000-0000-0000CB650000}"/>
    <cellStyle name="Normal 2 2 55 4 2 2 4" xfId="26060" xr:uid="{00000000-0005-0000-0000-0000CC650000}"/>
    <cellStyle name="Normal 2 2 55 4 2 3" xfId="26061" xr:uid="{00000000-0005-0000-0000-0000CD650000}"/>
    <cellStyle name="Normal 2 2 55 4 2 3 2" xfId="26062" xr:uid="{00000000-0005-0000-0000-0000CE650000}"/>
    <cellStyle name="Normal 2 2 55 4 2 3 2 2" xfId="26063" xr:uid="{00000000-0005-0000-0000-0000CF650000}"/>
    <cellStyle name="Normal 2 2 55 4 2 3 3" xfId="26064" xr:uid="{00000000-0005-0000-0000-0000D0650000}"/>
    <cellStyle name="Normal 2 2 55 4 2 4" xfId="26065" xr:uid="{00000000-0005-0000-0000-0000D1650000}"/>
    <cellStyle name="Normal 2 2 55 4 2 4 2" xfId="26066" xr:uid="{00000000-0005-0000-0000-0000D2650000}"/>
    <cellStyle name="Normal 2 2 55 4 2 5" xfId="26067" xr:uid="{00000000-0005-0000-0000-0000D3650000}"/>
    <cellStyle name="Normal 2 2 55 4 3" xfId="26068" xr:uid="{00000000-0005-0000-0000-0000D4650000}"/>
    <cellStyle name="Normal 2 2 55 4 3 2" xfId="26069" xr:uid="{00000000-0005-0000-0000-0000D5650000}"/>
    <cellStyle name="Normal 2 2 55 4 3 2 2" xfId="26070" xr:uid="{00000000-0005-0000-0000-0000D6650000}"/>
    <cellStyle name="Normal 2 2 55 4 3 2 2 2" xfId="26071" xr:uid="{00000000-0005-0000-0000-0000D7650000}"/>
    <cellStyle name="Normal 2 2 55 4 3 2 3" xfId="26072" xr:uid="{00000000-0005-0000-0000-0000D8650000}"/>
    <cellStyle name="Normal 2 2 55 4 3 3" xfId="26073" xr:uid="{00000000-0005-0000-0000-0000D9650000}"/>
    <cellStyle name="Normal 2 2 55 4 3 3 2" xfId="26074" xr:uid="{00000000-0005-0000-0000-0000DA650000}"/>
    <cellStyle name="Normal 2 2 55 4 3 4" xfId="26075" xr:uid="{00000000-0005-0000-0000-0000DB650000}"/>
    <cellStyle name="Normal 2 2 55 4 4" xfId="26076" xr:uid="{00000000-0005-0000-0000-0000DC650000}"/>
    <cellStyle name="Normal 2 2 55 4 4 2" xfId="26077" xr:uid="{00000000-0005-0000-0000-0000DD650000}"/>
    <cellStyle name="Normal 2 2 55 4 4 2 2" xfId="26078" xr:uid="{00000000-0005-0000-0000-0000DE650000}"/>
    <cellStyle name="Normal 2 2 55 4 4 3" xfId="26079" xr:uid="{00000000-0005-0000-0000-0000DF650000}"/>
    <cellStyle name="Normal 2 2 55 4 5" xfId="26080" xr:uid="{00000000-0005-0000-0000-0000E0650000}"/>
    <cellStyle name="Normal 2 2 55 4 5 2" xfId="26081" xr:uid="{00000000-0005-0000-0000-0000E1650000}"/>
    <cellStyle name="Normal 2 2 55 4 6" xfId="26082" xr:uid="{00000000-0005-0000-0000-0000E2650000}"/>
    <cellStyle name="Normal 2 2 55 5" xfId="26083" xr:uid="{00000000-0005-0000-0000-0000E3650000}"/>
    <cellStyle name="Normal 2 2 55 5 2" xfId="26084" xr:uid="{00000000-0005-0000-0000-0000E4650000}"/>
    <cellStyle name="Normal 2 2 55 5 2 2" xfId="26085" xr:uid="{00000000-0005-0000-0000-0000E5650000}"/>
    <cellStyle name="Normal 2 2 55 5 2 2 2" xfId="26086" xr:uid="{00000000-0005-0000-0000-0000E6650000}"/>
    <cellStyle name="Normal 2 2 55 5 2 2 2 2" xfId="26087" xr:uid="{00000000-0005-0000-0000-0000E7650000}"/>
    <cellStyle name="Normal 2 2 55 5 2 2 3" xfId="26088" xr:uid="{00000000-0005-0000-0000-0000E8650000}"/>
    <cellStyle name="Normal 2 2 55 5 2 3" xfId="26089" xr:uid="{00000000-0005-0000-0000-0000E9650000}"/>
    <cellStyle name="Normal 2 2 55 5 2 3 2" xfId="26090" xr:uid="{00000000-0005-0000-0000-0000EA650000}"/>
    <cellStyle name="Normal 2 2 55 5 2 4" xfId="26091" xr:uid="{00000000-0005-0000-0000-0000EB650000}"/>
    <cellStyle name="Normal 2 2 55 5 3" xfId="26092" xr:uid="{00000000-0005-0000-0000-0000EC650000}"/>
    <cellStyle name="Normal 2 2 55 5 3 2" xfId="26093" xr:uid="{00000000-0005-0000-0000-0000ED650000}"/>
    <cellStyle name="Normal 2 2 55 5 3 2 2" xfId="26094" xr:uid="{00000000-0005-0000-0000-0000EE650000}"/>
    <cellStyle name="Normal 2 2 55 5 3 3" xfId="26095" xr:uid="{00000000-0005-0000-0000-0000EF650000}"/>
    <cellStyle name="Normal 2 2 55 5 4" xfId="26096" xr:uid="{00000000-0005-0000-0000-0000F0650000}"/>
    <cellStyle name="Normal 2 2 55 5 4 2" xfId="26097" xr:uid="{00000000-0005-0000-0000-0000F1650000}"/>
    <cellStyle name="Normal 2 2 55 5 5" xfId="26098" xr:uid="{00000000-0005-0000-0000-0000F2650000}"/>
    <cellStyle name="Normal 2 2 55 6" xfId="26099" xr:uid="{00000000-0005-0000-0000-0000F3650000}"/>
    <cellStyle name="Normal 2 2 55 6 2" xfId="26100" xr:uid="{00000000-0005-0000-0000-0000F4650000}"/>
    <cellStyle name="Normal 2 2 55 6 2 2" xfId="26101" xr:uid="{00000000-0005-0000-0000-0000F5650000}"/>
    <cellStyle name="Normal 2 2 55 6 2 2 2" xfId="26102" xr:uid="{00000000-0005-0000-0000-0000F6650000}"/>
    <cellStyle name="Normal 2 2 55 6 2 3" xfId="26103" xr:uid="{00000000-0005-0000-0000-0000F7650000}"/>
    <cellStyle name="Normal 2 2 55 6 3" xfId="26104" xr:uid="{00000000-0005-0000-0000-0000F8650000}"/>
    <cellStyle name="Normal 2 2 55 6 3 2" xfId="26105" xr:uid="{00000000-0005-0000-0000-0000F9650000}"/>
    <cellStyle name="Normal 2 2 55 6 4" xfId="26106" xr:uid="{00000000-0005-0000-0000-0000FA650000}"/>
    <cellStyle name="Normal 2 2 55 7" xfId="26107" xr:uid="{00000000-0005-0000-0000-0000FB650000}"/>
    <cellStyle name="Normal 2 2 55 7 2" xfId="26108" xr:uid="{00000000-0005-0000-0000-0000FC650000}"/>
    <cellStyle name="Normal 2 2 55 7 2 2" xfId="26109" xr:uid="{00000000-0005-0000-0000-0000FD650000}"/>
    <cellStyle name="Normal 2 2 55 7 3" xfId="26110" xr:uid="{00000000-0005-0000-0000-0000FE650000}"/>
    <cellStyle name="Normal 2 2 55 8" xfId="26111" xr:uid="{00000000-0005-0000-0000-0000FF650000}"/>
    <cellStyle name="Normal 2 2 55 8 2" xfId="26112" xr:uid="{00000000-0005-0000-0000-000000660000}"/>
    <cellStyle name="Normal 2 2 55 9" xfId="26113" xr:uid="{00000000-0005-0000-0000-000001660000}"/>
    <cellStyle name="Normal 2 2 56" xfId="26114" xr:uid="{00000000-0005-0000-0000-000002660000}"/>
    <cellStyle name="Normal 2 2 56 2" xfId="26115" xr:uid="{00000000-0005-0000-0000-000003660000}"/>
    <cellStyle name="Normal 2 2 56 2 2" xfId="26116" xr:uid="{00000000-0005-0000-0000-000004660000}"/>
    <cellStyle name="Normal 2 2 56 2 2 2" xfId="26117" xr:uid="{00000000-0005-0000-0000-000005660000}"/>
    <cellStyle name="Normal 2 2 56 2 2 2 2" xfId="26118" xr:uid="{00000000-0005-0000-0000-000006660000}"/>
    <cellStyle name="Normal 2 2 56 2 2 2 2 2" xfId="26119" xr:uid="{00000000-0005-0000-0000-000007660000}"/>
    <cellStyle name="Normal 2 2 56 2 2 2 2 2 2" xfId="26120" xr:uid="{00000000-0005-0000-0000-000008660000}"/>
    <cellStyle name="Normal 2 2 56 2 2 2 2 2 2 2" xfId="26121" xr:uid="{00000000-0005-0000-0000-000009660000}"/>
    <cellStyle name="Normal 2 2 56 2 2 2 2 2 3" xfId="26122" xr:uid="{00000000-0005-0000-0000-00000A660000}"/>
    <cellStyle name="Normal 2 2 56 2 2 2 2 3" xfId="26123" xr:uid="{00000000-0005-0000-0000-00000B660000}"/>
    <cellStyle name="Normal 2 2 56 2 2 2 2 3 2" xfId="26124" xr:uid="{00000000-0005-0000-0000-00000C660000}"/>
    <cellStyle name="Normal 2 2 56 2 2 2 2 4" xfId="26125" xr:uid="{00000000-0005-0000-0000-00000D660000}"/>
    <cellStyle name="Normal 2 2 56 2 2 2 3" xfId="26126" xr:uid="{00000000-0005-0000-0000-00000E660000}"/>
    <cellStyle name="Normal 2 2 56 2 2 2 3 2" xfId="26127" xr:uid="{00000000-0005-0000-0000-00000F660000}"/>
    <cellStyle name="Normal 2 2 56 2 2 2 3 2 2" xfId="26128" xr:uid="{00000000-0005-0000-0000-000010660000}"/>
    <cellStyle name="Normal 2 2 56 2 2 2 3 3" xfId="26129" xr:uid="{00000000-0005-0000-0000-000011660000}"/>
    <cellStyle name="Normal 2 2 56 2 2 2 4" xfId="26130" xr:uid="{00000000-0005-0000-0000-000012660000}"/>
    <cellStyle name="Normal 2 2 56 2 2 2 4 2" xfId="26131" xr:uid="{00000000-0005-0000-0000-000013660000}"/>
    <cellStyle name="Normal 2 2 56 2 2 2 5" xfId="26132" xr:uid="{00000000-0005-0000-0000-000014660000}"/>
    <cellStyle name="Normal 2 2 56 2 2 3" xfId="26133" xr:uid="{00000000-0005-0000-0000-000015660000}"/>
    <cellStyle name="Normal 2 2 56 2 2 3 2" xfId="26134" xr:uid="{00000000-0005-0000-0000-000016660000}"/>
    <cellStyle name="Normal 2 2 56 2 2 3 2 2" xfId="26135" xr:uid="{00000000-0005-0000-0000-000017660000}"/>
    <cellStyle name="Normal 2 2 56 2 2 3 2 2 2" xfId="26136" xr:uid="{00000000-0005-0000-0000-000018660000}"/>
    <cellStyle name="Normal 2 2 56 2 2 3 2 3" xfId="26137" xr:uid="{00000000-0005-0000-0000-000019660000}"/>
    <cellStyle name="Normal 2 2 56 2 2 3 3" xfId="26138" xr:uid="{00000000-0005-0000-0000-00001A660000}"/>
    <cellStyle name="Normal 2 2 56 2 2 3 3 2" xfId="26139" xr:uid="{00000000-0005-0000-0000-00001B660000}"/>
    <cellStyle name="Normal 2 2 56 2 2 3 4" xfId="26140" xr:uid="{00000000-0005-0000-0000-00001C660000}"/>
    <cellStyle name="Normal 2 2 56 2 2 4" xfId="26141" xr:uid="{00000000-0005-0000-0000-00001D660000}"/>
    <cellStyle name="Normal 2 2 56 2 2 4 2" xfId="26142" xr:uid="{00000000-0005-0000-0000-00001E660000}"/>
    <cellStyle name="Normal 2 2 56 2 2 4 2 2" xfId="26143" xr:uid="{00000000-0005-0000-0000-00001F660000}"/>
    <cellStyle name="Normal 2 2 56 2 2 4 3" xfId="26144" xr:uid="{00000000-0005-0000-0000-000020660000}"/>
    <cellStyle name="Normal 2 2 56 2 2 5" xfId="26145" xr:uid="{00000000-0005-0000-0000-000021660000}"/>
    <cellStyle name="Normal 2 2 56 2 2 5 2" xfId="26146" xr:uid="{00000000-0005-0000-0000-000022660000}"/>
    <cellStyle name="Normal 2 2 56 2 2 6" xfId="26147" xr:uid="{00000000-0005-0000-0000-000023660000}"/>
    <cellStyle name="Normal 2 2 56 2 3" xfId="26148" xr:uid="{00000000-0005-0000-0000-000024660000}"/>
    <cellStyle name="Normal 2 2 56 2 3 2" xfId="26149" xr:uid="{00000000-0005-0000-0000-000025660000}"/>
    <cellStyle name="Normal 2 2 56 2 3 2 2" xfId="26150" xr:uid="{00000000-0005-0000-0000-000026660000}"/>
    <cellStyle name="Normal 2 2 56 2 3 2 2 2" xfId="26151" xr:uid="{00000000-0005-0000-0000-000027660000}"/>
    <cellStyle name="Normal 2 2 56 2 3 2 2 2 2" xfId="26152" xr:uid="{00000000-0005-0000-0000-000028660000}"/>
    <cellStyle name="Normal 2 2 56 2 3 2 2 3" xfId="26153" xr:uid="{00000000-0005-0000-0000-000029660000}"/>
    <cellStyle name="Normal 2 2 56 2 3 2 3" xfId="26154" xr:uid="{00000000-0005-0000-0000-00002A660000}"/>
    <cellStyle name="Normal 2 2 56 2 3 2 3 2" xfId="26155" xr:uid="{00000000-0005-0000-0000-00002B660000}"/>
    <cellStyle name="Normal 2 2 56 2 3 2 4" xfId="26156" xr:uid="{00000000-0005-0000-0000-00002C660000}"/>
    <cellStyle name="Normal 2 2 56 2 3 3" xfId="26157" xr:uid="{00000000-0005-0000-0000-00002D660000}"/>
    <cellStyle name="Normal 2 2 56 2 3 3 2" xfId="26158" xr:uid="{00000000-0005-0000-0000-00002E660000}"/>
    <cellStyle name="Normal 2 2 56 2 3 3 2 2" xfId="26159" xr:uid="{00000000-0005-0000-0000-00002F660000}"/>
    <cellStyle name="Normal 2 2 56 2 3 3 3" xfId="26160" xr:uid="{00000000-0005-0000-0000-000030660000}"/>
    <cellStyle name="Normal 2 2 56 2 3 4" xfId="26161" xr:uid="{00000000-0005-0000-0000-000031660000}"/>
    <cellStyle name="Normal 2 2 56 2 3 4 2" xfId="26162" xr:uid="{00000000-0005-0000-0000-000032660000}"/>
    <cellStyle name="Normal 2 2 56 2 3 5" xfId="26163" xr:uid="{00000000-0005-0000-0000-000033660000}"/>
    <cellStyle name="Normal 2 2 56 2 4" xfId="26164" xr:uid="{00000000-0005-0000-0000-000034660000}"/>
    <cellStyle name="Normal 2 2 56 2 4 2" xfId="26165" xr:uid="{00000000-0005-0000-0000-000035660000}"/>
    <cellStyle name="Normal 2 2 56 2 4 2 2" xfId="26166" xr:uid="{00000000-0005-0000-0000-000036660000}"/>
    <cellStyle name="Normal 2 2 56 2 4 2 2 2" xfId="26167" xr:uid="{00000000-0005-0000-0000-000037660000}"/>
    <cellStyle name="Normal 2 2 56 2 4 2 3" xfId="26168" xr:uid="{00000000-0005-0000-0000-000038660000}"/>
    <cellStyle name="Normal 2 2 56 2 4 3" xfId="26169" xr:uid="{00000000-0005-0000-0000-000039660000}"/>
    <cellStyle name="Normal 2 2 56 2 4 3 2" xfId="26170" xr:uid="{00000000-0005-0000-0000-00003A660000}"/>
    <cellStyle name="Normal 2 2 56 2 4 4" xfId="26171" xr:uid="{00000000-0005-0000-0000-00003B660000}"/>
    <cellStyle name="Normal 2 2 56 2 5" xfId="26172" xr:uid="{00000000-0005-0000-0000-00003C660000}"/>
    <cellStyle name="Normal 2 2 56 2 5 2" xfId="26173" xr:uid="{00000000-0005-0000-0000-00003D660000}"/>
    <cellStyle name="Normal 2 2 56 2 5 2 2" xfId="26174" xr:uid="{00000000-0005-0000-0000-00003E660000}"/>
    <cellStyle name="Normal 2 2 56 2 5 3" xfId="26175" xr:uid="{00000000-0005-0000-0000-00003F660000}"/>
    <cellStyle name="Normal 2 2 56 2 6" xfId="26176" xr:uid="{00000000-0005-0000-0000-000040660000}"/>
    <cellStyle name="Normal 2 2 56 2 6 2" xfId="26177" xr:uid="{00000000-0005-0000-0000-000041660000}"/>
    <cellStyle name="Normal 2 2 56 2 7" xfId="26178" xr:uid="{00000000-0005-0000-0000-000042660000}"/>
    <cellStyle name="Normal 2 2 56 3" xfId="26179" xr:uid="{00000000-0005-0000-0000-000043660000}"/>
    <cellStyle name="Normal 2 2 56 3 2" xfId="26180" xr:uid="{00000000-0005-0000-0000-000044660000}"/>
    <cellStyle name="Normal 2 2 56 3 2 2" xfId="26181" xr:uid="{00000000-0005-0000-0000-000045660000}"/>
    <cellStyle name="Normal 2 2 56 3 2 2 2" xfId="26182" xr:uid="{00000000-0005-0000-0000-000046660000}"/>
    <cellStyle name="Normal 2 2 56 3 2 2 2 2" xfId="26183" xr:uid="{00000000-0005-0000-0000-000047660000}"/>
    <cellStyle name="Normal 2 2 56 3 2 2 2 2 2" xfId="26184" xr:uid="{00000000-0005-0000-0000-000048660000}"/>
    <cellStyle name="Normal 2 2 56 3 2 2 2 2 2 2" xfId="26185" xr:uid="{00000000-0005-0000-0000-000049660000}"/>
    <cellStyle name="Normal 2 2 56 3 2 2 2 2 3" xfId="26186" xr:uid="{00000000-0005-0000-0000-00004A660000}"/>
    <cellStyle name="Normal 2 2 56 3 2 2 2 3" xfId="26187" xr:uid="{00000000-0005-0000-0000-00004B660000}"/>
    <cellStyle name="Normal 2 2 56 3 2 2 2 3 2" xfId="26188" xr:uid="{00000000-0005-0000-0000-00004C660000}"/>
    <cellStyle name="Normal 2 2 56 3 2 2 2 4" xfId="26189" xr:uid="{00000000-0005-0000-0000-00004D660000}"/>
    <cellStyle name="Normal 2 2 56 3 2 2 3" xfId="26190" xr:uid="{00000000-0005-0000-0000-00004E660000}"/>
    <cellStyle name="Normal 2 2 56 3 2 2 3 2" xfId="26191" xr:uid="{00000000-0005-0000-0000-00004F660000}"/>
    <cellStyle name="Normal 2 2 56 3 2 2 3 2 2" xfId="26192" xr:uid="{00000000-0005-0000-0000-000050660000}"/>
    <cellStyle name="Normal 2 2 56 3 2 2 3 3" xfId="26193" xr:uid="{00000000-0005-0000-0000-000051660000}"/>
    <cellStyle name="Normal 2 2 56 3 2 2 4" xfId="26194" xr:uid="{00000000-0005-0000-0000-000052660000}"/>
    <cellStyle name="Normal 2 2 56 3 2 2 4 2" xfId="26195" xr:uid="{00000000-0005-0000-0000-000053660000}"/>
    <cellStyle name="Normal 2 2 56 3 2 2 5" xfId="26196" xr:uid="{00000000-0005-0000-0000-000054660000}"/>
    <cellStyle name="Normal 2 2 56 3 2 3" xfId="26197" xr:uid="{00000000-0005-0000-0000-000055660000}"/>
    <cellStyle name="Normal 2 2 56 3 2 3 2" xfId="26198" xr:uid="{00000000-0005-0000-0000-000056660000}"/>
    <cellStyle name="Normal 2 2 56 3 2 3 2 2" xfId="26199" xr:uid="{00000000-0005-0000-0000-000057660000}"/>
    <cellStyle name="Normal 2 2 56 3 2 3 2 2 2" xfId="26200" xr:uid="{00000000-0005-0000-0000-000058660000}"/>
    <cellStyle name="Normal 2 2 56 3 2 3 2 3" xfId="26201" xr:uid="{00000000-0005-0000-0000-000059660000}"/>
    <cellStyle name="Normal 2 2 56 3 2 3 3" xfId="26202" xr:uid="{00000000-0005-0000-0000-00005A660000}"/>
    <cellStyle name="Normal 2 2 56 3 2 3 3 2" xfId="26203" xr:uid="{00000000-0005-0000-0000-00005B660000}"/>
    <cellStyle name="Normal 2 2 56 3 2 3 4" xfId="26204" xr:uid="{00000000-0005-0000-0000-00005C660000}"/>
    <cellStyle name="Normal 2 2 56 3 2 4" xfId="26205" xr:uid="{00000000-0005-0000-0000-00005D660000}"/>
    <cellStyle name="Normal 2 2 56 3 2 4 2" xfId="26206" xr:uid="{00000000-0005-0000-0000-00005E660000}"/>
    <cellStyle name="Normal 2 2 56 3 2 4 2 2" xfId="26207" xr:uid="{00000000-0005-0000-0000-00005F660000}"/>
    <cellStyle name="Normal 2 2 56 3 2 4 3" xfId="26208" xr:uid="{00000000-0005-0000-0000-000060660000}"/>
    <cellStyle name="Normal 2 2 56 3 2 5" xfId="26209" xr:uid="{00000000-0005-0000-0000-000061660000}"/>
    <cellStyle name="Normal 2 2 56 3 2 5 2" xfId="26210" xr:uid="{00000000-0005-0000-0000-000062660000}"/>
    <cellStyle name="Normal 2 2 56 3 2 6" xfId="26211" xr:uid="{00000000-0005-0000-0000-000063660000}"/>
    <cellStyle name="Normal 2 2 56 3 3" xfId="26212" xr:uid="{00000000-0005-0000-0000-000064660000}"/>
    <cellStyle name="Normal 2 2 56 3 3 2" xfId="26213" xr:uid="{00000000-0005-0000-0000-000065660000}"/>
    <cellStyle name="Normal 2 2 56 3 3 2 2" xfId="26214" xr:uid="{00000000-0005-0000-0000-000066660000}"/>
    <cellStyle name="Normal 2 2 56 3 3 2 2 2" xfId="26215" xr:uid="{00000000-0005-0000-0000-000067660000}"/>
    <cellStyle name="Normal 2 2 56 3 3 2 2 2 2" xfId="26216" xr:uid="{00000000-0005-0000-0000-000068660000}"/>
    <cellStyle name="Normal 2 2 56 3 3 2 2 3" xfId="26217" xr:uid="{00000000-0005-0000-0000-000069660000}"/>
    <cellStyle name="Normal 2 2 56 3 3 2 3" xfId="26218" xr:uid="{00000000-0005-0000-0000-00006A660000}"/>
    <cellStyle name="Normal 2 2 56 3 3 2 3 2" xfId="26219" xr:uid="{00000000-0005-0000-0000-00006B660000}"/>
    <cellStyle name="Normal 2 2 56 3 3 2 4" xfId="26220" xr:uid="{00000000-0005-0000-0000-00006C660000}"/>
    <cellStyle name="Normal 2 2 56 3 3 3" xfId="26221" xr:uid="{00000000-0005-0000-0000-00006D660000}"/>
    <cellStyle name="Normal 2 2 56 3 3 3 2" xfId="26222" xr:uid="{00000000-0005-0000-0000-00006E660000}"/>
    <cellStyle name="Normal 2 2 56 3 3 3 2 2" xfId="26223" xr:uid="{00000000-0005-0000-0000-00006F660000}"/>
    <cellStyle name="Normal 2 2 56 3 3 3 3" xfId="26224" xr:uid="{00000000-0005-0000-0000-000070660000}"/>
    <cellStyle name="Normal 2 2 56 3 3 4" xfId="26225" xr:uid="{00000000-0005-0000-0000-000071660000}"/>
    <cellStyle name="Normal 2 2 56 3 3 4 2" xfId="26226" xr:uid="{00000000-0005-0000-0000-000072660000}"/>
    <cellStyle name="Normal 2 2 56 3 3 5" xfId="26227" xr:uid="{00000000-0005-0000-0000-000073660000}"/>
    <cellStyle name="Normal 2 2 56 3 4" xfId="26228" xr:uid="{00000000-0005-0000-0000-000074660000}"/>
    <cellStyle name="Normal 2 2 56 3 4 2" xfId="26229" xr:uid="{00000000-0005-0000-0000-000075660000}"/>
    <cellStyle name="Normal 2 2 56 3 4 2 2" xfId="26230" xr:uid="{00000000-0005-0000-0000-000076660000}"/>
    <cellStyle name="Normal 2 2 56 3 4 2 2 2" xfId="26231" xr:uid="{00000000-0005-0000-0000-000077660000}"/>
    <cellStyle name="Normal 2 2 56 3 4 2 3" xfId="26232" xr:uid="{00000000-0005-0000-0000-000078660000}"/>
    <cellStyle name="Normal 2 2 56 3 4 3" xfId="26233" xr:uid="{00000000-0005-0000-0000-000079660000}"/>
    <cellStyle name="Normal 2 2 56 3 4 3 2" xfId="26234" xr:uid="{00000000-0005-0000-0000-00007A660000}"/>
    <cellStyle name="Normal 2 2 56 3 4 4" xfId="26235" xr:uid="{00000000-0005-0000-0000-00007B660000}"/>
    <cellStyle name="Normal 2 2 56 3 5" xfId="26236" xr:uid="{00000000-0005-0000-0000-00007C660000}"/>
    <cellStyle name="Normal 2 2 56 3 5 2" xfId="26237" xr:uid="{00000000-0005-0000-0000-00007D660000}"/>
    <cellStyle name="Normal 2 2 56 3 5 2 2" xfId="26238" xr:uid="{00000000-0005-0000-0000-00007E660000}"/>
    <cellStyle name="Normal 2 2 56 3 5 3" xfId="26239" xr:uid="{00000000-0005-0000-0000-00007F660000}"/>
    <cellStyle name="Normal 2 2 56 3 6" xfId="26240" xr:uid="{00000000-0005-0000-0000-000080660000}"/>
    <cellStyle name="Normal 2 2 56 3 6 2" xfId="26241" xr:uid="{00000000-0005-0000-0000-000081660000}"/>
    <cellStyle name="Normal 2 2 56 3 7" xfId="26242" xr:uid="{00000000-0005-0000-0000-000082660000}"/>
    <cellStyle name="Normal 2 2 56 4" xfId="26243" xr:uid="{00000000-0005-0000-0000-000083660000}"/>
    <cellStyle name="Normal 2 2 56 4 2" xfId="26244" xr:uid="{00000000-0005-0000-0000-000084660000}"/>
    <cellStyle name="Normal 2 2 56 4 2 2" xfId="26245" xr:uid="{00000000-0005-0000-0000-000085660000}"/>
    <cellStyle name="Normal 2 2 56 4 2 2 2" xfId="26246" xr:uid="{00000000-0005-0000-0000-000086660000}"/>
    <cellStyle name="Normal 2 2 56 4 2 2 2 2" xfId="26247" xr:uid="{00000000-0005-0000-0000-000087660000}"/>
    <cellStyle name="Normal 2 2 56 4 2 2 2 2 2" xfId="26248" xr:uid="{00000000-0005-0000-0000-000088660000}"/>
    <cellStyle name="Normal 2 2 56 4 2 2 2 3" xfId="26249" xr:uid="{00000000-0005-0000-0000-000089660000}"/>
    <cellStyle name="Normal 2 2 56 4 2 2 3" xfId="26250" xr:uid="{00000000-0005-0000-0000-00008A660000}"/>
    <cellStyle name="Normal 2 2 56 4 2 2 3 2" xfId="26251" xr:uid="{00000000-0005-0000-0000-00008B660000}"/>
    <cellStyle name="Normal 2 2 56 4 2 2 4" xfId="26252" xr:uid="{00000000-0005-0000-0000-00008C660000}"/>
    <cellStyle name="Normal 2 2 56 4 2 3" xfId="26253" xr:uid="{00000000-0005-0000-0000-00008D660000}"/>
    <cellStyle name="Normal 2 2 56 4 2 3 2" xfId="26254" xr:uid="{00000000-0005-0000-0000-00008E660000}"/>
    <cellStyle name="Normal 2 2 56 4 2 3 2 2" xfId="26255" xr:uid="{00000000-0005-0000-0000-00008F660000}"/>
    <cellStyle name="Normal 2 2 56 4 2 3 3" xfId="26256" xr:uid="{00000000-0005-0000-0000-000090660000}"/>
    <cellStyle name="Normal 2 2 56 4 2 4" xfId="26257" xr:uid="{00000000-0005-0000-0000-000091660000}"/>
    <cellStyle name="Normal 2 2 56 4 2 4 2" xfId="26258" xr:uid="{00000000-0005-0000-0000-000092660000}"/>
    <cellStyle name="Normal 2 2 56 4 2 5" xfId="26259" xr:uid="{00000000-0005-0000-0000-000093660000}"/>
    <cellStyle name="Normal 2 2 56 4 3" xfId="26260" xr:uid="{00000000-0005-0000-0000-000094660000}"/>
    <cellStyle name="Normal 2 2 56 4 3 2" xfId="26261" xr:uid="{00000000-0005-0000-0000-000095660000}"/>
    <cellStyle name="Normal 2 2 56 4 3 2 2" xfId="26262" xr:uid="{00000000-0005-0000-0000-000096660000}"/>
    <cellStyle name="Normal 2 2 56 4 3 2 2 2" xfId="26263" xr:uid="{00000000-0005-0000-0000-000097660000}"/>
    <cellStyle name="Normal 2 2 56 4 3 2 3" xfId="26264" xr:uid="{00000000-0005-0000-0000-000098660000}"/>
    <cellStyle name="Normal 2 2 56 4 3 3" xfId="26265" xr:uid="{00000000-0005-0000-0000-000099660000}"/>
    <cellStyle name="Normal 2 2 56 4 3 3 2" xfId="26266" xr:uid="{00000000-0005-0000-0000-00009A660000}"/>
    <cellStyle name="Normal 2 2 56 4 3 4" xfId="26267" xr:uid="{00000000-0005-0000-0000-00009B660000}"/>
    <cellStyle name="Normal 2 2 56 4 4" xfId="26268" xr:uid="{00000000-0005-0000-0000-00009C660000}"/>
    <cellStyle name="Normal 2 2 56 4 4 2" xfId="26269" xr:uid="{00000000-0005-0000-0000-00009D660000}"/>
    <cellStyle name="Normal 2 2 56 4 4 2 2" xfId="26270" xr:uid="{00000000-0005-0000-0000-00009E660000}"/>
    <cellStyle name="Normal 2 2 56 4 4 3" xfId="26271" xr:uid="{00000000-0005-0000-0000-00009F660000}"/>
    <cellStyle name="Normal 2 2 56 4 5" xfId="26272" xr:uid="{00000000-0005-0000-0000-0000A0660000}"/>
    <cellStyle name="Normal 2 2 56 4 5 2" xfId="26273" xr:uid="{00000000-0005-0000-0000-0000A1660000}"/>
    <cellStyle name="Normal 2 2 56 4 6" xfId="26274" xr:uid="{00000000-0005-0000-0000-0000A2660000}"/>
    <cellStyle name="Normal 2 2 56 5" xfId="26275" xr:uid="{00000000-0005-0000-0000-0000A3660000}"/>
    <cellStyle name="Normal 2 2 56 5 2" xfId="26276" xr:uid="{00000000-0005-0000-0000-0000A4660000}"/>
    <cellStyle name="Normal 2 2 56 5 2 2" xfId="26277" xr:uid="{00000000-0005-0000-0000-0000A5660000}"/>
    <cellStyle name="Normal 2 2 56 5 2 2 2" xfId="26278" xr:uid="{00000000-0005-0000-0000-0000A6660000}"/>
    <cellStyle name="Normal 2 2 56 5 2 2 2 2" xfId="26279" xr:uid="{00000000-0005-0000-0000-0000A7660000}"/>
    <cellStyle name="Normal 2 2 56 5 2 2 3" xfId="26280" xr:uid="{00000000-0005-0000-0000-0000A8660000}"/>
    <cellStyle name="Normal 2 2 56 5 2 3" xfId="26281" xr:uid="{00000000-0005-0000-0000-0000A9660000}"/>
    <cellStyle name="Normal 2 2 56 5 2 3 2" xfId="26282" xr:uid="{00000000-0005-0000-0000-0000AA660000}"/>
    <cellStyle name="Normal 2 2 56 5 2 4" xfId="26283" xr:uid="{00000000-0005-0000-0000-0000AB660000}"/>
    <cellStyle name="Normal 2 2 56 5 3" xfId="26284" xr:uid="{00000000-0005-0000-0000-0000AC660000}"/>
    <cellStyle name="Normal 2 2 56 5 3 2" xfId="26285" xr:uid="{00000000-0005-0000-0000-0000AD660000}"/>
    <cellStyle name="Normal 2 2 56 5 3 2 2" xfId="26286" xr:uid="{00000000-0005-0000-0000-0000AE660000}"/>
    <cellStyle name="Normal 2 2 56 5 3 3" xfId="26287" xr:uid="{00000000-0005-0000-0000-0000AF660000}"/>
    <cellStyle name="Normal 2 2 56 5 4" xfId="26288" xr:uid="{00000000-0005-0000-0000-0000B0660000}"/>
    <cellStyle name="Normal 2 2 56 5 4 2" xfId="26289" xr:uid="{00000000-0005-0000-0000-0000B1660000}"/>
    <cellStyle name="Normal 2 2 56 5 5" xfId="26290" xr:uid="{00000000-0005-0000-0000-0000B2660000}"/>
    <cellStyle name="Normal 2 2 56 6" xfId="26291" xr:uid="{00000000-0005-0000-0000-0000B3660000}"/>
    <cellStyle name="Normal 2 2 56 6 2" xfId="26292" xr:uid="{00000000-0005-0000-0000-0000B4660000}"/>
    <cellStyle name="Normal 2 2 56 6 2 2" xfId="26293" xr:uid="{00000000-0005-0000-0000-0000B5660000}"/>
    <cellStyle name="Normal 2 2 56 6 2 2 2" xfId="26294" xr:uid="{00000000-0005-0000-0000-0000B6660000}"/>
    <cellStyle name="Normal 2 2 56 6 2 3" xfId="26295" xr:uid="{00000000-0005-0000-0000-0000B7660000}"/>
    <cellStyle name="Normal 2 2 56 6 3" xfId="26296" xr:uid="{00000000-0005-0000-0000-0000B8660000}"/>
    <cellStyle name="Normal 2 2 56 6 3 2" xfId="26297" xr:uid="{00000000-0005-0000-0000-0000B9660000}"/>
    <cellStyle name="Normal 2 2 56 6 4" xfId="26298" xr:uid="{00000000-0005-0000-0000-0000BA660000}"/>
    <cellStyle name="Normal 2 2 56 7" xfId="26299" xr:uid="{00000000-0005-0000-0000-0000BB660000}"/>
    <cellStyle name="Normal 2 2 56 7 2" xfId="26300" xr:uid="{00000000-0005-0000-0000-0000BC660000}"/>
    <cellStyle name="Normal 2 2 56 7 2 2" xfId="26301" xr:uid="{00000000-0005-0000-0000-0000BD660000}"/>
    <cellStyle name="Normal 2 2 56 7 3" xfId="26302" xr:uid="{00000000-0005-0000-0000-0000BE660000}"/>
    <cellStyle name="Normal 2 2 56 8" xfId="26303" xr:uid="{00000000-0005-0000-0000-0000BF660000}"/>
    <cellStyle name="Normal 2 2 56 8 2" xfId="26304" xr:uid="{00000000-0005-0000-0000-0000C0660000}"/>
    <cellStyle name="Normal 2 2 56 9" xfId="26305" xr:uid="{00000000-0005-0000-0000-0000C1660000}"/>
    <cellStyle name="Normal 2 2 57" xfId="26306" xr:uid="{00000000-0005-0000-0000-0000C2660000}"/>
    <cellStyle name="Normal 2 2 57 2" xfId="26307" xr:uid="{00000000-0005-0000-0000-0000C3660000}"/>
    <cellStyle name="Normal 2 2 57 2 2" xfId="26308" xr:uid="{00000000-0005-0000-0000-0000C4660000}"/>
    <cellStyle name="Normal 2 2 57 2 2 2" xfId="26309" xr:uid="{00000000-0005-0000-0000-0000C5660000}"/>
    <cellStyle name="Normal 2 2 57 2 2 2 2" xfId="26310" xr:uid="{00000000-0005-0000-0000-0000C6660000}"/>
    <cellStyle name="Normal 2 2 57 2 2 2 2 2" xfId="26311" xr:uid="{00000000-0005-0000-0000-0000C7660000}"/>
    <cellStyle name="Normal 2 2 57 2 2 2 2 2 2" xfId="26312" xr:uid="{00000000-0005-0000-0000-0000C8660000}"/>
    <cellStyle name="Normal 2 2 57 2 2 2 2 2 2 2" xfId="26313" xr:uid="{00000000-0005-0000-0000-0000C9660000}"/>
    <cellStyle name="Normal 2 2 57 2 2 2 2 2 3" xfId="26314" xr:uid="{00000000-0005-0000-0000-0000CA660000}"/>
    <cellStyle name="Normal 2 2 57 2 2 2 2 3" xfId="26315" xr:uid="{00000000-0005-0000-0000-0000CB660000}"/>
    <cellStyle name="Normal 2 2 57 2 2 2 2 3 2" xfId="26316" xr:uid="{00000000-0005-0000-0000-0000CC660000}"/>
    <cellStyle name="Normal 2 2 57 2 2 2 2 4" xfId="26317" xr:uid="{00000000-0005-0000-0000-0000CD660000}"/>
    <cellStyle name="Normal 2 2 57 2 2 2 3" xfId="26318" xr:uid="{00000000-0005-0000-0000-0000CE660000}"/>
    <cellStyle name="Normal 2 2 57 2 2 2 3 2" xfId="26319" xr:uid="{00000000-0005-0000-0000-0000CF660000}"/>
    <cellStyle name="Normal 2 2 57 2 2 2 3 2 2" xfId="26320" xr:uid="{00000000-0005-0000-0000-0000D0660000}"/>
    <cellStyle name="Normal 2 2 57 2 2 2 3 3" xfId="26321" xr:uid="{00000000-0005-0000-0000-0000D1660000}"/>
    <cellStyle name="Normal 2 2 57 2 2 2 4" xfId="26322" xr:uid="{00000000-0005-0000-0000-0000D2660000}"/>
    <cellStyle name="Normal 2 2 57 2 2 2 4 2" xfId="26323" xr:uid="{00000000-0005-0000-0000-0000D3660000}"/>
    <cellStyle name="Normal 2 2 57 2 2 2 5" xfId="26324" xr:uid="{00000000-0005-0000-0000-0000D4660000}"/>
    <cellStyle name="Normal 2 2 57 2 2 3" xfId="26325" xr:uid="{00000000-0005-0000-0000-0000D5660000}"/>
    <cellStyle name="Normal 2 2 57 2 2 3 2" xfId="26326" xr:uid="{00000000-0005-0000-0000-0000D6660000}"/>
    <cellStyle name="Normal 2 2 57 2 2 3 2 2" xfId="26327" xr:uid="{00000000-0005-0000-0000-0000D7660000}"/>
    <cellStyle name="Normal 2 2 57 2 2 3 2 2 2" xfId="26328" xr:uid="{00000000-0005-0000-0000-0000D8660000}"/>
    <cellStyle name="Normal 2 2 57 2 2 3 2 3" xfId="26329" xr:uid="{00000000-0005-0000-0000-0000D9660000}"/>
    <cellStyle name="Normal 2 2 57 2 2 3 3" xfId="26330" xr:uid="{00000000-0005-0000-0000-0000DA660000}"/>
    <cellStyle name="Normal 2 2 57 2 2 3 3 2" xfId="26331" xr:uid="{00000000-0005-0000-0000-0000DB660000}"/>
    <cellStyle name="Normal 2 2 57 2 2 3 4" xfId="26332" xr:uid="{00000000-0005-0000-0000-0000DC660000}"/>
    <cellStyle name="Normal 2 2 57 2 2 4" xfId="26333" xr:uid="{00000000-0005-0000-0000-0000DD660000}"/>
    <cellStyle name="Normal 2 2 57 2 2 4 2" xfId="26334" xr:uid="{00000000-0005-0000-0000-0000DE660000}"/>
    <cellStyle name="Normal 2 2 57 2 2 4 2 2" xfId="26335" xr:uid="{00000000-0005-0000-0000-0000DF660000}"/>
    <cellStyle name="Normal 2 2 57 2 2 4 3" xfId="26336" xr:uid="{00000000-0005-0000-0000-0000E0660000}"/>
    <cellStyle name="Normal 2 2 57 2 2 5" xfId="26337" xr:uid="{00000000-0005-0000-0000-0000E1660000}"/>
    <cellStyle name="Normal 2 2 57 2 2 5 2" xfId="26338" xr:uid="{00000000-0005-0000-0000-0000E2660000}"/>
    <cellStyle name="Normal 2 2 57 2 2 6" xfId="26339" xr:uid="{00000000-0005-0000-0000-0000E3660000}"/>
    <cellStyle name="Normal 2 2 57 2 3" xfId="26340" xr:uid="{00000000-0005-0000-0000-0000E4660000}"/>
    <cellStyle name="Normal 2 2 57 2 3 2" xfId="26341" xr:uid="{00000000-0005-0000-0000-0000E5660000}"/>
    <cellStyle name="Normal 2 2 57 2 3 2 2" xfId="26342" xr:uid="{00000000-0005-0000-0000-0000E6660000}"/>
    <cellStyle name="Normal 2 2 57 2 3 2 2 2" xfId="26343" xr:uid="{00000000-0005-0000-0000-0000E7660000}"/>
    <cellStyle name="Normal 2 2 57 2 3 2 2 2 2" xfId="26344" xr:uid="{00000000-0005-0000-0000-0000E8660000}"/>
    <cellStyle name="Normal 2 2 57 2 3 2 2 3" xfId="26345" xr:uid="{00000000-0005-0000-0000-0000E9660000}"/>
    <cellStyle name="Normal 2 2 57 2 3 2 3" xfId="26346" xr:uid="{00000000-0005-0000-0000-0000EA660000}"/>
    <cellStyle name="Normal 2 2 57 2 3 2 3 2" xfId="26347" xr:uid="{00000000-0005-0000-0000-0000EB660000}"/>
    <cellStyle name="Normal 2 2 57 2 3 2 4" xfId="26348" xr:uid="{00000000-0005-0000-0000-0000EC660000}"/>
    <cellStyle name="Normal 2 2 57 2 3 3" xfId="26349" xr:uid="{00000000-0005-0000-0000-0000ED660000}"/>
    <cellStyle name="Normal 2 2 57 2 3 3 2" xfId="26350" xr:uid="{00000000-0005-0000-0000-0000EE660000}"/>
    <cellStyle name="Normal 2 2 57 2 3 3 2 2" xfId="26351" xr:uid="{00000000-0005-0000-0000-0000EF660000}"/>
    <cellStyle name="Normal 2 2 57 2 3 3 3" xfId="26352" xr:uid="{00000000-0005-0000-0000-0000F0660000}"/>
    <cellStyle name="Normal 2 2 57 2 3 4" xfId="26353" xr:uid="{00000000-0005-0000-0000-0000F1660000}"/>
    <cellStyle name="Normal 2 2 57 2 3 4 2" xfId="26354" xr:uid="{00000000-0005-0000-0000-0000F2660000}"/>
    <cellStyle name="Normal 2 2 57 2 3 5" xfId="26355" xr:uid="{00000000-0005-0000-0000-0000F3660000}"/>
    <cellStyle name="Normal 2 2 57 2 4" xfId="26356" xr:uid="{00000000-0005-0000-0000-0000F4660000}"/>
    <cellStyle name="Normal 2 2 57 2 4 2" xfId="26357" xr:uid="{00000000-0005-0000-0000-0000F5660000}"/>
    <cellStyle name="Normal 2 2 57 2 4 2 2" xfId="26358" xr:uid="{00000000-0005-0000-0000-0000F6660000}"/>
    <cellStyle name="Normal 2 2 57 2 4 2 2 2" xfId="26359" xr:uid="{00000000-0005-0000-0000-0000F7660000}"/>
    <cellStyle name="Normal 2 2 57 2 4 2 3" xfId="26360" xr:uid="{00000000-0005-0000-0000-0000F8660000}"/>
    <cellStyle name="Normal 2 2 57 2 4 3" xfId="26361" xr:uid="{00000000-0005-0000-0000-0000F9660000}"/>
    <cellStyle name="Normal 2 2 57 2 4 3 2" xfId="26362" xr:uid="{00000000-0005-0000-0000-0000FA660000}"/>
    <cellStyle name="Normal 2 2 57 2 4 4" xfId="26363" xr:uid="{00000000-0005-0000-0000-0000FB660000}"/>
    <cellStyle name="Normal 2 2 57 2 5" xfId="26364" xr:uid="{00000000-0005-0000-0000-0000FC660000}"/>
    <cellStyle name="Normal 2 2 57 2 5 2" xfId="26365" xr:uid="{00000000-0005-0000-0000-0000FD660000}"/>
    <cellStyle name="Normal 2 2 57 2 5 2 2" xfId="26366" xr:uid="{00000000-0005-0000-0000-0000FE660000}"/>
    <cellStyle name="Normal 2 2 57 2 5 3" xfId="26367" xr:uid="{00000000-0005-0000-0000-0000FF660000}"/>
    <cellStyle name="Normal 2 2 57 2 6" xfId="26368" xr:uid="{00000000-0005-0000-0000-000000670000}"/>
    <cellStyle name="Normal 2 2 57 2 6 2" xfId="26369" xr:uid="{00000000-0005-0000-0000-000001670000}"/>
    <cellStyle name="Normal 2 2 57 2 7" xfId="26370" xr:uid="{00000000-0005-0000-0000-000002670000}"/>
    <cellStyle name="Normal 2 2 57 3" xfId="26371" xr:uid="{00000000-0005-0000-0000-000003670000}"/>
    <cellStyle name="Normal 2 2 57 3 2" xfId="26372" xr:uid="{00000000-0005-0000-0000-000004670000}"/>
    <cellStyle name="Normal 2 2 57 3 2 2" xfId="26373" xr:uid="{00000000-0005-0000-0000-000005670000}"/>
    <cellStyle name="Normal 2 2 57 3 2 2 2" xfId="26374" xr:uid="{00000000-0005-0000-0000-000006670000}"/>
    <cellStyle name="Normal 2 2 57 3 2 2 2 2" xfId="26375" xr:uid="{00000000-0005-0000-0000-000007670000}"/>
    <cellStyle name="Normal 2 2 57 3 2 2 2 2 2" xfId="26376" xr:uid="{00000000-0005-0000-0000-000008670000}"/>
    <cellStyle name="Normal 2 2 57 3 2 2 2 2 2 2" xfId="26377" xr:uid="{00000000-0005-0000-0000-000009670000}"/>
    <cellStyle name="Normal 2 2 57 3 2 2 2 2 3" xfId="26378" xr:uid="{00000000-0005-0000-0000-00000A670000}"/>
    <cellStyle name="Normal 2 2 57 3 2 2 2 3" xfId="26379" xr:uid="{00000000-0005-0000-0000-00000B670000}"/>
    <cellStyle name="Normal 2 2 57 3 2 2 2 3 2" xfId="26380" xr:uid="{00000000-0005-0000-0000-00000C670000}"/>
    <cellStyle name="Normal 2 2 57 3 2 2 2 4" xfId="26381" xr:uid="{00000000-0005-0000-0000-00000D670000}"/>
    <cellStyle name="Normal 2 2 57 3 2 2 3" xfId="26382" xr:uid="{00000000-0005-0000-0000-00000E670000}"/>
    <cellStyle name="Normal 2 2 57 3 2 2 3 2" xfId="26383" xr:uid="{00000000-0005-0000-0000-00000F670000}"/>
    <cellStyle name="Normal 2 2 57 3 2 2 3 2 2" xfId="26384" xr:uid="{00000000-0005-0000-0000-000010670000}"/>
    <cellStyle name="Normal 2 2 57 3 2 2 3 3" xfId="26385" xr:uid="{00000000-0005-0000-0000-000011670000}"/>
    <cellStyle name="Normal 2 2 57 3 2 2 4" xfId="26386" xr:uid="{00000000-0005-0000-0000-000012670000}"/>
    <cellStyle name="Normal 2 2 57 3 2 2 4 2" xfId="26387" xr:uid="{00000000-0005-0000-0000-000013670000}"/>
    <cellStyle name="Normal 2 2 57 3 2 2 5" xfId="26388" xr:uid="{00000000-0005-0000-0000-000014670000}"/>
    <cellStyle name="Normal 2 2 57 3 2 3" xfId="26389" xr:uid="{00000000-0005-0000-0000-000015670000}"/>
    <cellStyle name="Normal 2 2 57 3 2 3 2" xfId="26390" xr:uid="{00000000-0005-0000-0000-000016670000}"/>
    <cellStyle name="Normal 2 2 57 3 2 3 2 2" xfId="26391" xr:uid="{00000000-0005-0000-0000-000017670000}"/>
    <cellStyle name="Normal 2 2 57 3 2 3 2 2 2" xfId="26392" xr:uid="{00000000-0005-0000-0000-000018670000}"/>
    <cellStyle name="Normal 2 2 57 3 2 3 2 3" xfId="26393" xr:uid="{00000000-0005-0000-0000-000019670000}"/>
    <cellStyle name="Normal 2 2 57 3 2 3 3" xfId="26394" xr:uid="{00000000-0005-0000-0000-00001A670000}"/>
    <cellStyle name="Normal 2 2 57 3 2 3 3 2" xfId="26395" xr:uid="{00000000-0005-0000-0000-00001B670000}"/>
    <cellStyle name="Normal 2 2 57 3 2 3 4" xfId="26396" xr:uid="{00000000-0005-0000-0000-00001C670000}"/>
    <cellStyle name="Normal 2 2 57 3 2 4" xfId="26397" xr:uid="{00000000-0005-0000-0000-00001D670000}"/>
    <cellStyle name="Normal 2 2 57 3 2 4 2" xfId="26398" xr:uid="{00000000-0005-0000-0000-00001E670000}"/>
    <cellStyle name="Normal 2 2 57 3 2 4 2 2" xfId="26399" xr:uid="{00000000-0005-0000-0000-00001F670000}"/>
    <cellStyle name="Normal 2 2 57 3 2 4 3" xfId="26400" xr:uid="{00000000-0005-0000-0000-000020670000}"/>
    <cellStyle name="Normal 2 2 57 3 2 5" xfId="26401" xr:uid="{00000000-0005-0000-0000-000021670000}"/>
    <cellStyle name="Normal 2 2 57 3 2 5 2" xfId="26402" xr:uid="{00000000-0005-0000-0000-000022670000}"/>
    <cellStyle name="Normal 2 2 57 3 2 6" xfId="26403" xr:uid="{00000000-0005-0000-0000-000023670000}"/>
    <cellStyle name="Normal 2 2 57 3 3" xfId="26404" xr:uid="{00000000-0005-0000-0000-000024670000}"/>
    <cellStyle name="Normal 2 2 57 3 3 2" xfId="26405" xr:uid="{00000000-0005-0000-0000-000025670000}"/>
    <cellStyle name="Normal 2 2 57 3 3 2 2" xfId="26406" xr:uid="{00000000-0005-0000-0000-000026670000}"/>
    <cellStyle name="Normal 2 2 57 3 3 2 2 2" xfId="26407" xr:uid="{00000000-0005-0000-0000-000027670000}"/>
    <cellStyle name="Normal 2 2 57 3 3 2 2 2 2" xfId="26408" xr:uid="{00000000-0005-0000-0000-000028670000}"/>
    <cellStyle name="Normal 2 2 57 3 3 2 2 3" xfId="26409" xr:uid="{00000000-0005-0000-0000-000029670000}"/>
    <cellStyle name="Normal 2 2 57 3 3 2 3" xfId="26410" xr:uid="{00000000-0005-0000-0000-00002A670000}"/>
    <cellStyle name="Normal 2 2 57 3 3 2 3 2" xfId="26411" xr:uid="{00000000-0005-0000-0000-00002B670000}"/>
    <cellStyle name="Normal 2 2 57 3 3 2 4" xfId="26412" xr:uid="{00000000-0005-0000-0000-00002C670000}"/>
    <cellStyle name="Normal 2 2 57 3 3 3" xfId="26413" xr:uid="{00000000-0005-0000-0000-00002D670000}"/>
    <cellStyle name="Normal 2 2 57 3 3 3 2" xfId="26414" xr:uid="{00000000-0005-0000-0000-00002E670000}"/>
    <cellStyle name="Normal 2 2 57 3 3 3 2 2" xfId="26415" xr:uid="{00000000-0005-0000-0000-00002F670000}"/>
    <cellStyle name="Normal 2 2 57 3 3 3 3" xfId="26416" xr:uid="{00000000-0005-0000-0000-000030670000}"/>
    <cellStyle name="Normal 2 2 57 3 3 4" xfId="26417" xr:uid="{00000000-0005-0000-0000-000031670000}"/>
    <cellStyle name="Normal 2 2 57 3 3 4 2" xfId="26418" xr:uid="{00000000-0005-0000-0000-000032670000}"/>
    <cellStyle name="Normal 2 2 57 3 3 5" xfId="26419" xr:uid="{00000000-0005-0000-0000-000033670000}"/>
    <cellStyle name="Normal 2 2 57 3 4" xfId="26420" xr:uid="{00000000-0005-0000-0000-000034670000}"/>
    <cellStyle name="Normal 2 2 57 3 4 2" xfId="26421" xr:uid="{00000000-0005-0000-0000-000035670000}"/>
    <cellStyle name="Normal 2 2 57 3 4 2 2" xfId="26422" xr:uid="{00000000-0005-0000-0000-000036670000}"/>
    <cellStyle name="Normal 2 2 57 3 4 2 2 2" xfId="26423" xr:uid="{00000000-0005-0000-0000-000037670000}"/>
    <cellStyle name="Normal 2 2 57 3 4 2 3" xfId="26424" xr:uid="{00000000-0005-0000-0000-000038670000}"/>
    <cellStyle name="Normal 2 2 57 3 4 3" xfId="26425" xr:uid="{00000000-0005-0000-0000-000039670000}"/>
    <cellStyle name="Normal 2 2 57 3 4 3 2" xfId="26426" xr:uid="{00000000-0005-0000-0000-00003A670000}"/>
    <cellStyle name="Normal 2 2 57 3 4 4" xfId="26427" xr:uid="{00000000-0005-0000-0000-00003B670000}"/>
    <cellStyle name="Normal 2 2 57 3 5" xfId="26428" xr:uid="{00000000-0005-0000-0000-00003C670000}"/>
    <cellStyle name="Normal 2 2 57 3 5 2" xfId="26429" xr:uid="{00000000-0005-0000-0000-00003D670000}"/>
    <cellStyle name="Normal 2 2 57 3 5 2 2" xfId="26430" xr:uid="{00000000-0005-0000-0000-00003E670000}"/>
    <cellStyle name="Normal 2 2 57 3 5 3" xfId="26431" xr:uid="{00000000-0005-0000-0000-00003F670000}"/>
    <cellStyle name="Normal 2 2 57 3 6" xfId="26432" xr:uid="{00000000-0005-0000-0000-000040670000}"/>
    <cellStyle name="Normal 2 2 57 3 6 2" xfId="26433" xr:uid="{00000000-0005-0000-0000-000041670000}"/>
    <cellStyle name="Normal 2 2 57 3 7" xfId="26434" xr:uid="{00000000-0005-0000-0000-000042670000}"/>
    <cellStyle name="Normal 2 2 57 4" xfId="26435" xr:uid="{00000000-0005-0000-0000-000043670000}"/>
    <cellStyle name="Normal 2 2 57 4 2" xfId="26436" xr:uid="{00000000-0005-0000-0000-000044670000}"/>
    <cellStyle name="Normal 2 2 57 4 2 2" xfId="26437" xr:uid="{00000000-0005-0000-0000-000045670000}"/>
    <cellStyle name="Normal 2 2 57 4 2 2 2" xfId="26438" xr:uid="{00000000-0005-0000-0000-000046670000}"/>
    <cellStyle name="Normal 2 2 57 4 2 2 2 2" xfId="26439" xr:uid="{00000000-0005-0000-0000-000047670000}"/>
    <cellStyle name="Normal 2 2 57 4 2 2 2 2 2" xfId="26440" xr:uid="{00000000-0005-0000-0000-000048670000}"/>
    <cellStyle name="Normal 2 2 57 4 2 2 2 3" xfId="26441" xr:uid="{00000000-0005-0000-0000-000049670000}"/>
    <cellStyle name="Normal 2 2 57 4 2 2 3" xfId="26442" xr:uid="{00000000-0005-0000-0000-00004A670000}"/>
    <cellStyle name="Normal 2 2 57 4 2 2 3 2" xfId="26443" xr:uid="{00000000-0005-0000-0000-00004B670000}"/>
    <cellStyle name="Normal 2 2 57 4 2 2 4" xfId="26444" xr:uid="{00000000-0005-0000-0000-00004C670000}"/>
    <cellStyle name="Normal 2 2 57 4 2 3" xfId="26445" xr:uid="{00000000-0005-0000-0000-00004D670000}"/>
    <cellStyle name="Normal 2 2 57 4 2 3 2" xfId="26446" xr:uid="{00000000-0005-0000-0000-00004E670000}"/>
    <cellStyle name="Normal 2 2 57 4 2 3 2 2" xfId="26447" xr:uid="{00000000-0005-0000-0000-00004F670000}"/>
    <cellStyle name="Normal 2 2 57 4 2 3 3" xfId="26448" xr:uid="{00000000-0005-0000-0000-000050670000}"/>
    <cellStyle name="Normal 2 2 57 4 2 4" xfId="26449" xr:uid="{00000000-0005-0000-0000-000051670000}"/>
    <cellStyle name="Normal 2 2 57 4 2 4 2" xfId="26450" xr:uid="{00000000-0005-0000-0000-000052670000}"/>
    <cellStyle name="Normal 2 2 57 4 2 5" xfId="26451" xr:uid="{00000000-0005-0000-0000-000053670000}"/>
    <cellStyle name="Normal 2 2 57 4 3" xfId="26452" xr:uid="{00000000-0005-0000-0000-000054670000}"/>
    <cellStyle name="Normal 2 2 57 4 3 2" xfId="26453" xr:uid="{00000000-0005-0000-0000-000055670000}"/>
    <cellStyle name="Normal 2 2 57 4 3 2 2" xfId="26454" xr:uid="{00000000-0005-0000-0000-000056670000}"/>
    <cellStyle name="Normal 2 2 57 4 3 2 2 2" xfId="26455" xr:uid="{00000000-0005-0000-0000-000057670000}"/>
    <cellStyle name="Normal 2 2 57 4 3 2 3" xfId="26456" xr:uid="{00000000-0005-0000-0000-000058670000}"/>
    <cellStyle name="Normal 2 2 57 4 3 3" xfId="26457" xr:uid="{00000000-0005-0000-0000-000059670000}"/>
    <cellStyle name="Normal 2 2 57 4 3 3 2" xfId="26458" xr:uid="{00000000-0005-0000-0000-00005A670000}"/>
    <cellStyle name="Normal 2 2 57 4 3 4" xfId="26459" xr:uid="{00000000-0005-0000-0000-00005B670000}"/>
    <cellStyle name="Normal 2 2 57 4 4" xfId="26460" xr:uid="{00000000-0005-0000-0000-00005C670000}"/>
    <cellStyle name="Normal 2 2 57 4 4 2" xfId="26461" xr:uid="{00000000-0005-0000-0000-00005D670000}"/>
    <cellStyle name="Normal 2 2 57 4 4 2 2" xfId="26462" xr:uid="{00000000-0005-0000-0000-00005E670000}"/>
    <cellStyle name="Normal 2 2 57 4 4 3" xfId="26463" xr:uid="{00000000-0005-0000-0000-00005F670000}"/>
    <cellStyle name="Normal 2 2 57 4 5" xfId="26464" xr:uid="{00000000-0005-0000-0000-000060670000}"/>
    <cellStyle name="Normal 2 2 57 4 5 2" xfId="26465" xr:uid="{00000000-0005-0000-0000-000061670000}"/>
    <cellStyle name="Normal 2 2 57 4 6" xfId="26466" xr:uid="{00000000-0005-0000-0000-000062670000}"/>
    <cellStyle name="Normal 2 2 57 5" xfId="26467" xr:uid="{00000000-0005-0000-0000-000063670000}"/>
    <cellStyle name="Normal 2 2 57 5 2" xfId="26468" xr:uid="{00000000-0005-0000-0000-000064670000}"/>
    <cellStyle name="Normal 2 2 57 5 2 2" xfId="26469" xr:uid="{00000000-0005-0000-0000-000065670000}"/>
    <cellStyle name="Normal 2 2 57 5 2 2 2" xfId="26470" xr:uid="{00000000-0005-0000-0000-000066670000}"/>
    <cellStyle name="Normal 2 2 57 5 2 2 2 2" xfId="26471" xr:uid="{00000000-0005-0000-0000-000067670000}"/>
    <cellStyle name="Normal 2 2 57 5 2 2 3" xfId="26472" xr:uid="{00000000-0005-0000-0000-000068670000}"/>
    <cellStyle name="Normal 2 2 57 5 2 3" xfId="26473" xr:uid="{00000000-0005-0000-0000-000069670000}"/>
    <cellStyle name="Normal 2 2 57 5 2 3 2" xfId="26474" xr:uid="{00000000-0005-0000-0000-00006A670000}"/>
    <cellStyle name="Normal 2 2 57 5 2 4" xfId="26475" xr:uid="{00000000-0005-0000-0000-00006B670000}"/>
    <cellStyle name="Normal 2 2 57 5 3" xfId="26476" xr:uid="{00000000-0005-0000-0000-00006C670000}"/>
    <cellStyle name="Normal 2 2 57 5 3 2" xfId="26477" xr:uid="{00000000-0005-0000-0000-00006D670000}"/>
    <cellStyle name="Normal 2 2 57 5 3 2 2" xfId="26478" xr:uid="{00000000-0005-0000-0000-00006E670000}"/>
    <cellStyle name="Normal 2 2 57 5 3 3" xfId="26479" xr:uid="{00000000-0005-0000-0000-00006F670000}"/>
    <cellStyle name="Normal 2 2 57 5 4" xfId="26480" xr:uid="{00000000-0005-0000-0000-000070670000}"/>
    <cellStyle name="Normal 2 2 57 5 4 2" xfId="26481" xr:uid="{00000000-0005-0000-0000-000071670000}"/>
    <cellStyle name="Normal 2 2 57 5 5" xfId="26482" xr:uid="{00000000-0005-0000-0000-000072670000}"/>
    <cellStyle name="Normal 2 2 57 6" xfId="26483" xr:uid="{00000000-0005-0000-0000-000073670000}"/>
    <cellStyle name="Normal 2 2 57 6 2" xfId="26484" xr:uid="{00000000-0005-0000-0000-000074670000}"/>
    <cellStyle name="Normal 2 2 57 6 2 2" xfId="26485" xr:uid="{00000000-0005-0000-0000-000075670000}"/>
    <cellStyle name="Normal 2 2 57 6 2 2 2" xfId="26486" xr:uid="{00000000-0005-0000-0000-000076670000}"/>
    <cellStyle name="Normal 2 2 57 6 2 3" xfId="26487" xr:uid="{00000000-0005-0000-0000-000077670000}"/>
    <cellStyle name="Normal 2 2 57 6 3" xfId="26488" xr:uid="{00000000-0005-0000-0000-000078670000}"/>
    <cellStyle name="Normal 2 2 57 6 3 2" xfId="26489" xr:uid="{00000000-0005-0000-0000-000079670000}"/>
    <cellStyle name="Normal 2 2 57 6 4" xfId="26490" xr:uid="{00000000-0005-0000-0000-00007A670000}"/>
    <cellStyle name="Normal 2 2 57 7" xfId="26491" xr:uid="{00000000-0005-0000-0000-00007B670000}"/>
    <cellStyle name="Normal 2 2 57 7 2" xfId="26492" xr:uid="{00000000-0005-0000-0000-00007C670000}"/>
    <cellStyle name="Normal 2 2 57 7 2 2" xfId="26493" xr:uid="{00000000-0005-0000-0000-00007D670000}"/>
    <cellStyle name="Normal 2 2 57 7 3" xfId="26494" xr:uid="{00000000-0005-0000-0000-00007E670000}"/>
    <cellStyle name="Normal 2 2 57 8" xfId="26495" xr:uid="{00000000-0005-0000-0000-00007F670000}"/>
    <cellStyle name="Normal 2 2 57 8 2" xfId="26496" xr:uid="{00000000-0005-0000-0000-000080670000}"/>
    <cellStyle name="Normal 2 2 57 9" xfId="26497" xr:uid="{00000000-0005-0000-0000-000081670000}"/>
    <cellStyle name="Normal 2 2 58" xfId="26498" xr:uid="{00000000-0005-0000-0000-000082670000}"/>
    <cellStyle name="Normal 2 2 58 2" xfId="26499" xr:uid="{00000000-0005-0000-0000-000083670000}"/>
    <cellStyle name="Normal 2 2 58 2 2" xfId="26500" xr:uid="{00000000-0005-0000-0000-000084670000}"/>
    <cellStyle name="Normal 2 2 58 2 2 2" xfId="26501" xr:uid="{00000000-0005-0000-0000-000085670000}"/>
    <cellStyle name="Normal 2 2 58 2 2 2 2" xfId="26502" xr:uid="{00000000-0005-0000-0000-000086670000}"/>
    <cellStyle name="Normal 2 2 58 2 2 2 2 2" xfId="26503" xr:uid="{00000000-0005-0000-0000-000087670000}"/>
    <cellStyle name="Normal 2 2 58 2 2 2 2 2 2" xfId="26504" xr:uid="{00000000-0005-0000-0000-000088670000}"/>
    <cellStyle name="Normal 2 2 58 2 2 2 2 2 2 2" xfId="26505" xr:uid="{00000000-0005-0000-0000-000089670000}"/>
    <cellStyle name="Normal 2 2 58 2 2 2 2 2 3" xfId="26506" xr:uid="{00000000-0005-0000-0000-00008A670000}"/>
    <cellStyle name="Normal 2 2 58 2 2 2 2 3" xfId="26507" xr:uid="{00000000-0005-0000-0000-00008B670000}"/>
    <cellStyle name="Normal 2 2 58 2 2 2 2 3 2" xfId="26508" xr:uid="{00000000-0005-0000-0000-00008C670000}"/>
    <cellStyle name="Normal 2 2 58 2 2 2 2 4" xfId="26509" xr:uid="{00000000-0005-0000-0000-00008D670000}"/>
    <cellStyle name="Normal 2 2 58 2 2 2 3" xfId="26510" xr:uid="{00000000-0005-0000-0000-00008E670000}"/>
    <cellStyle name="Normal 2 2 58 2 2 2 3 2" xfId="26511" xr:uid="{00000000-0005-0000-0000-00008F670000}"/>
    <cellStyle name="Normal 2 2 58 2 2 2 3 2 2" xfId="26512" xr:uid="{00000000-0005-0000-0000-000090670000}"/>
    <cellStyle name="Normal 2 2 58 2 2 2 3 3" xfId="26513" xr:uid="{00000000-0005-0000-0000-000091670000}"/>
    <cellStyle name="Normal 2 2 58 2 2 2 4" xfId="26514" xr:uid="{00000000-0005-0000-0000-000092670000}"/>
    <cellStyle name="Normal 2 2 58 2 2 2 4 2" xfId="26515" xr:uid="{00000000-0005-0000-0000-000093670000}"/>
    <cellStyle name="Normal 2 2 58 2 2 2 5" xfId="26516" xr:uid="{00000000-0005-0000-0000-000094670000}"/>
    <cellStyle name="Normal 2 2 58 2 2 3" xfId="26517" xr:uid="{00000000-0005-0000-0000-000095670000}"/>
    <cellStyle name="Normal 2 2 58 2 2 3 2" xfId="26518" xr:uid="{00000000-0005-0000-0000-000096670000}"/>
    <cellStyle name="Normal 2 2 58 2 2 3 2 2" xfId="26519" xr:uid="{00000000-0005-0000-0000-000097670000}"/>
    <cellStyle name="Normal 2 2 58 2 2 3 2 2 2" xfId="26520" xr:uid="{00000000-0005-0000-0000-000098670000}"/>
    <cellStyle name="Normal 2 2 58 2 2 3 2 3" xfId="26521" xr:uid="{00000000-0005-0000-0000-000099670000}"/>
    <cellStyle name="Normal 2 2 58 2 2 3 3" xfId="26522" xr:uid="{00000000-0005-0000-0000-00009A670000}"/>
    <cellStyle name="Normal 2 2 58 2 2 3 3 2" xfId="26523" xr:uid="{00000000-0005-0000-0000-00009B670000}"/>
    <cellStyle name="Normal 2 2 58 2 2 3 4" xfId="26524" xr:uid="{00000000-0005-0000-0000-00009C670000}"/>
    <cellStyle name="Normal 2 2 58 2 2 4" xfId="26525" xr:uid="{00000000-0005-0000-0000-00009D670000}"/>
    <cellStyle name="Normal 2 2 58 2 2 4 2" xfId="26526" xr:uid="{00000000-0005-0000-0000-00009E670000}"/>
    <cellStyle name="Normal 2 2 58 2 2 4 2 2" xfId="26527" xr:uid="{00000000-0005-0000-0000-00009F670000}"/>
    <cellStyle name="Normal 2 2 58 2 2 4 3" xfId="26528" xr:uid="{00000000-0005-0000-0000-0000A0670000}"/>
    <cellStyle name="Normal 2 2 58 2 2 5" xfId="26529" xr:uid="{00000000-0005-0000-0000-0000A1670000}"/>
    <cellStyle name="Normal 2 2 58 2 2 5 2" xfId="26530" xr:uid="{00000000-0005-0000-0000-0000A2670000}"/>
    <cellStyle name="Normal 2 2 58 2 2 6" xfId="26531" xr:uid="{00000000-0005-0000-0000-0000A3670000}"/>
    <cellStyle name="Normal 2 2 58 2 3" xfId="26532" xr:uid="{00000000-0005-0000-0000-0000A4670000}"/>
    <cellStyle name="Normal 2 2 58 2 3 2" xfId="26533" xr:uid="{00000000-0005-0000-0000-0000A5670000}"/>
    <cellStyle name="Normal 2 2 58 2 3 2 2" xfId="26534" xr:uid="{00000000-0005-0000-0000-0000A6670000}"/>
    <cellStyle name="Normal 2 2 58 2 3 2 2 2" xfId="26535" xr:uid="{00000000-0005-0000-0000-0000A7670000}"/>
    <cellStyle name="Normal 2 2 58 2 3 2 2 2 2" xfId="26536" xr:uid="{00000000-0005-0000-0000-0000A8670000}"/>
    <cellStyle name="Normal 2 2 58 2 3 2 2 3" xfId="26537" xr:uid="{00000000-0005-0000-0000-0000A9670000}"/>
    <cellStyle name="Normal 2 2 58 2 3 2 3" xfId="26538" xr:uid="{00000000-0005-0000-0000-0000AA670000}"/>
    <cellStyle name="Normal 2 2 58 2 3 2 3 2" xfId="26539" xr:uid="{00000000-0005-0000-0000-0000AB670000}"/>
    <cellStyle name="Normal 2 2 58 2 3 2 4" xfId="26540" xr:uid="{00000000-0005-0000-0000-0000AC670000}"/>
    <cellStyle name="Normal 2 2 58 2 3 3" xfId="26541" xr:uid="{00000000-0005-0000-0000-0000AD670000}"/>
    <cellStyle name="Normal 2 2 58 2 3 3 2" xfId="26542" xr:uid="{00000000-0005-0000-0000-0000AE670000}"/>
    <cellStyle name="Normal 2 2 58 2 3 3 2 2" xfId="26543" xr:uid="{00000000-0005-0000-0000-0000AF670000}"/>
    <cellStyle name="Normal 2 2 58 2 3 3 3" xfId="26544" xr:uid="{00000000-0005-0000-0000-0000B0670000}"/>
    <cellStyle name="Normal 2 2 58 2 3 4" xfId="26545" xr:uid="{00000000-0005-0000-0000-0000B1670000}"/>
    <cellStyle name="Normal 2 2 58 2 3 4 2" xfId="26546" xr:uid="{00000000-0005-0000-0000-0000B2670000}"/>
    <cellStyle name="Normal 2 2 58 2 3 5" xfId="26547" xr:uid="{00000000-0005-0000-0000-0000B3670000}"/>
    <cellStyle name="Normal 2 2 58 2 4" xfId="26548" xr:uid="{00000000-0005-0000-0000-0000B4670000}"/>
    <cellStyle name="Normal 2 2 58 2 4 2" xfId="26549" xr:uid="{00000000-0005-0000-0000-0000B5670000}"/>
    <cellStyle name="Normal 2 2 58 2 4 2 2" xfId="26550" xr:uid="{00000000-0005-0000-0000-0000B6670000}"/>
    <cellStyle name="Normal 2 2 58 2 4 2 2 2" xfId="26551" xr:uid="{00000000-0005-0000-0000-0000B7670000}"/>
    <cellStyle name="Normal 2 2 58 2 4 2 3" xfId="26552" xr:uid="{00000000-0005-0000-0000-0000B8670000}"/>
    <cellStyle name="Normal 2 2 58 2 4 3" xfId="26553" xr:uid="{00000000-0005-0000-0000-0000B9670000}"/>
    <cellStyle name="Normal 2 2 58 2 4 3 2" xfId="26554" xr:uid="{00000000-0005-0000-0000-0000BA670000}"/>
    <cellStyle name="Normal 2 2 58 2 4 4" xfId="26555" xr:uid="{00000000-0005-0000-0000-0000BB670000}"/>
    <cellStyle name="Normal 2 2 58 2 5" xfId="26556" xr:uid="{00000000-0005-0000-0000-0000BC670000}"/>
    <cellStyle name="Normal 2 2 58 2 5 2" xfId="26557" xr:uid="{00000000-0005-0000-0000-0000BD670000}"/>
    <cellStyle name="Normal 2 2 58 2 5 2 2" xfId="26558" xr:uid="{00000000-0005-0000-0000-0000BE670000}"/>
    <cellStyle name="Normal 2 2 58 2 5 3" xfId="26559" xr:uid="{00000000-0005-0000-0000-0000BF670000}"/>
    <cellStyle name="Normal 2 2 58 2 6" xfId="26560" xr:uid="{00000000-0005-0000-0000-0000C0670000}"/>
    <cellStyle name="Normal 2 2 58 2 6 2" xfId="26561" xr:uid="{00000000-0005-0000-0000-0000C1670000}"/>
    <cellStyle name="Normal 2 2 58 2 7" xfId="26562" xr:uid="{00000000-0005-0000-0000-0000C2670000}"/>
    <cellStyle name="Normal 2 2 58 3" xfId="26563" xr:uid="{00000000-0005-0000-0000-0000C3670000}"/>
    <cellStyle name="Normal 2 2 58 3 2" xfId="26564" xr:uid="{00000000-0005-0000-0000-0000C4670000}"/>
    <cellStyle name="Normal 2 2 58 3 2 2" xfId="26565" xr:uid="{00000000-0005-0000-0000-0000C5670000}"/>
    <cellStyle name="Normal 2 2 58 3 2 2 2" xfId="26566" xr:uid="{00000000-0005-0000-0000-0000C6670000}"/>
    <cellStyle name="Normal 2 2 58 3 2 2 2 2" xfId="26567" xr:uid="{00000000-0005-0000-0000-0000C7670000}"/>
    <cellStyle name="Normal 2 2 58 3 2 2 2 2 2" xfId="26568" xr:uid="{00000000-0005-0000-0000-0000C8670000}"/>
    <cellStyle name="Normal 2 2 58 3 2 2 2 2 2 2" xfId="26569" xr:uid="{00000000-0005-0000-0000-0000C9670000}"/>
    <cellStyle name="Normal 2 2 58 3 2 2 2 2 3" xfId="26570" xr:uid="{00000000-0005-0000-0000-0000CA670000}"/>
    <cellStyle name="Normal 2 2 58 3 2 2 2 3" xfId="26571" xr:uid="{00000000-0005-0000-0000-0000CB670000}"/>
    <cellStyle name="Normal 2 2 58 3 2 2 2 3 2" xfId="26572" xr:uid="{00000000-0005-0000-0000-0000CC670000}"/>
    <cellStyle name="Normal 2 2 58 3 2 2 2 4" xfId="26573" xr:uid="{00000000-0005-0000-0000-0000CD670000}"/>
    <cellStyle name="Normal 2 2 58 3 2 2 3" xfId="26574" xr:uid="{00000000-0005-0000-0000-0000CE670000}"/>
    <cellStyle name="Normal 2 2 58 3 2 2 3 2" xfId="26575" xr:uid="{00000000-0005-0000-0000-0000CF670000}"/>
    <cellStyle name="Normal 2 2 58 3 2 2 3 2 2" xfId="26576" xr:uid="{00000000-0005-0000-0000-0000D0670000}"/>
    <cellStyle name="Normal 2 2 58 3 2 2 3 3" xfId="26577" xr:uid="{00000000-0005-0000-0000-0000D1670000}"/>
    <cellStyle name="Normal 2 2 58 3 2 2 4" xfId="26578" xr:uid="{00000000-0005-0000-0000-0000D2670000}"/>
    <cellStyle name="Normal 2 2 58 3 2 2 4 2" xfId="26579" xr:uid="{00000000-0005-0000-0000-0000D3670000}"/>
    <cellStyle name="Normal 2 2 58 3 2 2 5" xfId="26580" xr:uid="{00000000-0005-0000-0000-0000D4670000}"/>
    <cellStyle name="Normal 2 2 58 3 2 3" xfId="26581" xr:uid="{00000000-0005-0000-0000-0000D5670000}"/>
    <cellStyle name="Normal 2 2 58 3 2 3 2" xfId="26582" xr:uid="{00000000-0005-0000-0000-0000D6670000}"/>
    <cellStyle name="Normal 2 2 58 3 2 3 2 2" xfId="26583" xr:uid="{00000000-0005-0000-0000-0000D7670000}"/>
    <cellStyle name="Normal 2 2 58 3 2 3 2 2 2" xfId="26584" xr:uid="{00000000-0005-0000-0000-0000D8670000}"/>
    <cellStyle name="Normal 2 2 58 3 2 3 2 3" xfId="26585" xr:uid="{00000000-0005-0000-0000-0000D9670000}"/>
    <cellStyle name="Normal 2 2 58 3 2 3 3" xfId="26586" xr:uid="{00000000-0005-0000-0000-0000DA670000}"/>
    <cellStyle name="Normal 2 2 58 3 2 3 3 2" xfId="26587" xr:uid="{00000000-0005-0000-0000-0000DB670000}"/>
    <cellStyle name="Normal 2 2 58 3 2 3 4" xfId="26588" xr:uid="{00000000-0005-0000-0000-0000DC670000}"/>
    <cellStyle name="Normal 2 2 58 3 2 4" xfId="26589" xr:uid="{00000000-0005-0000-0000-0000DD670000}"/>
    <cellStyle name="Normal 2 2 58 3 2 4 2" xfId="26590" xr:uid="{00000000-0005-0000-0000-0000DE670000}"/>
    <cellStyle name="Normal 2 2 58 3 2 4 2 2" xfId="26591" xr:uid="{00000000-0005-0000-0000-0000DF670000}"/>
    <cellStyle name="Normal 2 2 58 3 2 4 3" xfId="26592" xr:uid="{00000000-0005-0000-0000-0000E0670000}"/>
    <cellStyle name="Normal 2 2 58 3 2 5" xfId="26593" xr:uid="{00000000-0005-0000-0000-0000E1670000}"/>
    <cellStyle name="Normal 2 2 58 3 2 5 2" xfId="26594" xr:uid="{00000000-0005-0000-0000-0000E2670000}"/>
    <cellStyle name="Normal 2 2 58 3 2 6" xfId="26595" xr:uid="{00000000-0005-0000-0000-0000E3670000}"/>
    <cellStyle name="Normal 2 2 58 3 3" xfId="26596" xr:uid="{00000000-0005-0000-0000-0000E4670000}"/>
    <cellStyle name="Normal 2 2 58 3 3 2" xfId="26597" xr:uid="{00000000-0005-0000-0000-0000E5670000}"/>
    <cellStyle name="Normal 2 2 58 3 3 2 2" xfId="26598" xr:uid="{00000000-0005-0000-0000-0000E6670000}"/>
    <cellStyle name="Normal 2 2 58 3 3 2 2 2" xfId="26599" xr:uid="{00000000-0005-0000-0000-0000E7670000}"/>
    <cellStyle name="Normal 2 2 58 3 3 2 2 2 2" xfId="26600" xr:uid="{00000000-0005-0000-0000-0000E8670000}"/>
    <cellStyle name="Normal 2 2 58 3 3 2 2 3" xfId="26601" xr:uid="{00000000-0005-0000-0000-0000E9670000}"/>
    <cellStyle name="Normal 2 2 58 3 3 2 3" xfId="26602" xr:uid="{00000000-0005-0000-0000-0000EA670000}"/>
    <cellStyle name="Normal 2 2 58 3 3 2 3 2" xfId="26603" xr:uid="{00000000-0005-0000-0000-0000EB670000}"/>
    <cellStyle name="Normal 2 2 58 3 3 2 4" xfId="26604" xr:uid="{00000000-0005-0000-0000-0000EC670000}"/>
    <cellStyle name="Normal 2 2 58 3 3 3" xfId="26605" xr:uid="{00000000-0005-0000-0000-0000ED670000}"/>
    <cellStyle name="Normal 2 2 58 3 3 3 2" xfId="26606" xr:uid="{00000000-0005-0000-0000-0000EE670000}"/>
    <cellStyle name="Normal 2 2 58 3 3 3 2 2" xfId="26607" xr:uid="{00000000-0005-0000-0000-0000EF670000}"/>
    <cellStyle name="Normal 2 2 58 3 3 3 3" xfId="26608" xr:uid="{00000000-0005-0000-0000-0000F0670000}"/>
    <cellStyle name="Normal 2 2 58 3 3 4" xfId="26609" xr:uid="{00000000-0005-0000-0000-0000F1670000}"/>
    <cellStyle name="Normal 2 2 58 3 3 4 2" xfId="26610" xr:uid="{00000000-0005-0000-0000-0000F2670000}"/>
    <cellStyle name="Normal 2 2 58 3 3 5" xfId="26611" xr:uid="{00000000-0005-0000-0000-0000F3670000}"/>
    <cellStyle name="Normal 2 2 58 3 4" xfId="26612" xr:uid="{00000000-0005-0000-0000-0000F4670000}"/>
    <cellStyle name="Normal 2 2 58 3 4 2" xfId="26613" xr:uid="{00000000-0005-0000-0000-0000F5670000}"/>
    <cellStyle name="Normal 2 2 58 3 4 2 2" xfId="26614" xr:uid="{00000000-0005-0000-0000-0000F6670000}"/>
    <cellStyle name="Normal 2 2 58 3 4 2 2 2" xfId="26615" xr:uid="{00000000-0005-0000-0000-0000F7670000}"/>
    <cellStyle name="Normal 2 2 58 3 4 2 3" xfId="26616" xr:uid="{00000000-0005-0000-0000-0000F8670000}"/>
    <cellStyle name="Normal 2 2 58 3 4 3" xfId="26617" xr:uid="{00000000-0005-0000-0000-0000F9670000}"/>
    <cellStyle name="Normal 2 2 58 3 4 3 2" xfId="26618" xr:uid="{00000000-0005-0000-0000-0000FA670000}"/>
    <cellStyle name="Normal 2 2 58 3 4 4" xfId="26619" xr:uid="{00000000-0005-0000-0000-0000FB670000}"/>
    <cellStyle name="Normal 2 2 58 3 5" xfId="26620" xr:uid="{00000000-0005-0000-0000-0000FC670000}"/>
    <cellStyle name="Normal 2 2 58 3 5 2" xfId="26621" xr:uid="{00000000-0005-0000-0000-0000FD670000}"/>
    <cellStyle name="Normal 2 2 58 3 5 2 2" xfId="26622" xr:uid="{00000000-0005-0000-0000-0000FE670000}"/>
    <cellStyle name="Normal 2 2 58 3 5 3" xfId="26623" xr:uid="{00000000-0005-0000-0000-0000FF670000}"/>
    <cellStyle name="Normal 2 2 58 3 6" xfId="26624" xr:uid="{00000000-0005-0000-0000-000000680000}"/>
    <cellStyle name="Normal 2 2 58 3 6 2" xfId="26625" xr:uid="{00000000-0005-0000-0000-000001680000}"/>
    <cellStyle name="Normal 2 2 58 3 7" xfId="26626" xr:uid="{00000000-0005-0000-0000-000002680000}"/>
    <cellStyle name="Normal 2 2 58 4" xfId="26627" xr:uid="{00000000-0005-0000-0000-000003680000}"/>
    <cellStyle name="Normal 2 2 58 4 2" xfId="26628" xr:uid="{00000000-0005-0000-0000-000004680000}"/>
    <cellStyle name="Normal 2 2 58 4 2 2" xfId="26629" xr:uid="{00000000-0005-0000-0000-000005680000}"/>
    <cellStyle name="Normal 2 2 58 4 2 2 2" xfId="26630" xr:uid="{00000000-0005-0000-0000-000006680000}"/>
    <cellStyle name="Normal 2 2 58 4 2 2 2 2" xfId="26631" xr:uid="{00000000-0005-0000-0000-000007680000}"/>
    <cellStyle name="Normal 2 2 58 4 2 2 2 2 2" xfId="26632" xr:uid="{00000000-0005-0000-0000-000008680000}"/>
    <cellStyle name="Normal 2 2 58 4 2 2 2 3" xfId="26633" xr:uid="{00000000-0005-0000-0000-000009680000}"/>
    <cellStyle name="Normal 2 2 58 4 2 2 3" xfId="26634" xr:uid="{00000000-0005-0000-0000-00000A680000}"/>
    <cellStyle name="Normal 2 2 58 4 2 2 3 2" xfId="26635" xr:uid="{00000000-0005-0000-0000-00000B680000}"/>
    <cellStyle name="Normal 2 2 58 4 2 2 4" xfId="26636" xr:uid="{00000000-0005-0000-0000-00000C680000}"/>
    <cellStyle name="Normal 2 2 58 4 2 3" xfId="26637" xr:uid="{00000000-0005-0000-0000-00000D680000}"/>
    <cellStyle name="Normal 2 2 58 4 2 3 2" xfId="26638" xr:uid="{00000000-0005-0000-0000-00000E680000}"/>
    <cellStyle name="Normal 2 2 58 4 2 3 2 2" xfId="26639" xr:uid="{00000000-0005-0000-0000-00000F680000}"/>
    <cellStyle name="Normal 2 2 58 4 2 3 3" xfId="26640" xr:uid="{00000000-0005-0000-0000-000010680000}"/>
    <cellStyle name="Normal 2 2 58 4 2 4" xfId="26641" xr:uid="{00000000-0005-0000-0000-000011680000}"/>
    <cellStyle name="Normal 2 2 58 4 2 4 2" xfId="26642" xr:uid="{00000000-0005-0000-0000-000012680000}"/>
    <cellStyle name="Normal 2 2 58 4 2 5" xfId="26643" xr:uid="{00000000-0005-0000-0000-000013680000}"/>
    <cellStyle name="Normal 2 2 58 4 3" xfId="26644" xr:uid="{00000000-0005-0000-0000-000014680000}"/>
    <cellStyle name="Normal 2 2 58 4 3 2" xfId="26645" xr:uid="{00000000-0005-0000-0000-000015680000}"/>
    <cellStyle name="Normal 2 2 58 4 3 2 2" xfId="26646" xr:uid="{00000000-0005-0000-0000-000016680000}"/>
    <cellStyle name="Normal 2 2 58 4 3 2 2 2" xfId="26647" xr:uid="{00000000-0005-0000-0000-000017680000}"/>
    <cellStyle name="Normal 2 2 58 4 3 2 3" xfId="26648" xr:uid="{00000000-0005-0000-0000-000018680000}"/>
    <cellStyle name="Normal 2 2 58 4 3 3" xfId="26649" xr:uid="{00000000-0005-0000-0000-000019680000}"/>
    <cellStyle name="Normal 2 2 58 4 3 3 2" xfId="26650" xr:uid="{00000000-0005-0000-0000-00001A680000}"/>
    <cellStyle name="Normal 2 2 58 4 3 4" xfId="26651" xr:uid="{00000000-0005-0000-0000-00001B680000}"/>
    <cellStyle name="Normal 2 2 58 4 4" xfId="26652" xr:uid="{00000000-0005-0000-0000-00001C680000}"/>
    <cellStyle name="Normal 2 2 58 4 4 2" xfId="26653" xr:uid="{00000000-0005-0000-0000-00001D680000}"/>
    <cellStyle name="Normal 2 2 58 4 4 2 2" xfId="26654" xr:uid="{00000000-0005-0000-0000-00001E680000}"/>
    <cellStyle name="Normal 2 2 58 4 4 3" xfId="26655" xr:uid="{00000000-0005-0000-0000-00001F680000}"/>
    <cellStyle name="Normal 2 2 58 4 5" xfId="26656" xr:uid="{00000000-0005-0000-0000-000020680000}"/>
    <cellStyle name="Normal 2 2 58 4 5 2" xfId="26657" xr:uid="{00000000-0005-0000-0000-000021680000}"/>
    <cellStyle name="Normal 2 2 58 4 6" xfId="26658" xr:uid="{00000000-0005-0000-0000-000022680000}"/>
    <cellStyle name="Normal 2 2 58 5" xfId="26659" xr:uid="{00000000-0005-0000-0000-000023680000}"/>
    <cellStyle name="Normal 2 2 58 5 2" xfId="26660" xr:uid="{00000000-0005-0000-0000-000024680000}"/>
    <cellStyle name="Normal 2 2 58 5 2 2" xfId="26661" xr:uid="{00000000-0005-0000-0000-000025680000}"/>
    <cellStyle name="Normal 2 2 58 5 2 2 2" xfId="26662" xr:uid="{00000000-0005-0000-0000-000026680000}"/>
    <cellStyle name="Normal 2 2 58 5 2 2 2 2" xfId="26663" xr:uid="{00000000-0005-0000-0000-000027680000}"/>
    <cellStyle name="Normal 2 2 58 5 2 2 3" xfId="26664" xr:uid="{00000000-0005-0000-0000-000028680000}"/>
    <cellStyle name="Normal 2 2 58 5 2 3" xfId="26665" xr:uid="{00000000-0005-0000-0000-000029680000}"/>
    <cellStyle name="Normal 2 2 58 5 2 3 2" xfId="26666" xr:uid="{00000000-0005-0000-0000-00002A680000}"/>
    <cellStyle name="Normal 2 2 58 5 2 4" xfId="26667" xr:uid="{00000000-0005-0000-0000-00002B680000}"/>
    <cellStyle name="Normal 2 2 58 5 3" xfId="26668" xr:uid="{00000000-0005-0000-0000-00002C680000}"/>
    <cellStyle name="Normal 2 2 58 5 3 2" xfId="26669" xr:uid="{00000000-0005-0000-0000-00002D680000}"/>
    <cellStyle name="Normal 2 2 58 5 3 2 2" xfId="26670" xr:uid="{00000000-0005-0000-0000-00002E680000}"/>
    <cellStyle name="Normal 2 2 58 5 3 3" xfId="26671" xr:uid="{00000000-0005-0000-0000-00002F680000}"/>
    <cellStyle name="Normal 2 2 58 5 4" xfId="26672" xr:uid="{00000000-0005-0000-0000-000030680000}"/>
    <cellStyle name="Normal 2 2 58 5 4 2" xfId="26673" xr:uid="{00000000-0005-0000-0000-000031680000}"/>
    <cellStyle name="Normal 2 2 58 5 5" xfId="26674" xr:uid="{00000000-0005-0000-0000-000032680000}"/>
    <cellStyle name="Normal 2 2 58 6" xfId="26675" xr:uid="{00000000-0005-0000-0000-000033680000}"/>
    <cellStyle name="Normal 2 2 58 6 2" xfId="26676" xr:uid="{00000000-0005-0000-0000-000034680000}"/>
    <cellStyle name="Normal 2 2 58 6 2 2" xfId="26677" xr:uid="{00000000-0005-0000-0000-000035680000}"/>
    <cellStyle name="Normal 2 2 58 6 2 2 2" xfId="26678" xr:uid="{00000000-0005-0000-0000-000036680000}"/>
    <cellStyle name="Normal 2 2 58 6 2 3" xfId="26679" xr:uid="{00000000-0005-0000-0000-000037680000}"/>
    <cellStyle name="Normal 2 2 58 6 3" xfId="26680" xr:uid="{00000000-0005-0000-0000-000038680000}"/>
    <cellStyle name="Normal 2 2 58 6 3 2" xfId="26681" xr:uid="{00000000-0005-0000-0000-000039680000}"/>
    <cellStyle name="Normal 2 2 58 6 4" xfId="26682" xr:uid="{00000000-0005-0000-0000-00003A680000}"/>
    <cellStyle name="Normal 2 2 58 7" xfId="26683" xr:uid="{00000000-0005-0000-0000-00003B680000}"/>
    <cellStyle name="Normal 2 2 58 7 2" xfId="26684" xr:uid="{00000000-0005-0000-0000-00003C680000}"/>
    <cellStyle name="Normal 2 2 58 7 2 2" xfId="26685" xr:uid="{00000000-0005-0000-0000-00003D680000}"/>
    <cellStyle name="Normal 2 2 58 7 3" xfId="26686" xr:uid="{00000000-0005-0000-0000-00003E680000}"/>
    <cellStyle name="Normal 2 2 58 8" xfId="26687" xr:uid="{00000000-0005-0000-0000-00003F680000}"/>
    <cellStyle name="Normal 2 2 58 8 2" xfId="26688" xr:uid="{00000000-0005-0000-0000-000040680000}"/>
    <cellStyle name="Normal 2 2 58 9" xfId="26689" xr:uid="{00000000-0005-0000-0000-000041680000}"/>
    <cellStyle name="Normal 2 2 59" xfId="26690" xr:uid="{00000000-0005-0000-0000-000042680000}"/>
    <cellStyle name="Normal 2 2 59 2" xfId="26691" xr:uid="{00000000-0005-0000-0000-000043680000}"/>
    <cellStyle name="Normal 2 2 59 2 2" xfId="26692" xr:uid="{00000000-0005-0000-0000-000044680000}"/>
    <cellStyle name="Normal 2 2 59 2 2 2" xfId="26693" xr:uid="{00000000-0005-0000-0000-000045680000}"/>
    <cellStyle name="Normal 2 2 59 2 2 2 2" xfId="26694" xr:uid="{00000000-0005-0000-0000-000046680000}"/>
    <cellStyle name="Normal 2 2 59 2 2 2 2 2" xfId="26695" xr:uid="{00000000-0005-0000-0000-000047680000}"/>
    <cellStyle name="Normal 2 2 59 2 2 2 2 2 2" xfId="26696" xr:uid="{00000000-0005-0000-0000-000048680000}"/>
    <cellStyle name="Normal 2 2 59 2 2 2 2 2 2 2" xfId="26697" xr:uid="{00000000-0005-0000-0000-000049680000}"/>
    <cellStyle name="Normal 2 2 59 2 2 2 2 2 3" xfId="26698" xr:uid="{00000000-0005-0000-0000-00004A680000}"/>
    <cellStyle name="Normal 2 2 59 2 2 2 2 3" xfId="26699" xr:uid="{00000000-0005-0000-0000-00004B680000}"/>
    <cellStyle name="Normal 2 2 59 2 2 2 2 3 2" xfId="26700" xr:uid="{00000000-0005-0000-0000-00004C680000}"/>
    <cellStyle name="Normal 2 2 59 2 2 2 2 4" xfId="26701" xr:uid="{00000000-0005-0000-0000-00004D680000}"/>
    <cellStyle name="Normal 2 2 59 2 2 2 3" xfId="26702" xr:uid="{00000000-0005-0000-0000-00004E680000}"/>
    <cellStyle name="Normal 2 2 59 2 2 2 3 2" xfId="26703" xr:uid="{00000000-0005-0000-0000-00004F680000}"/>
    <cellStyle name="Normal 2 2 59 2 2 2 3 2 2" xfId="26704" xr:uid="{00000000-0005-0000-0000-000050680000}"/>
    <cellStyle name="Normal 2 2 59 2 2 2 3 3" xfId="26705" xr:uid="{00000000-0005-0000-0000-000051680000}"/>
    <cellStyle name="Normal 2 2 59 2 2 2 4" xfId="26706" xr:uid="{00000000-0005-0000-0000-000052680000}"/>
    <cellStyle name="Normal 2 2 59 2 2 2 4 2" xfId="26707" xr:uid="{00000000-0005-0000-0000-000053680000}"/>
    <cellStyle name="Normal 2 2 59 2 2 2 5" xfId="26708" xr:uid="{00000000-0005-0000-0000-000054680000}"/>
    <cellStyle name="Normal 2 2 59 2 2 3" xfId="26709" xr:uid="{00000000-0005-0000-0000-000055680000}"/>
    <cellStyle name="Normal 2 2 59 2 2 3 2" xfId="26710" xr:uid="{00000000-0005-0000-0000-000056680000}"/>
    <cellStyle name="Normal 2 2 59 2 2 3 2 2" xfId="26711" xr:uid="{00000000-0005-0000-0000-000057680000}"/>
    <cellStyle name="Normal 2 2 59 2 2 3 2 2 2" xfId="26712" xr:uid="{00000000-0005-0000-0000-000058680000}"/>
    <cellStyle name="Normal 2 2 59 2 2 3 2 3" xfId="26713" xr:uid="{00000000-0005-0000-0000-000059680000}"/>
    <cellStyle name="Normal 2 2 59 2 2 3 3" xfId="26714" xr:uid="{00000000-0005-0000-0000-00005A680000}"/>
    <cellStyle name="Normal 2 2 59 2 2 3 3 2" xfId="26715" xr:uid="{00000000-0005-0000-0000-00005B680000}"/>
    <cellStyle name="Normal 2 2 59 2 2 3 4" xfId="26716" xr:uid="{00000000-0005-0000-0000-00005C680000}"/>
    <cellStyle name="Normal 2 2 59 2 2 4" xfId="26717" xr:uid="{00000000-0005-0000-0000-00005D680000}"/>
    <cellStyle name="Normal 2 2 59 2 2 4 2" xfId="26718" xr:uid="{00000000-0005-0000-0000-00005E680000}"/>
    <cellStyle name="Normal 2 2 59 2 2 4 2 2" xfId="26719" xr:uid="{00000000-0005-0000-0000-00005F680000}"/>
    <cellStyle name="Normal 2 2 59 2 2 4 3" xfId="26720" xr:uid="{00000000-0005-0000-0000-000060680000}"/>
    <cellStyle name="Normal 2 2 59 2 2 5" xfId="26721" xr:uid="{00000000-0005-0000-0000-000061680000}"/>
    <cellStyle name="Normal 2 2 59 2 2 5 2" xfId="26722" xr:uid="{00000000-0005-0000-0000-000062680000}"/>
    <cellStyle name="Normal 2 2 59 2 2 6" xfId="26723" xr:uid="{00000000-0005-0000-0000-000063680000}"/>
    <cellStyle name="Normal 2 2 59 2 3" xfId="26724" xr:uid="{00000000-0005-0000-0000-000064680000}"/>
    <cellStyle name="Normal 2 2 59 2 3 2" xfId="26725" xr:uid="{00000000-0005-0000-0000-000065680000}"/>
    <cellStyle name="Normal 2 2 59 2 3 2 2" xfId="26726" xr:uid="{00000000-0005-0000-0000-000066680000}"/>
    <cellStyle name="Normal 2 2 59 2 3 2 2 2" xfId="26727" xr:uid="{00000000-0005-0000-0000-000067680000}"/>
    <cellStyle name="Normal 2 2 59 2 3 2 2 2 2" xfId="26728" xr:uid="{00000000-0005-0000-0000-000068680000}"/>
    <cellStyle name="Normal 2 2 59 2 3 2 2 3" xfId="26729" xr:uid="{00000000-0005-0000-0000-000069680000}"/>
    <cellStyle name="Normal 2 2 59 2 3 2 3" xfId="26730" xr:uid="{00000000-0005-0000-0000-00006A680000}"/>
    <cellStyle name="Normal 2 2 59 2 3 2 3 2" xfId="26731" xr:uid="{00000000-0005-0000-0000-00006B680000}"/>
    <cellStyle name="Normal 2 2 59 2 3 2 4" xfId="26732" xr:uid="{00000000-0005-0000-0000-00006C680000}"/>
    <cellStyle name="Normal 2 2 59 2 3 3" xfId="26733" xr:uid="{00000000-0005-0000-0000-00006D680000}"/>
    <cellStyle name="Normal 2 2 59 2 3 3 2" xfId="26734" xr:uid="{00000000-0005-0000-0000-00006E680000}"/>
    <cellStyle name="Normal 2 2 59 2 3 3 2 2" xfId="26735" xr:uid="{00000000-0005-0000-0000-00006F680000}"/>
    <cellStyle name="Normal 2 2 59 2 3 3 3" xfId="26736" xr:uid="{00000000-0005-0000-0000-000070680000}"/>
    <cellStyle name="Normal 2 2 59 2 3 4" xfId="26737" xr:uid="{00000000-0005-0000-0000-000071680000}"/>
    <cellStyle name="Normal 2 2 59 2 3 4 2" xfId="26738" xr:uid="{00000000-0005-0000-0000-000072680000}"/>
    <cellStyle name="Normal 2 2 59 2 3 5" xfId="26739" xr:uid="{00000000-0005-0000-0000-000073680000}"/>
    <cellStyle name="Normal 2 2 59 2 4" xfId="26740" xr:uid="{00000000-0005-0000-0000-000074680000}"/>
    <cellStyle name="Normal 2 2 59 2 4 2" xfId="26741" xr:uid="{00000000-0005-0000-0000-000075680000}"/>
    <cellStyle name="Normal 2 2 59 2 4 2 2" xfId="26742" xr:uid="{00000000-0005-0000-0000-000076680000}"/>
    <cellStyle name="Normal 2 2 59 2 4 2 2 2" xfId="26743" xr:uid="{00000000-0005-0000-0000-000077680000}"/>
    <cellStyle name="Normal 2 2 59 2 4 2 3" xfId="26744" xr:uid="{00000000-0005-0000-0000-000078680000}"/>
    <cellStyle name="Normal 2 2 59 2 4 3" xfId="26745" xr:uid="{00000000-0005-0000-0000-000079680000}"/>
    <cellStyle name="Normal 2 2 59 2 4 3 2" xfId="26746" xr:uid="{00000000-0005-0000-0000-00007A680000}"/>
    <cellStyle name="Normal 2 2 59 2 4 4" xfId="26747" xr:uid="{00000000-0005-0000-0000-00007B680000}"/>
    <cellStyle name="Normal 2 2 59 2 5" xfId="26748" xr:uid="{00000000-0005-0000-0000-00007C680000}"/>
    <cellStyle name="Normal 2 2 59 2 5 2" xfId="26749" xr:uid="{00000000-0005-0000-0000-00007D680000}"/>
    <cellStyle name="Normal 2 2 59 2 5 2 2" xfId="26750" xr:uid="{00000000-0005-0000-0000-00007E680000}"/>
    <cellStyle name="Normal 2 2 59 2 5 3" xfId="26751" xr:uid="{00000000-0005-0000-0000-00007F680000}"/>
    <cellStyle name="Normal 2 2 59 2 6" xfId="26752" xr:uid="{00000000-0005-0000-0000-000080680000}"/>
    <cellStyle name="Normal 2 2 59 2 6 2" xfId="26753" xr:uid="{00000000-0005-0000-0000-000081680000}"/>
    <cellStyle name="Normal 2 2 59 2 7" xfId="26754" xr:uid="{00000000-0005-0000-0000-000082680000}"/>
    <cellStyle name="Normal 2 2 59 3" xfId="26755" xr:uid="{00000000-0005-0000-0000-000083680000}"/>
    <cellStyle name="Normal 2 2 59 3 2" xfId="26756" xr:uid="{00000000-0005-0000-0000-000084680000}"/>
    <cellStyle name="Normal 2 2 59 3 2 2" xfId="26757" xr:uid="{00000000-0005-0000-0000-000085680000}"/>
    <cellStyle name="Normal 2 2 59 3 2 2 2" xfId="26758" xr:uid="{00000000-0005-0000-0000-000086680000}"/>
    <cellStyle name="Normal 2 2 59 3 2 2 2 2" xfId="26759" xr:uid="{00000000-0005-0000-0000-000087680000}"/>
    <cellStyle name="Normal 2 2 59 3 2 2 2 2 2" xfId="26760" xr:uid="{00000000-0005-0000-0000-000088680000}"/>
    <cellStyle name="Normal 2 2 59 3 2 2 2 2 2 2" xfId="26761" xr:uid="{00000000-0005-0000-0000-000089680000}"/>
    <cellStyle name="Normal 2 2 59 3 2 2 2 2 3" xfId="26762" xr:uid="{00000000-0005-0000-0000-00008A680000}"/>
    <cellStyle name="Normal 2 2 59 3 2 2 2 3" xfId="26763" xr:uid="{00000000-0005-0000-0000-00008B680000}"/>
    <cellStyle name="Normal 2 2 59 3 2 2 2 3 2" xfId="26764" xr:uid="{00000000-0005-0000-0000-00008C680000}"/>
    <cellStyle name="Normal 2 2 59 3 2 2 2 4" xfId="26765" xr:uid="{00000000-0005-0000-0000-00008D680000}"/>
    <cellStyle name="Normal 2 2 59 3 2 2 3" xfId="26766" xr:uid="{00000000-0005-0000-0000-00008E680000}"/>
    <cellStyle name="Normal 2 2 59 3 2 2 3 2" xfId="26767" xr:uid="{00000000-0005-0000-0000-00008F680000}"/>
    <cellStyle name="Normal 2 2 59 3 2 2 3 2 2" xfId="26768" xr:uid="{00000000-0005-0000-0000-000090680000}"/>
    <cellStyle name="Normal 2 2 59 3 2 2 3 3" xfId="26769" xr:uid="{00000000-0005-0000-0000-000091680000}"/>
    <cellStyle name="Normal 2 2 59 3 2 2 4" xfId="26770" xr:uid="{00000000-0005-0000-0000-000092680000}"/>
    <cellStyle name="Normal 2 2 59 3 2 2 4 2" xfId="26771" xr:uid="{00000000-0005-0000-0000-000093680000}"/>
    <cellStyle name="Normal 2 2 59 3 2 2 5" xfId="26772" xr:uid="{00000000-0005-0000-0000-000094680000}"/>
    <cellStyle name="Normal 2 2 59 3 2 3" xfId="26773" xr:uid="{00000000-0005-0000-0000-000095680000}"/>
    <cellStyle name="Normal 2 2 59 3 2 3 2" xfId="26774" xr:uid="{00000000-0005-0000-0000-000096680000}"/>
    <cellStyle name="Normal 2 2 59 3 2 3 2 2" xfId="26775" xr:uid="{00000000-0005-0000-0000-000097680000}"/>
    <cellStyle name="Normal 2 2 59 3 2 3 2 2 2" xfId="26776" xr:uid="{00000000-0005-0000-0000-000098680000}"/>
    <cellStyle name="Normal 2 2 59 3 2 3 2 3" xfId="26777" xr:uid="{00000000-0005-0000-0000-000099680000}"/>
    <cellStyle name="Normal 2 2 59 3 2 3 3" xfId="26778" xr:uid="{00000000-0005-0000-0000-00009A680000}"/>
    <cellStyle name="Normal 2 2 59 3 2 3 3 2" xfId="26779" xr:uid="{00000000-0005-0000-0000-00009B680000}"/>
    <cellStyle name="Normal 2 2 59 3 2 3 4" xfId="26780" xr:uid="{00000000-0005-0000-0000-00009C680000}"/>
    <cellStyle name="Normal 2 2 59 3 2 4" xfId="26781" xr:uid="{00000000-0005-0000-0000-00009D680000}"/>
    <cellStyle name="Normal 2 2 59 3 2 4 2" xfId="26782" xr:uid="{00000000-0005-0000-0000-00009E680000}"/>
    <cellStyle name="Normal 2 2 59 3 2 4 2 2" xfId="26783" xr:uid="{00000000-0005-0000-0000-00009F680000}"/>
    <cellStyle name="Normal 2 2 59 3 2 4 3" xfId="26784" xr:uid="{00000000-0005-0000-0000-0000A0680000}"/>
    <cellStyle name="Normal 2 2 59 3 2 5" xfId="26785" xr:uid="{00000000-0005-0000-0000-0000A1680000}"/>
    <cellStyle name="Normal 2 2 59 3 2 5 2" xfId="26786" xr:uid="{00000000-0005-0000-0000-0000A2680000}"/>
    <cellStyle name="Normal 2 2 59 3 2 6" xfId="26787" xr:uid="{00000000-0005-0000-0000-0000A3680000}"/>
    <cellStyle name="Normal 2 2 59 3 3" xfId="26788" xr:uid="{00000000-0005-0000-0000-0000A4680000}"/>
    <cellStyle name="Normal 2 2 59 3 3 2" xfId="26789" xr:uid="{00000000-0005-0000-0000-0000A5680000}"/>
    <cellStyle name="Normal 2 2 59 3 3 2 2" xfId="26790" xr:uid="{00000000-0005-0000-0000-0000A6680000}"/>
    <cellStyle name="Normal 2 2 59 3 3 2 2 2" xfId="26791" xr:uid="{00000000-0005-0000-0000-0000A7680000}"/>
    <cellStyle name="Normal 2 2 59 3 3 2 2 2 2" xfId="26792" xr:uid="{00000000-0005-0000-0000-0000A8680000}"/>
    <cellStyle name="Normal 2 2 59 3 3 2 2 3" xfId="26793" xr:uid="{00000000-0005-0000-0000-0000A9680000}"/>
    <cellStyle name="Normal 2 2 59 3 3 2 3" xfId="26794" xr:uid="{00000000-0005-0000-0000-0000AA680000}"/>
    <cellStyle name="Normal 2 2 59 3 3 2 3 2" xfId="26795" xr:uid="{00000000-0005-0000-0000-0000AB680000}"/>
    <cellStyle name="Normal 2 2 59 3 3 2 4" xfId="26796" xr:uid="{00000000-0005-0000-0000-0000AC680000}"/>
    <cellStyle name="Normal 2 2 59 3 3 3" xfId="26797" xr:uid="{00000000-0005-0000-0000-0000AD680000}"/>
    <cellStyle name="Normal 2 2 59 3 3 3 2" xfId="26798" xr:uid="{00000000-0005-0000-0000-0000AE680000}"/>
    <cellStyle name="Normal 2 2 59 3 3 3 2 2" xfId="26799" xr:uid="{00000000-0005-0000-0000-0000AF680000}"/>
    <cellStyle name="Normal 2 2 59 3 3 3 3" xfId="26800" xr:uid="{00000000-0005-0000-0000-0000B0680000}"/>
    <cellStyle name="Normal 2 2 59 3 3 4" xfId="26801" xr:uid="{00000000-0005-0000-0000-0000B1680000}"/>
    <cellStyle name="Normal 2 2 59 3 3 4 2" xfId="26802" xr:uid="{00000000-0005-0000-0000-0000B2680000}"/>
    <cellStyle name="Normal 2 2 59 3 3 5" xfId="26803" xr:uid="{00000000-0005-0000-0000-0000B3680000}"/>
    <cellStyle name="Normal 2 2 59 3 4" xfId="26804" xr:uid="{00000000-0005-0000-0000-0000B4680000}"/>
    <cellStyle name="Normal 2 2 59 3 4 2" xfId="26805" xr:uid="{00000000-0005-0000-0000-0000B5680000}"/>
    <cellStyle name="Normal 2 2 59 3 4 2 2" xfId="26806" xr:uid="{00000000-0005-0000-0000-0000B6680000}"/>
    <cellStyle name="Normal 2 2 59 3 4 2 2 2" xfId="26807" xr:uid="{00000000-0005-0000-0000-0000B7680000}"/>
    <cellStyle name="Normal 2 2 59 3 4 2 3" xfId="26808" xr:uid="{00000000-0005-0000-0000-0000B8680000}"/>
    <cellStyle name="Normal 2 2 59 3 4 3" xfId="26809" xr:uid="{00000000-0005-0000-0000-0000B9680000}"/>
    <cellStyle name="Normal 2 2 59 3 4 3 2" xfId="26810" xr:uid="{00000000-0005-0000-0000-0000BA680000}"/>
    <cellStyle name="Normal 2 2 59 3 4 4" xfId="26811" xr:uid="{00000000-0005-0000-0000-0000BB680000}"/>
    <cellStyle name="Normal 2 2 59 3 5" xfId="26812" xr:uid="{00000000-0005-0000-0000-0000BC680000}"/>
    <cellStyle name="Normal 2 2 59 3 5 2" xfId="26813" xr:uid="{00000000-0005-0000-0000-0000BD680000}"/>
    <cellStyle name="Normal 2 2 59 3 5 2 2" xfId="26814" xr:uid="{00000000-0005-0000-0000-0000BE680000}"/>
    <cellStyle name="Normal 2 2 59 3 5 3" xfId="26815" xr:uid="{00000000-0005-0000-0000-0000BF680000}"/>
    <cellStyle name="Normal 2 2 59 3 6" xfId="26816" xr:uid="{00000000-0005-0000-0000-0000C0680000}"/>
    <cellStyle name="Normal 2 2 59 3 6 2" xfId="26817" xr:uid="{00000000-0005-0000-0000-0000C1680000}"/>
    <cellStyle name="Normal 2 2 59 3 7" xfId="26818" xr:uid="{00000000-0005-0000-0000-0000C2680000}"/>
    <cellStyle name="Normal 2 2 59 4" xfId="26819" xr:uid="{00000000-0005-0000-0000-0000C3680000}"/>
    <cellStyle name="Normal 2 2 59 4 2" xfId="26820" xr:uid="{00000000-0005-0000-0000-0000C4680000}"/>
    <cellStyle name="Normal 2 2 59 4 2 2" xfId="26821" xr:uid="{00000000-0005-0000-0000-0000C5680000}"/>
    <cellStyle name="Normal 2 2 59 4 2 2 2" xfId="26822" xr:uid="{00000000-0005-0000-0000-0000C6680000}"/>
    <cellStyle name="Normal 2 2 59 4 2 2 2 2" xfId="26823" xr:uid="{00000000-0005-0000-0000-0000C7680000}"/>
    <cellStyle name="Normal 2 2 59 4 2 2 2 2 2" xfId="26824" xr:uid="{00000000-0005-0000-0000-0000C8680000}"/>
    <cellStyle name="Normal 2 2 59 4 2 2 2 3" xfId="26825" xr:uid="{00000000-0005-0000-0000-0000C9680000}"/>
    <cellStyle name="Normal 2 2 59 4 2 2 3" xfId="26826" xr:uid="{00000000-0005-0000-0000-0000CA680000}"/>
    <cellStyle name="Normal 2 2 59 4 2 2 3 2" xfId="26827" xr:uid="{00000000-0005-0000-0000-0000CB680000}"/>
    <cellStyle name="Normal 2 2 59 4 2 2 4" xfId="26828" xr:uid="{00000000-0005-0000-0000-0000CC680000}"/>
    <cellStyle name="Normal 2 2 59 4 2 3" xfId="26829" xr:uid="{00000000-0005-0000-0000-0000CD680000}"/>
    <cellStyle name="Normal 2 2 59 4 2 3 2" xfId="26830" xr:uid="{00000000-0005-0000-0000-0000CE680000}"/>
    <cellStyle name="Normal 2 2 59 4 2 3 2 2" xfId="26831" xr:uid="{00000000-0005-0000-0000-0000CF680000}"/>
    <cellStyle name="Normal 2 2 59 4 2 3 3" xfId="26832" xr:uid="{00000000-0005-0000-0000-0000D0680000}"/>
    <cellStyle name="Normal 2 2 59 4 2 4" xfId="26833" xr:uid="{00000000-0005-0000-0000-0000D1680000}"/>
    <cellStyle name="Normal 2 2 59 4 2 4 2" xfId="26834" xr:uid="{00000000-0005-0000-0000-0000D2680000}"/>
    <cellStyle name="Normal 2 2 59 4 2 5" xfId="26835" xr:uid="{00000000-0005-0000-0000-0000D3680000}"/>
    <cellStyle name="Normal 2 2 59 4 3" xfId="26836" xr:uid="{00000000-0005-0000-0000-0000D4680000}"/>
    <cellStyle name="Normal 2 2 59 4 3 2" xfId="26837" xr:uid="{00000000-0005-0000-0000-0000D5680000}"/>
    <cellStyle name="Normal 2 2 59 4 3 2 2" xfId="26838" xr:uid="{00000000-0005-0000-0000-0000D6680000}"/>
    <cellStyle name="Normal 2 2 59 4 3 2 2 2" xfId="26839" xr:uid="{00000000-0005-0000-0000-0000D7680000}"/>
    <cellStyle name="Normal 2 2 59 4 3 2 3" xfId="26840" xr:uid="{00000000-0005-0000-0000-0000D8680000}"/>
    <cellStyle name="Normal 2 2 59 4 3 3" xfId="26841" xr:uid="{00000000-0005-0000-0000-0000D9680000}"/>
    <cellStyle name="Normal 2 2 59 4 3 3 2" xfId="26842" xr:uid="{00000000-0005-0000-0000-0000DA680000}"/>
    <cellStyle name="Normal 2 2 59 4 3 4" xfId="26843" xr:uid="{00000000-0005-0000-0000-0000DB680000}"/>
    <cellStyle name="Normal 2 2 59 4 4" xfId="26844" xr:uid="{00000000-0005-0000-0000-0000DC680000}"/>
    <cellStyle name="Normal 2 2 59 4 4 2" xfId="26845" xr:uid="{00000000-0005-0000-0000-0000DD680000}"/>
    <cellStyle name="Normal 2 2 59 4 4 2 2" xfId="26846" xr:uid="{00000000-0005-0000-0000-0000DE680000}"/>
    <cellStyle name="Normal 2 2 59 4 4 3" xfId="26847" xr:uid="{00000000-0005-0000-0000-0000DF680000}"/>
    <cellStyle name="Normal 2 2 59 4 5" xfId="26848" xr:uid="{00000000-0005-0000-0000-0000E0680000}"/>
    <cellStyle name="Normal 2 2 59 4 5 2" xfId="26849" xr:uid="{00000000-0005-0000-0000-0000E1680000}"/>
    <cellStyle name="Normal 2 2 59 4 6" xfId="26850" xr:uid="{00000000-0005-0000-0000-0000E2680000}"/>
    <cellStyle name="Normal 2 2 59 5" xfId="26851" xr:uid="{00000000-0005-0000-0000-0000E3680000}"/>
    <cellStyle name="Normal 2 2 59 5 2" xfId="26852" xr:uid="{00000000-0005-0000-0000-0000E4680000}"/>
    <cellStyle name="Normal 2 2 59 5 2 2" xfId="26853" xr:uid="{00000000-0005-0000-0000-0000E5680000}"/>
    <cellStyle name="Normal 2 2 59 5 2 2 2" xfId="26854" xr:uid="{00000000-0005-0000-0000-0000E6680000}"/>
    <cellStyle name="Normal 2 2 59 5 2 2 2 2" xfId="26855" xr:uid="{00000000-0005-0000-0000-0000E7680000}"/>
    <cellStyle name="Normal 2 2 59 5 2 2 3" xfId="26856" xr:uid="{00000000-0005-0000-0000-0000E8680000}"/>
    <cellStyle name="Normal 2 2 59 5 2 3" xfId="26857" xr:uid="{00000000-0005-0000-0000-0000E9680000}"/>
    <cellStyle name="Normal 2 2 59 5 2 3 2" xfId="26858" xr:uid="{00000000-0005-0000-0000-0000EA680000}"/>
    <cellStyle name="Normal 2 2 59 5 2 4" xfId="26859" xr:uid="{00000000-0005-0000-0000-0000EB680000}"/>
    <cellStyle name="Normal 2 2 59 5 3" xfId="26860" xr:uid="{00000000-0005-0000-0000-0000EC680000}"/>
    <cellStyle name="Normal 2 2 59 5 3 2" xfId="26861" xr:uid="{00000000-0005-0000-0000-0000ED680000}"/>
    <cellStyle name="Normal 2 2 59 5 3 2 2" xfId="26862" xr:uid="{00000000-0005-0000-0000-0000EE680000}"/>
    <cellStyle name="Normal 2 2 59 5 3 3" xfId="26863" xr:uid="{00000000-0005-0000-0000-0000EF680000}"/>
    <cellStyle name="Normal 2 2 59 5 4" xfId="26864" xr:uid="{00000000-0005-0000-0000-0000F0680000}"/>
    <cellStyle name="Normal 2 2 59 5 4 2" xfId="26865" xr:uid="{00000000-0005-0000-0000-0000F1680000}"/>
    <cellStyle name="Normal 2 2 59 5 5" xfId="26866" xr:uid="{00000000-0005-0000-0000-0000F2680000}"/>
    <cellStyle name="Normal 2 2 59 6" xfId="26867" xr:uid="{00000000-0005-0000-0000-0000F3680000}"/>
    <cellStyle name="Normal 2 2 59 6 2" xfId="26868" xr:uid="{00000000-0005-0000-0000-0000F4680000}"/>
    <cellStyle name="Normal 2 2 59 6 2 2" xfId="26869" xr:uid="{00000000-0005-0000-0000-0000F5680000}"/>
    <cellStyle name="Normal 2 2 59 6 2 2 2" xfId="26870" xr:uid="{00000000-0005-0000-0000-0000F6680000}"/>
    <cellStyle name="Normal 2 2 59 6 2 3" xfId="26871" xr:uid="{00000000-0005-0000-0000-0000F7680000}"/>
    <cellStyle name="Normal 2 2 59 6 3" xfId="26872" xr:uid="{00000000-0005-0000-0000-0000F8680000}"/>
    <cellStyle name="Normal 2 2 59 6 3 2" xfId="26873" xr:uid="{00000000-0005-0000-0000-0000F9680000}"/>
    <cellStyle name="Normal 2 2 59 6 4" xfId="26874" xr:uid="{00000000-0005-0000-0000-0000FA680000}"/>
    <cellStyle name="Normal 2 2 59 7" xfId="26875" xr:uid="{00000000-0005-0000-0000-0000FB680000}"/>
    <cellStyle name="Normal 2 2 59 7 2" xfId="26876" xr:uid="{00000000-0005-0000-0000-0000FC680000}"/>
    <cellStyle name="Normal 2 2 59 7 2 2" xfId="26877" xr:uid="{00000000-0005-0000-0000-0000FD680000}"/>
    <cellStyle name="Normal 2 2 59 7 3" xfId="26878" xr:uid="{00000000-0005-0000-0000-0000FE680000}"/>
    <cellStyle name="Normal 2 2 59 8" xfId="26879" xr:uid="{00000000-0005-0000-0000-0000FF680000}"/>
    <cellStyle name="Normal 2 2 59 8 2" xfId="26880" xr:uid="{00000000-0005-0000-0000-000000690000}"/>
    <cellStyle name="Normal 2 2 59 9" xfId="26881" xr:uid="{00000000-0005-0000-0000-000001690000}"/>
    <cellStyle name="Normal 2 2 6" xfId="26882" xr:uid="{00000000-0005-0000-0000-000002690000}"/>
    <cellStyle name="Normal 2 2 6 2" xfId="26883" xr:uid="{00000000-0005-0000-0000-000003690000}"/>
    <cellStyle name="Normal 2 2 6 2 2" xfId="26884" xr:uid="{00000000-0005-0000-0000-000004690000}"/>
    <cellStyle name="Normal 2 2 6 2 2 2" xfId="26885" xr:uid="{00000000-0005-0000-0000-000005690000}"/>
    <cellStyle name="Normal 2 2 6 2 2 2 2" xfId="26886" xr:uid="{00000000-0005-0000-0000-000006690000}"/>
    <cellStyle name="Normal 2 2 6 2 2 2 2 2" xfId="26887" xr:uid="{00000000-0005-0000-0000-000007690000}"/>
    <cellStyle name="Normal 2 2 6 2 2 2 2 2 2" xfId="26888" xr:uid="{00000000-0005-0000-0000-000008690000}"/>
    <cellStyle name="Normal 2 2 6 2 2 2 2 2 2 2" xfId="26889" xr:uid="{00000000-0005-0000-0000-000009690000}"/>
    <cellStyle name="Normal 2 2 6 2 2 2 2 2 3" xfId="26890" xr:uid="{00000000-0005-0000-0000-00000A690000}"/>
    <cellStyle name="Normal 2 2 6 2 2 2 2 3" xfId="26891" xr:uid="{00000000-0005-0000-0000-00000B690000}"/>
    <cellStyle name="Normal 2 2 6 2 2 2 2 3 2" xfId="26892" xr:uid="{00000000-0005-0000-0000-00000C690000}"/>
    <cellStyle name="Normal 2 2 6 2 2 2 2 4" xfId="26893" xr:uid="{00000000-0005-0000-0000-00000D690000}"/>
    <cellStyle name="Normal 2 2 6 2 2 2 3" xfId="26894" xr:uid="{00000000-0005-0000-0000-00000E690000}"/>
    <cellStyle name="Normal 2 2 6 2 2 2 3 2" xfId="26895" xr:uid="{00000000-0005-0000-0000-00000F690000}"/>
    <cellStyle name="Normal 2 2 6 2 2 2 3 2 2" xfId="26896" xr:uid="{00000000-0005-0000-0000-000010690000}"/>
    <cellStyle name="Normal 2 2 6 2 2 2 3 3" xfId="26897" xr:uid="{00000000-0005-0000-0000-000011690000}"/>
    <cellStyle name="Normal 2 2 6 2 2 2 4" xfId="26898" xr:uid="{00000000-0005-0000-0000-000012690000}"/>
    <cellStyle name="Normal 2 2 6 2 2 2 4 2" xfId="26899" xr:uid="{00000000-0005-0000-0000-000013690000}"/>
    <cellStyle name="Normal 2 2 6 2 2 2 5" xfId="26900" xr:uid="{00000000-0005-0000-0000-000014690000}"/>
    <cellStyle name="Normal 2 2 6 2 2 3" xfId="26901" xr:uid="{00000000-0005-0000-0000-000015690000}"/>
    <cellStyle name="Normal 2 2 6 2 2 3 2" xfId="26902" xr:uid="{00000000-0005-0000-0000-000016690000}"/>
    <cellStyle name="Normal 2 2 6 2 2 3 2 2" xfId="26903" xr:uid="{00000000-0005-0000-0000-000017690000}"/>
    <cellStyle name="Normal 2 2 6 2 2 3 2 2 2" xfId="26904" xr:uid="{00000000-0005-0000-0000-000018690000}"/>
    <cellStyle name="Normal 2 2 6 2 2 3 2 3" xfId="26905" xr:uid="{00000000-0005-0000-0000-000019690000}"/>
    <cellStyle name="Normal 2 2 6 2 2 3 3" xfId="26906" xr:uid="{00000000-0005-0000-0000-00001A690000}"/>
    <cellStyle name="Normal 2 2 6 2 2 3 3 2" xfId="26907" xr:uid="{00000000-0005-0000-0000-00001B690000}"/>
    <cellStyle name="Normal 2 2 6 2 2 3 4" xfId="26908" xr:uid="{00000000-0005-0000-0000-00001C690000}"/>
    <cellStyle name="Normal 2 2 6 2 2 4" xfId="26909" xr:uid="{00000000-0005-0000-0000-00001D690000}"/>
    <cellStyle name="Normal 2 2 6 2 2 4 2" xfId="26910" xr:uid="{00000000-0005-0000-0000-00001E690000}"/>
    <cellStyle name="Normal 2 2 6 2 2 4 2 2" xfId="26911" xr:uid="{00000000-0005-0000-0000-00001F690000}"/>
    <cellStyle name="Normal 2 2 6 2 2 4 3" xfId="26912" xr:uid="{00000000-0005-0000-0000-000020690000}"/>
    <cellStyle name="Normal 2 2 6 2 2 5" xfId="26913" xr:uid="{00000000-0005-0000-0000-000021690000}"/>
    <cellStyle name="Normal 2 2 6 2 2 5 2" xfId="26914" xr:uid="{00000000-0005-0000-0000-000022690000}"/>
    <cellStyle name="Normal 2 2 6 2 2 6" xfId="26915" xr:uid="{00000000-0005-0000-0000-000023690000}"/>
    <cellStyle name="Normal 2 2 6 2 3" xfId="26916" xr:uid="{00000000-0005-0000-0000-000024690000}"/>
    <cellStyle name="Normal 2 2 6 2 3 2" xfId="26917" xr:uid="{00000000-0005-0000-0000-000025690000}"/>
    <cellStyle name="Normal 2 2 6 2 3 2 2" xfId="26918" xr:uid="{00000000-0005-0000-0000-000026690000}"/>
    <cellStyle name="Normal 2 2 6 2 3 2 2 2" xfId="26919" xr:uid="{00000000-0005-0000-0000-000027690000}"/>
    <cellStyle name="Normal 2 2 6 2 3 2 2 2 2" xfId="26920" xr:uid="{00000000-0005-0000-0000-000028690000}"/>
    <cellStyle name="Normal 2 2 6 2 3 2 2 3" xfId="26921" xr:uid="{00000000-0005-0000-0000-000029690000}"/>
    <cellStyle name="Normal 2 2 6 2 3 2 3" xfId="26922" xr:uid="{00000000-0005-0000-0000-00002A690000}"/>
    <cellStyle name="Normal 2 2 6 2 3 2 3 2" xfId="26923" xr:uid="{00000000-0005-0000-0000-00002B690000}"/>
    <cellStyle name="Normal 2 2 6 2 3 2 4" xfId="26924" xr:uid="{00000000-0005-0000-0000-00002C690000}"/>
    <cellStyle name="Normal 2 2 6 2 3 3" xfId="26925" xr:uid="{00000000-0005-0000-0000-00002D690000}"/>
    <cellStyle name="Normal 2 2 6 2 3 3 2" xfId="26926" xr:uid="{00000000-0005-0000-0000-00002E690000}"/>
    <cellStyle name="Normal 2 2 6 2 3 3 2 2" xfId="26927" xr:uid="{00000000-0005-0000-0000-00002F690000}"/>
    <cellStyle name="Normal 2 2 6 2 3 3 3" xfId="26928" xr:uid="{00000000-0005-0000-0000-000030690000}"/>
    <cellStyle name="Normal 2 2 6 2 3 4" xfId="26929" xr:uid="{00000000-0005-0000-0000-000031690000}"/>
    <cellStyle name="Normal 2 2 6 2 3 4 2" xfId="26930" xr:uid="{00000000-0005-0000-0000-000032690000}"/>
    <cellStyle name="Normal 2 2 6 2 3 5" xfId="26931" xr:uid="{00000000-0005-0000-0000-000033690000}"/>
    <cellStyle name="Normal 2 2 6 2 4" xfId="26932" xr:uid="{00000000-0005-0000-0000-000034690000}"/>
    <cellStyle name="Normal 2 2 6 2 4 2" xfId="26933" xr:uid="{00000000-0005-0000-0000-000035690000}"/>
    <cellStyle name="Normal 2 2 6 2 4 2 2" xfId="26934" xr:uid="{00000000-0005-0000-0000-000036690000}"/>
    <cellStyle name="Normal 2 2 6 2 4 2 2 2" xfId="26935" xr:uid="{00000000-0005-0000-0000-000037690000}"/>
    <cellStyle name="Normal 2 2 6 2 4 2 3" xfId="26936" xr:uid="{00000000-0005-0000-0000-000038690000}"/>
    <cellStyle name="Normal 2 2 6 2 4 3" xfId="26937" xr:uid="{00000000-0005-0000-0000-000039690000}"/>
    <cellStyle name="Normal 2 2 6 2 4 3 2" xfId="26938" xr:uid="{00000000-0005-0000-0000-00003A690000}"/>
    <cellStyle name="Normal 2 2 6 2 4 4" xfId="26939" xr:uid="{00000000-0005-0000-0000-00003B690000}"/>
    <cellStyle name="Normal 2 2 6 2 5" xfId="26940" xr:uid="{00000000-0005-0000-0000-00003C690000}"/>
    <cellStyle name="Normal 2 2 6 2 5 2" xfId="26941" xr:uid="{00000000-0005-0000-0000-00003D690000}"/>
    <cellStyle name="Normal 2 2 6 2 5 2 2" xfId="26942" xr:uid="{00000000-0005-0000-0000-00003E690000}"/>
    <cellStyle name="Normal 2 2 6 2 5 3" xfId="26943" xr:uid="{00000000-0005-0000-0000-00003F690000}"/>
    <cellStyle name="Normal 2 2 6 2 6" xfId="26944" xr:uid="{00000000-0005-0000-0000-000040690000}"/>
    <cellStyle name="Normal 2 2 6 2 6 2" xfId="26945" xr:uid="{00000000-0005-0000-0000-000041690000}"/>
    <cellStyle name="Normal 2 2 6 2 7" xfId="26946" xr:uid="{00000000-0005-0000-0000-000042690000}"/>
    <cellStyle name="Normal 2 2 6 3" xfId="26947" xr:uid="{00000000-0005-0000-0000-000043690000}"/>
    <cellStyle name="Normal 2 2 6 3 2" xfId="26948" xr:uid="{00000000-0005-0000-0000-000044690000}"/>
    <cellStyle name="Normal 2 2 6 3 2 2" xfId="26949" xr:uid="{00000000-0005-0000-0000-000045690000}"/>
    <cellStyle name="Normal 2 2 6 3 2 2 2" xfId="26950" xr:uid="{00000000-0005-0000-0000-000046690000}"/>
    <cellStyle name="Normal 2 2 6 3 2 2 2 2" xfId="26951" xr:uid="{00000000-0005-0000-0000-000047690000}"/>
    <cellStyle name="Normal 2 2 6 3 2 2 2 2 2" xfId="26952" xr:uid="{00000000-0005-0000-0000-000048690000}"/>
    <cellStyle name="Normal 2 2 6 3 2 2 2 2 2 2" xfId="26953" xr:uid="{00000000-0005-0000-0000-000049690000}"/>
    <cellStyle name="Normal 2 2 6 3 2 2 2 2 3" xfId="26954" xr:uid="{00000000-0005-0000-0000-00004A690000}"/>
    <cellStyle name="Normal 2 2 6 3 2 2 2 3" xfId="26955" xr:uid="{00000000-0005-0000-0000-00004B690000}"/>
    <cellStyle name="Normal 2 2 6 3 2 2 2 3 2" xfId="26956" xr:uid="{00000000-0005-0000-0000-00004C690000}"/>
    <cellStyle name="Normal 2 2 6 3 2 2 2 4" xfId="26957" xr:uid="{00000000-0005-0000-0000-00004D690000}"/>
    <cellStyle name="Normal 2 2 6 3 2 2 3" xfId="26958" xr:uid="{00000000-0005-0000-0000-00004E690000}"/>
    <cellStyle name="Normal 2 2 6 3 2 2 3 2" xfId="26959" xr:uid="{00000000-0005-0000-0000-00004F690000}"/>
    <cellStyle name="Normal 2 2 6 3 2 2 3 2 2" xfId="26960" xr:uid="{00000000-0005-0000-0000-000050690000}"/>
    <cellStyle name="Normal 2 2 6 3 2 2 3 3" xfId="26961" xr:uid="{00000000-0005-0000-0000-000051690000}"/>
    <cellStyle name="Normal 2 2 6 3 2 2 4" xfId="26962" xr:uid="{00000000-0005-0000-0000-000052690000}"/>
    <cellStyle name="Normal 2 2 6 3 2 2 4 2" xfId="26963" xr:uid="{00000000-0005-0000-0000-000053690000}"/>
    <cellStyle name="Normal 2 2 6 3 2 2 5" xfId="26964" xr:uid="{00000000-0005-0000-0000-000054690000}"/>
    <cellStyle name="Normal 2 2 6 3 2 3" xfId="26965" xr:uid="{00000000-0005-0000-0000-000055690000}"/>
    <cellStyle name="Normal 2 2 6 3 2 3 2" xfId="26966" xr:uid="{00000000-0005-0000-0000-000056690000}"/>
    <cellStyle name="Normal 2 2 6 3 2 3 2 2" xfId="26967" xr:uid="{00000000-0005-0000-0000-000057690000}"/>
    <cellStyle name="Normal 2 2 6 3 2 3 2 2 2" xfId="26968" xr:uid="{00000000-0005-0000-0000-000058690000}"/>
    <cellStyle name="Normal 2 2 6 3 2 3 2 3" xfId="26969" xr:uid="{00000000-0005-0000-0000-000059690000}"/>
    <cellStyle name="Normal 2 2 6 3 2 3 3" xfId="26970" xr:uid="{00000000-0005-0000-0000-00005A690000}"/>
    <cellStyle name="Normal 2 2 6 3 2 3 3 2" xfId="26971" xr:uid="{00000000-0005-0000-0000-00005B690000}"/>
    <cellStyle name="Normal 2 2 6 3 2 3 4" xfId="26972" xr:uid="{00000000-0005-0000-0000-00005C690000}"/>
    <cellStyle name="Normal 2 2 6 3 2 4" xfId="26973" xr:uid="{00000000-0005-0000-0000-00005D690000}"/>
    <cellStyle name="Normal 2 2 6 3 2 4 2" xfId="26974" xr:uid="{00000000-0005-0000-0000-00005E690000}"/>
    <cellStyle name="Normal 2 2 6 3 2 4 2 2" xfId="26975" xr:uid="{00000000-0005-0000-0000-00005F690000}"/>
    <cellStyle name="Normal 2 2 6 3 2 4 3" xfId="26976" xr:uid="{00000000-0005-0000-0000-000060690000}"/>
    <cellStyle name="Normal 2 2 6 3 2 5" xfId="26977" xr:uid="{00000000-0005-0000-0000-000061690000}"/>
    <cellStyle name="Normal 2 2 6 3 2 5 2" xfId="26978" xr:uid="{00000000-0005-0000-0000-000062690000}"/>
    <cellStyle name="Normal 2 2 6 3 2 6" xfId="26979" xr:uid="{00000000-0005-0000-0000-000063690000}"/>
    <cellStyle name="Normal 2 2 6 3 3" xfId="26980" xr:uid="{00000000-0005-0000-0000-000064690000}"/>
    <cellStyle name="Normal 2 2 6 3 3 2" xfId="26981" xr:uid="{00000000-0005-0000-0000-000065690000}"/>
    <cellStyle name="Normal 2 2 6 3 3 2 2" xfId="26982" xr:uid="{00000000-0005-0000-0000-000066690000}"/>
    <cellStyle name="Normal 2 2 6 3 3 2 2 2" xfId="26983" xr:uid="{00000000-0005-0000-0000-000067690000}"/>
    <cellStyle name="Normal 2 2 6 3 3 2 2 2 2" xfId="26984" xr:uid="{00000000-0005-0000-0000-000068690000}"/>
    <cellStyle name="Normal 2 2 6 3 3 2 2 3" xfId="26985" xr:uid="{00000000-0005-0000-0000-000069690000}"/>
    <cellStyle name="Normal 2 2 6 3 3 2 3" xfId="26986" xr:uid="{00000000-0005-0000-0000-00006A690000}"/>
    <cellStyle name="Normal 2 2 6 3 3 2 3 2" xfId="26987" xr:uid="{00000000-0005-0000-0000-00006B690000}"/>
    <cellStyle name="Normal 2 2 6 3 3 2 4" xfId="26988" xr:uid="{00000000-0005-0000-0000-00006C690000}"/>
    <cellStyle name="Normal 2 2 6 3 3 3" xfId="26989" xr:uid="{00000000-0005-0000-0000-00006D690000}"/>
    <cellStyle name="Normal 2 2 6 3 3 3 2" xfId="26990" xr:uid="{00000000-0005-0000-0000-00006E690000}"/>
    <cellStyle name="Normal 2 2 6 3 3 3 2 2" xfId="26991" xr:uid="{00000000-0005-0000-0000-00006F690000}"/>
    <cellStyle name="Normal 2 2 6 3 3 3 3" xfId="26992" xr:uid="{00000000-0005-0000-0000-000070690000}"/>
    <cellStyle name="Normal 2 2 6 3 3 4" xfId="26993" xr:uid="{00000000-0005-0000-0000-000071690000}"/>
    <cellStyle name="Normal 2 2 6 3 3 4 2" xfId="26994" xr:uid="{00000000-0005-0000-0000-000072690000}"/>
    <cellStyle name="Normal 2 2 6 3 3 5" xfId="26995" xr:uid="{00000000-0005-0000-0000-000073690000}"/>
    <cellStyle name="Normal 2 2 6 3 4" xfId="26996" xr:uid="{00000000-0005-0000-0000-000074690000}"/>
    <cellStyle name="Normal 2 2 6 3 4 2" xfId="26997" xr:uid="{00000000-0005-0000-0000-000075690000}"/>
    <cellStyle name="Normal 2 2 6 3 4 2 2" xfId="26998" xr:uid="{00000000-0005-0000-0000-000076690000}"/>
    <cellStyle name="Normal 2 2 6 3 4 2 2 2" xfId="26999" xr:uid="{00000000-0005-0000-0000-000077690000}"/>
    <cellStyle name="Normal 2 2 6 3 4 2 3" xfId="27000" xr:uid="{00000000-0005-0000-0000-000078690000}"/>
    <cellStyle name="Normal 2 2 6 3 4 3" xfId="27001" xr:uid="{00000000-0005-0000-0000-000079690000}"/>
    <cellStyle name="Normal 2 2 6 3 4 3 2" xfId="27002" xr:uid="{00000000-0005-0000-0000-00007A690000}"/>
    <cellStyle name="Normal 2 2 6 3 4 4" xfId="27003" xr:uid="{00000000-0005-0000-0000-00007B690000}"/>
    <cellStyle name="Normal 2 2 6 3 5" xfId="27004" xr:uid="{00000000-0005-0000-0000-00007C690000}"/>
    <cellStyle name="Normal 2 2 6 3 5 2" xfId="27005" xr:uid="{00000000-0005-0000-0000-00007D690000}"/>
    <cellStyle name="Normal 2 2 6 3 5 2 2" xfId="27006" xr:uid="{00000000-0005-0000-0000-00007E690000}"/>
    <cellStyle name="Normal 2 2 6 3 5 3" xfId="27007" xr:uid="{00000000-0005-0000-0000-00007F690000}"/>
    <cellStyle name="Normal 2 2 6 3 6" xfId="27008" xr:uid="{00000000-0005-0000-0000-000080690000}"/>
    <cellStyle name="Normal 2 2 6 3 6 2" xfId="27009" xr:uid="{00000000-0005-0000-0000-000081690000}"/>
    <cellStyle name="Normal 2 2 6 3 7" xfId="27010" xr:uid="{00000000-0005-0000-0000-000082690000}"/>
    <cellStyle name="Normal 2 2 6 4" xfId="27011" xr:uid="{00000000-0005-0000-0000-000083690000}"/>
    <cellStyle name="Normal 2 2 6 4 2" xfId="27012" xr:uid="{00000000-0005-0000-0000-000084690000}"/>
    <cellStyle name="Normal 2 2 6 4 2 2" xfId="27013" xr:uid="{00000000-0005-0000-0000-000085690000}"/>
    <cellStyle name="Normal 2 2 6 4 2 2 2" xfId="27014" xr:uid="{00000000-0005-0000-0000-000086690000}"/>
    <cellStyle name="Normal 2 2 6 4 2 2 2 2" xfId="27015" xr:uid="{00000000-0005-0000-0000-000087690000}"/>
    <cellStyle name="Normal 2 2 6 4 2 2 2 2 2" xfId="27016" xr:uid="{00000000-0005-0000-0000-000088690000}"/>
    <cellStyle name="Normal 2 2 6 4 2 2 2 3" xfId="27017" xr:uid="{00000000-0005-0000-0000-000089690000}"/>
    <cellStyle name="Normal 2 2 6 4 2 2 3" xfId="27018" xr:uid="{00000000-0005-0000-0000-00008A690000}"/>
    <cellStyle name="Normal 2 2 6 4 2 2 3 2" xfId="27019" xr:uid="{00000000-0005-0000-0000-00008B690000}"/>
    <cellStyle name="Normal 2 2 6 4 2 2 4" xfId="27020" xr:uid="{00000000-0005-0000-0000-00008C690000}"/>
    <cellStyle name="Normal 2 2 6 4 2 3" xfId="27021" xr:uid="{00000000-0005-0000-0000-00008D690000}"/>
    <cellStyle name="Normal 2 2 6 4 2 3 2" xfId="27022" xr:uid="{00000000-0005-0000-0000-00008E690000}"/>
    <cellStyle name="Normal 2 2 6 4 2 3 2 2" xfId="27023" xr:uid="{00000000-0005-0000-0000-00008F690000}"/>
    <cellStyle name="Normal 2 2 6 4 2 3 3" xfId="27024" xr:uid="{00000000-0005-0000-0000-000090690000}"/>
    <cellStyle name="Normal 2 2 6 4 2 4" xfId="27025" xr:uid="{00000000-0005-0000-0000-000091690000}"/>
    <cellStyle name="Normal 2 2 6 4 2 4 2" xfId="27026" xr:uid="{00000000-0005-0000-0000-000092690000}"/>
    <cellStyle name="Normal 2 2 6 4 2 5" xfId="27027" xr:uid="{00000000-0005-0000-0000-000093690000}"/>
    <cellStyle name="Normal 2 2 6 4 3" xfId="27028" xr:uid="{00000000-0005-0000-0000-000094690000}"/>
    <cellStyle name="Normal 2 2 6 4 3 2" xfId="27029" xr:uid="{00000000-0005-0000-0000-000095690000}"/>
    <cellStyle name="Normal 2 2 6 4 3 2 2" xfId="27030" xr:uid="{00000000-0005-0000-0000-000096690000}"/>
    <cellStyle name="Normal 2 2 6 4 3 2 2 2" xfId="27031" xr:uid="{00000000-0005-0000-0000-000097690000}"/>
    <cellStyle name="Normal 2 2 6 4 3 2 3" xfId="27032" xr:uid="{00000000-0005-0000-0000-000098690000}"/>
    <cellStyle name="Normal 2 2 6 4 3 3" xfId="27033" xr:uid="{00000000-0005-0000-0000-000099690000}"/>
    <cellStyle name="Normal 2 2 6 4 3 3 2" xfId="27034" xr:uid="{00000000-0005-0000-0000-00009A690000}"/>
    <cellStyle name="Normal 2 2 6 4 3 4" xfId="27035" xr:uid="{00000000-0005-0000-0000-00009B690000}"/>
    <cellStyle name="Normal 2 2 6 4 4" xfId="27036" xr:uid="{00000000-0005-0000-0000-00009C690000}"/>
    <cellStyle name="Normal 2 2 6 4 4 2" xfId="27037" xr:uid="{00000000-0005-0000-0000-00009D690000}"/>
    <cellStyle name="Normal 2 2 6 4 4 2 2" xfId="27038" xr:uid="{00000000-0005-0000-0000-00009E690000}"/>
    <cellStyle name="Normal 2 2 6 4 4 3" xfId="27039" xr:uid="{00000000-0005-0000-0000-00009F690000}"/>
    <cellStyle name="Normal 2 2 6 4 5" xfId="27040" xr:uid="{00000000-0005-0000-0000-0000A0690000}"/>
    <cellStyle name="Normal 2 2 6 4 5 2" xfId="27041" xr:uid="{00000000-0005-0000-0000-0000A1690000}"/>
    <cellStyle name="Normal 2 2 6 4 6" xfId="27042" xr:uid="{00000000-0005-0000-0000-0000A2690000}"/>
    <cellStyle name="Normal 2 2 6 5" xfId="27043" xr:uid="{00000000-0005-0000-0000-0000A3690000}"/>
    <cellStyle name="Normal 2 2 6 5 2" xfId="27044" xr:uid="{00000000-0005-0000-0000-0000A4690000}"/>
    <cellStyle name="Normal 2 2 6 5 2 2" xfId="27045" xr:uid="{00000000-0005-0000-0000-0000A5690000}"/>
    <cellStyle name="Normal 2 2 6 5 2 2 2" xfId="27046" xr:uid="{00000000-0005-0000-0000-0000A6690000}"/>
    <cellStyle name="Normal 2 2 6 5 2 2 2 2" xfId="27047" xr:uid="{00000000-0005-0000-0000-0000A7690000}"/>
    <cellStyle name="Normal 2 2 6 5 2 2 3" xfId="27048" xr:uid="{00000000-0005-0000-0000-0000A8690000}"/>
    <cellStyle name="Normal 2 2 6 5 2 3" xfId="27049" xr:uid="{00000000-0005-0000-0000-0000A9690000}"/>
    <cellStyle name="Normal 2 2 6 5 2 3 2" xfId="27050" xr:uid="{00000000-0005-0000-0000-0000AA690000}"/>
    <cellStyle name="Normal 2 2 6 5 2 4" xfId="27051" xr:uid="{00000000-0005-0000-0000-0000AB690000}"/>
    <cellStyle name="Normal 2 2 6 5 3" xfId="27052" xr:uid="{00000000-0005-0000-0000-0000AC690000}"/>
    <cellStyle name="Normal 2 2 6 5 3 2" xfId="27053" xr:uid="{00000000-0005-0000-0000-0000AD690000}"/>
    <cellStyle name="Normal 2 2 6 5 3 2 2" xfId="27054" xr:uid="{00000000-0005-0000-0000-0000AE690000}"/>
    <cellStyle name="Normal 2 2 6 5 3 3" xfId="27055" xr:uid="{00000000-0005-0000-0000-0000AF690000}"/>
    <cellStyle name="Normal 2 2 6 5 4" xfId="27056" xr:uid="{00000000-0005-0000-0000-0000B0690000}"/>
    <cellStyle name="Normal 2 2 6 5 4 2" xfId="27057" xr:uid="{00000000-0005-0000-0000-0000B1690000}"/>
    <cellStyle name="Normal 2 2 6 5 5" xfId="27058" xr:uid="{00000000-0005-0000-0000-0000B2690000}"/>
    <cellStyle name="Normal 2 2 6 6" xfId="27059" xr:uid="{00000000-0005-0000-0000-0000B3690000}"/>
    <cellStyle name="Normal 2 2 6 6 2" xfId="27060" xr:uid="{00000000-0005-0000-0000-0000B4690000}"/>
    <cellStyle name="Normal 2 2 6 6 2 2" xfId="27061" xr:uid="{00000000-0005-0000-0000-0000B5690000}"/>
    <cellStyle name="Normal 2 2 6 6 2 2 2" xfId="27062" xr:uid="{00000000-0005-0000-0000-0000B6690000}"/>
    <cellStyle name="Normal 2 2 6 6 2 3" xfId="27063" xr:uid="{00000000-0005-0000-0000-0000B7690000}"/>
    <cellStyle name="Normal 2 2 6 6 3" xfId="27064" xr:uid="{00000000-0005-0000-0000-0000B8690000}"/>
    <cellStyle name="Normal 2 2 6 6 3 2" xfId="27065" xr:uid="{00000000-0005-0000-0000-0000B9690000}"/>
    <cellStyle name="Normal 2 2 6 6 4" xfId="27066" xr:uid="{00000000-0005-0000-0000-0000BA690000}"/>
    <cellStyle name="Normal 2 2 6 7" xfId="27067" xr:uid="{00000000-0005-0000-0000-0000BB690000}"/>
    <cellStyle name="Normal 2 2 6 7 2" xfId="27068" xr:uid="{00000000-0005-0000-0000-0000BC690000}"/>
    <cellStyle name="Normal 2 2 6 7 2 2" xfId="27069" xr:uid="{00000000-0005-0000-0000-0000BD690000}"/>
    <cellStyle name="Normal 2 2 6 7 3" xfId="27070" xr:uid="{00000000-0005-0000-0000-0000BE690000}"/>
    <cellStyle name="Normal 2 2 6 8" xfId="27071" xr:uid="{00000000-0005-0000-0000-0000BF690000}"/>
    <cellStyle name="Normal 2 2 6 8 2" xfId="27072" xr:uid="{00000000-0005-0000-0000-0000C0690000}"/>
    <cellStyle name="Normal 2 2 6 9" xfId="27073" xr:uid="{00000000-0005-0000-0000-0000C1690000}"/>
    <cellStyle name="Normal 2 2 60" xfId="27074" xr:uid="{00000000-0005-0000-0000-0000C2690000}"/>
    <cellStyle name="Normal 2 2 60 2" xfId="27075" xr:uid="{00000000-0005-0000-0000-0000C3690000}"/>
    <cellStyle name="Normal 2 2 60 2 2" xfId="27076" xr:uid="{00000000-0005-0000-0000-0000C4690000}"/>
    <cellStyle name="Normal 2 2 60 2 2 2" xfId="27077" xr:uid="{00000000-0005-0000-0000-0000C5690000}"/>
    <cellStyle name="Normal 2 2 60 2 2 2 2" xfId="27078" xr:uid="{00000000-0005-0000-0000-0000C6690000}"/>
    <cellStyle name="Normal 2 2 60 2 2 2 2 2" xfId="27079" xr:uid="{00000000-0005-0000-0000-0000C7690000}"/>
    <cellStyle name="Normal 2 2 60 2 2 2 2 2 2" xfId="27080" xr:uid="{00000000-0005-0000-0000-0000C8690000}"/>
    <cellStyle name="Normal 2 2 60 2 2 2 2 2 2 2" xfId="27081" xr:uid="{00000000-0005-0000-0000-0000C9690000}"/>
    <cellStyle name="Normal 2 2 60 2 2 2 2 2 3" xfId="27082" xr:uid="{00000000-0005-0000-0000-0000CA690000}"/>
    <cellStyle name="Normal 2 2 60 2 2 2 2 3" xfId="27083" xr:uid="{00000000-0005-0000-0000-0000CB690000}"/>
    <cellStyle name="Normal 2 2 60 2 2 2 2 3 2" xfId="27084" xr:uid="{00000000-0005-0000-0000-0000CC690000}"/>
    <cellStyle name="Normal 2 2 60 2 2 2 2 4" xfId="27085" xr:uid="{00000000-0005-0000-0000-0000CD690000}"/>
    <cellStyle name="Normal 2 2 60 2 2 2 3" xfId="27086" xr:uid="{00000000-0005-0000-0000-0000CE690000}"/>
    <cellStyle name="Normal 2 2 60 2 2 2 3 2" xfId="27087" xr:uid="{00000000-0005-0000-0000-0000CF690000}"/>
    <cellStyle name="Normal 2 2 60 2 2 2 3 2 2" xfId="27088" xr:uid="{00000000-0005-0000-0000-0000D0690000}"/>
    <cellStyle name="Normal 2 2 60 2 2 2 3 3" xfId="27089" xr:uid="{00000000-0005-0000-0000-0000D1690000}"/>
    <cellStyle name="Normal 2 2 60 2 2 2 4" xfId="27090" xr:uid="{00000000-0005-0000-0000-0000D2690000}"/>
    <cellStyle name="Normal 2 2 60 2 2 2 4 2" xfId="27091" xr:uid="{00000000-0005-0000-0000-0000D3690000}"/>
    <cellStyle name="Normal 2 2 60 2 2 2 5" xfId="27092" xr:uid="{00000000-0005-0000-0000-0000D4690000}"/>
    <cellStyle name="Normal 2 2 60 2 2 3" xfId="27093" xr:uid="{00000000-0005-0000-0000-0000D5690000}"/>
    <cellStyle name="Normal 2 2 60 2 2 3 2" xfId="27094" xr:uid="{00000000-0005-0000-0000-0000D6690000}"/>
    <cellStyle name="Normal 2 2 60 2 2 3 2 2" xfId="27095" xr:uid="{00000000-0005-0000-0000-0000D7690000}"/>
    <cellStyle name="Normal 2 2 60 2 2 3 2 2 2" xfId="27096" xr:uid="{00000000-0005-0000-0000-0000D8690000}"/>
    <cellStyle name="Normal 2 2 60 2 2 3 2 3" xfId="27097" xr:uid="{00000000-0005-0000-0000-0000D9690000}"/>
    <cellStyle name="Normal 2 2 60 2 2 3 3" xfId="27098" xr:uid="{00000000-0005-0000-0000-0000DA690000}"/>
    <cellStyle name="Normal 2 2 60 2 2 3 3 2" xfId="27099" xr:uid="{00000000-0005-0000-0000-0000DB690000}"/>
    <cellStyle name="Normal 2 2 60 2 2 3 4" xfId="27100" xr:uid="{00000000-0005-0000-0000-0000DC690000}"/>
    <cellStyle name="Normal 2 2 60 2 2 4" xfId="27101" xr:uid="{00000000-0005-0000-0000-0000DD690000}"/>
    <cellStyle name="Normal 2 2 60 2 2 4 2" xfId="27102" xr:uid="{00000000-0005-0000-0000-0000DE690000}"/>
    <cellStyle name="Normal 2 2 60 2 2 4 2 2" xfId="27103" xr:uid="{00000000-0005-0000-0000-0000DF690000}"/>
    <cellStyle name="Normal 2 2 60 2 2 4 3" xfId="27104" xr:uid="{00000000-0005-0000-0000-0000E0690000}"/>
    <cellStyle name="Normal 2 2 60 2 2 5" xfId="27105" xr:uid="{00000000-0005-0000-0000-0000E1690000}"/>
    <cellStyle name="Normal 2 2 60 2 2 5 2" xfId="27106" xr:uid="{00000000-0005-0000-0000-0000E2690000}"/>
    <cellStyle name="Normal 2 2 60 2 2 6" xfId="27107" xr:uid="{00000000-0005-0000-0000-0000E3690000}"/>
    <cellStyle name="Normal 2 2 60 2 3" xfId="27108" xr:uid="{00000000-0005-0000-0000-0000E4690000}"/>
    <cellStyle name="Normal 2 2 60 2 3 2" xfId="27109" xr:uid="{00000000-0005-0000-0000-0000E5690000}"/>
    <cellStyle name="Normal 2 2 60 2 3 2 2" xfId="27110" xr:uid="{00000000-0005-0000-0000-0000E6690000}"/>
    <cellStyle name="Normal 2 2 60 2 3 2 2 2" xfId="27111" xr:uid="{00000000-0005-0000-0000-0000E7690000}"/>
    <cellStyle name="Normal 2 2 60 2 3 2 2 2 2" xfId="27112" xr:uid="{00000000-0005-0000-0000-0000E8690000}"/>
    <cellStyle name="Normal 2 2 60 2 3 2 2 3" xfId="27113" xr:uid="{00000000-0005-0000-0000-0000E9690000}"/>
    <cellStyle name="Normal 2 2 60 2 3 2 3" xfId="27114" xr:uid="{00000000-0005-0000-0000-0000EA690000}"/>
    <cellStyle name="Normal 2 2 60 2 3 2 3 2" xfId="27115" xr:uid="{00000000-0005-0000-0000-0000EB690000}"/>
    <cellStyle name="Normal 2 2 60 2 3 2 4" xfId="27116" xr:uid="{00000000-0005-0000-0000-0000EC690000}"/>
    <cellStyle name="Normal 2 2 60 2 3 3" xfId="27117" xr:uid="{00000000-0005-0000-0000-0000ED690000}"/>
    <cellStyle name="Normal 2 2 60 2 3 3 2" xfId="27118" xr:uid="{00000000-0005-0000-0000-0000EE690000}"/>
    <cellStyle name="Normal 2 2 60 2 3 3 2 2" xfId="27119" xr:uid="{00000000-0005-0000-0000-0000EF690000}"/>
    <cellStyle name="Normal 2 2 60 2 3 3 3" xfId="27120" xr:uid="{00000000-0005-0000-0000-0000F0690000}"/>
    <cellStyle name="Normal 2 2 60 2 3 4" xfId="27121" xr:uid="{00000000-0005-0000-0000-0000F1690000}"/>
    <cellStyle name="Normal 2 2 60 2 3 4 2" xfId="27122" xr:uid="{00000000-0005-0000-0000-0000F2690000}"/>
    <cellStyle name="Normal 2 2 60 2 3 5" xfId="27123" xr:uid="{00000000-0005-0000-0000-0000F3690000}"/>
    <cellStyle name="Normal 2 2 60 2 4" xfId="27124" xr:uid="{00000000-0005-0000-0000-0000F4690000}"/>
    <cellStyle name="Normal 2 2 60 2 4 2" xfId="27125" xr:uid="{00000000-0005-0000-0000-0000F5690000}"/>
    <cellStyle name="Normal 2 2 60 2 4 2 2" xfId="27126" xr:uid="{00000000-0005-0000-0000-0000F6690000}"/>
    <cellStyle name="Normal 2 2 60 2 4 2 2 2" xfId="27127" xr:uid="{00000000-0005-0000-0000-0000F7690000}"/>
    <cellStyle name="Normal 2 2 60 2 4 2 3" xfId="27128" xr:uid="{00000000-0005-0000-0000-0000F8690000}"/>
    <cellStyle name="Normal 2 2 60 2 4 3" xfId="27129" xr:uid="{00000000-0005-0000-0000-0000F9690000}"/>
    <cellStyle name="Normal 2 2 60 2 4 3 2" xfId="27130" xr:uid="{00000000-0005-0000-0000-0000FA690000}"/>
    <cellStyle name="Normal 2 2 60 2 4 4" xfId="27131" xr:uid="{00000000-0005-0000-0000-0000FB690000}"/>
    <cellStyle name="Normal 2 2 60 2 5" xfId="27132" xr:uid="{00000000-0005-0000-0000-0000FC690000}"/>
    <cellStyle name="Normal 2 2 60 2 5 2" xfId="27133" xr:uid="{00000000-0005-0000-0000-0000FD690000}"/>
    <cellStyle name="Normal 2 2 60 2 5 2 2" xfId="27134" xr:uid="{00000000-0005-0000-0000-0000FE690000}"/>
    <cellStyle name="Normal 2 2 60 2 5 3" xfId="27135" xr:uid="{00000000-0005-0000-0000-0000FF690000}"/>
    <cellStyle name="Normal 2 2 60 2 6" xfId="27136" xr:uid="{00000000-0005-0000-0000-0000006A0000}"/>
    <cellStyle name="Normal 2 2 60 2 6 2" xfId="27137" xr:uid="{00000000-0005-0000-0000-0000016A0000}"/>
    <cellStyle name="Normal 2 2 60 2 7" xfId="27138" xr:uid="{00000000-0005-0000-0000-0000026A0000}"/>
    <cellStyle name="Normal 2 2 60 3" xfId="27139" xr:uid="{00000000-0005-0000-0000-0000036A0000}"/>
    <cellStyle name="Normal 2 2 60 3 2" xfId="27140" xr:uid="{00000000-0005-0000-0000-0000046A0000}"/>
    <cellStyle name="Normal 2 2 60 3 2 2" xfId="27141" xr:uid="{00000000-0005-0000-0000-0000056A0000}"/>
    <cellStyle name="Normal 2 2 60 3 2 2 2" xfId="27142" xr:uid="{00000000-0005-0000-0000-0000066A0000}"/>
    <cellStyle name="Normal 2 2 60 3 2 2 2 2" xfId="27143" xr:uid="{00000000-0005-0000-0000-0000076A0000}"/>
    <cellStyle name="Normal 2 2 60 3 2 2 2 2 2" xfId="27144" xr:uid="{00000000-0005-0000-0000-0000086A0000}"/>
    <cellStyle name="Normal 2 2 60 3 2 2 2 2 2 2" xfId="27145" xr:uid="{00000000-0005-0000-0000-0000096A0000}"/>
    <cellStyle name="Normal 2 2 60 3 2 2 2 2 3" xfId="27146" xr:uid="{00000000-0005-0000-0000-00000A6A0000}"/>
    <cellStyle name="Normal 2 2 60 3 2 2 2 3" xfId="27147" xr:uid="{00000000-0005-0000-0000-00000B6A0000}"/>
    <cellStyle name="Normal 2 2 60 3 2 2 2 3 2" xfId="27148" xr:uid="{00000000-0005-0000-0000-00000C6A0000}"/>
    <cellStyle name="Normal 2 2 60 3 2 2 2 4" xfId="27149" xr:uid="{00000000-0005-0000-0000-00000D6A0000}"/>
    <cellStyle name="Normal 2 2 60 3 2 2 3" xfId="27150" xr:uid="{00000000-0005-0000-0000-00000E6A0000}"/>
    <cellStyle name="Normal 2 2 60 3 2 2 3 2" xfId="27151" xr:uid="{00000000-0005-0000-0000-00000F6A0000}"/>
    <cellStyle name="Normal 2 2 60 3 2 2 3 2 2" xfId="27152" xr:uid="{00000000-0005-0000-0000-0000106A0000}"/>
    <cellStyle name="Normal 2 2 60 3 2 2 3 3" xfId="27153" xr:uid="{00000000-0005-0000-0000-0000116A0000}"/>
    <cellStyle name="Normal 2 2 60 3 2 2 4" xfId="27154" xr:uid="{00000000-0005-0000-0000-0000126A0000}"/>
    <cellStyle name="Normal 2 2 60 3 2 2 4 2" xfId="27155" xr:uid="{00000000-0005-0000-0000-0000136A0000}"/>
    <cellStyle name="Normal 2 2 60 3 2 2 5" xfId="27156" xr:uid="{00000000-0005-0000-0000-0000146A0000}"/>
    <cellStyle name="Normal 2 2 60 3 2 3" xfId="27157" xr:uid="{00000000-0005-0000-0000-0000156A0000}"/>
    <cellStyle name="Normal 2 2 60 3 2 3 2" xfId="27158" xr:uid="{00000000-0005-0000-0000-0000166A0000}"/>
    <cellStyle name="Normal 2 2 60 3 2 3 2 2" xfId="27159" xr:uid="{00000000-0005-0000-0000-0000176A0000}"/>
    <cellStyle name="Normal 2 2 60 3 2 3 2 2 2" xfId="27160" xr:uid="{00000000-0005-0000-0000-0000186A0000}"/>
    <cellStyle name="Normal 2 2 60 3 2 3 2 3" xfId="27161" xr:uid="{00000000-0005-0000-0000-0000196A0000}"/>
    <cellStyle name="Normal 2 2 60 3 2 3 3" xfId="27162" xr:uid="{00000000-0005-0000-0000-00001A6A0000}"/>
    <cellStyle name="Normal 2 2 60 3 2 3 3 2" xfId="27163" xr:uid="{00000000-0005-0000-0000-00001B6A0000}"/>
    <cellStyle name="Normal 2 2 60 3 2 3 4" xfId="27164" xr:uid="{00000000-0005-0000-0000-00001C6A0000}"/>
    <cellStyle name="Normal 2 2 60 3 2 4" xfId="27165" xr:uid="{00000000-0005-0000-0000-00001D6A0000}"/>
    <cellStyle name="Normal 2 2 60 3 2 4 2" xfId="27166" xr:uid="{00000000-0005-0000-0000-00001E6A0000}"/>
    <cellStyle name="Normal 2 2 60 3 2 4 2 2" xfId="27167" xr:uid="{00000000-0005-0000-0000-00001F6A0000}"/>
    <cellStyle name="Normal 2 2 60 3 2 4 3" xfId="27168" xr:uid="{00000000-0005-0000-0000-0000206A0000}"/>
    <cellStyle name="Normal 2 2 60 3 2 5" xfId="27169" xr:uid="{00000000-0005-0000-0000-0000216A0000}"/>
    <cellStyle name="Normal 2 2 60 3 2 5 2" xfId="27170" xr:uid="{00000000-0005-0000-0000-0000226A0000}"/>
    <cellStyle name="Normal 2 2 60 3 2 6" xfId="27171" xr:uid="{00000000-0005-0000-0000-0000236A0000}"/>
    <cellStyle name="Normal 2 2 60 3 3" xfId="27172" xr:uid="{00000000-0005-0000-0000-0000246A0000}"/>
    <cellStyle name="Normal 2 2 60 3 3 2" xfId="27173" xr:uid="{00000000-0005-0000-0000-0000256A0000}"/>
    <cellStyle name="Normal 2 2 60 3 3 2 2" xfId="27174" xr:uid="{00000000-0005-0000-0000-0000266A0000}"/>
    <cellStyle name="Normal 2 2 60 3 3 2 2 2" xfId="27175" xr:uid="{00000000-0005-0000-0000-0000276A0000}"/>
    <cellStyle name="Normal 2 2 60 3 3 2 2 2 2" xfId="27176" xr:uid="{00000000-0005-0000-0000-0000286A0000}"/>
    <cellStyle name="Normal 2 2 60 3 3 2 2 3" xfId="27177" xr:uid="{00000000-0005-0000-0000-0000296A0000}"/>
    <cellStyle name="Normal 2 2 60 3 3 2 3" xfId="27178" xr:uid="{00000000-0005-0000-0000-00002A6A0000}"/>
    <cellStyle name="Normal 2 2 60 3 3 2 3 2" xfId="27179" xr:uid="{00000000-0005-0000-0000-00002B6A0000}"/>
    <cellStyle name="Normal 2 2 60 3 3 2 4" xfId="27180" xr:uid="{00000000-0005-0000-0000-00002C6A0000}"/>
    <cellStyle name="Normal 2 2 60 3 3 3" xfId="27181" xr:uid="{00000000-0005-0000-0000-00002D6A0000}"/>
    <cellStyle name="Normal 2 2 60 3 3 3 2" xfId="27182" xr:uid="{00000000-0005-0000-0000-00002E6A0000}"/>
    <cellStyle name="Normal 2 2 60 3 3 3 2 2" xfId="27183" xr:uid="{00000000-0005-0000-0000-00002F6A0000}"/>
    <cellStyle name="Normal 2 2 60 3 3 3 3" xfId="27184" xr:uid="{00000000-0005-0000-0000-0000306A0000}"/>
    <cellStyle name="Normal 2 2 60 3 3 4" xfId="27185" xr:uid="{00000000-0005-0000-0000-0000316A0000}"/>
    <cellStyle name="Normal 2 2 60 3 3 4 2" xfId="27186" xr:uid="{00000000-0005-0000-0000-0000326A0000}"/>
    <cellStyle name="Normal 2 2 60 3 3 5" xfId="27187" xr:uid="{00000000-0005-0000-0000-0000336A0000}"/>
    <cellStyle name="Normal 2 2 60 3 4" xfId="27188" xr:uid="{00000000-0005-0000-0000-0000346A0000}"/>
    <cellStyle name="Normal 2 2 60 3 4 2" xfId="27189" xr:uid="{00000000-0005-0000-0000-0000356A0000}"/>
    <cellStyle name="Normal 2 2 60 3 4 2 2" xfId="27190" xr:uid="{00000000-0005-0000-0000-0000366A0000}"/>
    <cellStyle name="Normal 2 2 60 3 4 2 2 2" xfId="27191" xr:uid="{00000000-0005-0000-0000-0000376A0000}"/>
    <cellStyle name="Normal 2 2 60 3 4 2 3" xfId="27192" xr:uid="{00000000-0005-0000-0000-0000386A0000}"/>
    <cellStyle name="Normal 2 2 60 3 4 3" xfId="27193" xr:uid="{00000000-0005-0000-0000-0000396A0000}"/>
    <cellStyle name="Normal 2 2 60 3 4 3 2" xfId="27194" xr:uid="{00000000-0005-0000-0000-00003A6A0000}"/>
    <cellStyle name="Normal 2 2 60 3 4 4" xfId="27195" xr:uid="{00000000-0005-0000-0000-00003B6A0000}"/>
    <cellStyle name="Normal 2 2 60 3 5" xfId="27196" xr:uid="{00000000-0005-0000-0000-00003C6A0000}"/>
    <cellStyle name="Normal 2 2 60 3 5 2" xfId="27197" xr:uid="{00000000-0005-0000-0000-00003D6A0000}"/>
    <cellStyle name="Normal 2 2 60 3 5 2 2" xfId="27198" xr:uid="{00000000-0005-0000-0000-00003E6A0000}"/>
    <cellStyle name="Normal 2 2 60 3 5 3" xfId="27199" xr:uid="{00000000-0005-0000-0000-00003F6A0000}"/>
    <cellStyle name="Normal 2 2 60 3 6" xfId="27200" xr:uid="{00000000-0005-0000-0000-0000406A0000}"/>
    <cellStyle name="Normal 2 2 60 3 6 2" xfId="27201" xr:uid="{00000000-0005-0000-0000-0000416A0000}"/>
    <cellStyle name="Normal 2 2 60 3 7" xfId="27202" xr:uid="{00000000-0005-0000-0000-0000426A0000}"/>
    <cellStyle name="Normal 2 2 60 4" xfId="27203" xr:uid="{00000000-0005-0000-0000-0000436A0000}"/>
    <cellStyle name="Normal 2 2 60 4 2" xfId="27204" xr:uid="{00000000-0005-0000-0000-0000446A0000}"/>
    <cellStyle name="Normal 2 2 60 4 2 2" xfId="27205" xr:uid="{00000000-0005-0000-0000-0000456A0000}"/>
    <cellStyle name="Normal 2 2 60 4 2 2 2" xfId="27206" xr:uid="{00000000-0005-0000-0000-0000466A0000}"/>
    <cellStyle name="Normal 2 2 60 4 2 2 2 2" xfId="27207" xr:uid="{00000000-0005-0000-0000-0000476A0000}"/>
    <cellStyle name="Normal 2 2 60 4 2 2 2 2 2" xfId="27208" xr:uid="{00000000-0005-0000-0000-0000486A0000}"/>
    <cellStyle name="Normal 2 2 60 4 2 2 2 3" xfId="27209" xr:uid="{00000000-0005-0000-0000-0000496A0000}"/>
    <cellStyle name="Normal 2 2 60 4 2 2 3" xfId="27210" xr:uid="{00000000-0005-0000-0000-00004A6A0000}"/>
    <cellStyle name="Normal 2 2 60 4 2 2 3 2" xfId="27211" xr:uid="{00000000-0005-0000-0000-00004B6A0000}"/>
    <cellStyle name="Normal 2 2 60 4 2 2 4" xfId="27212" xr:uid="{00000000-0005-0000-0000-00004C6A0000}"/>
    <cellStyle name="Normal 2 2 60 4 2 3" xfId="27213" xr:uid="{00000000-0005-0000-0000-00004D6A0000}"/>
    <cellStyle name="Normal 2 2 60 4 2 3 2" xfId="27214" xr:uid="{00000000-0005-0000-0000-00004E6A0000}"/>
    <cellStyle name="Normal 2 2 60 4 2 3 2 2" xfId="27215" xr:uid="{00000000-0005-0000-0000-00004F6A0000}"/>
    <cellStyle name="Normal 2 2 60 4 2 3 3" xfId="27216" xr:uid="{00000000-0005-0000-0000-0000506A0000}"/>
    <cellStyle name="Normal 2 2 60 4 2 4" xfId="27217" xr:uid="{00000000-0005-0000-0000-0000516A0000}"/>
    <cellStyle name="Normal 2 2 60 4 2 4 2" xfId="27218" xr:uid="{00000000-0005-0000-0000-0000526A0000}"/>
    <cellStyle name="Normal 2 2 60 4 2 5" xfId="27219" xr:uid="{00000000-0005-0000-0000-0000536A0000}"/>
    <cellStyle name="Normal 2 2 60 4 3" xfId="27220" xr:uid="{00000000-0005-0000-0000-0000546A0000}"/>
    <cellStyle name="Normal 2 2 60 4 3 2" xfId="27221" xr:uid="{00000000-0005-0000-0000-0000556A0000}"/>
    <cellStyle name="Normal 2 2 60 4 3 2 2" xfId="27222" xr:uid="{00000000-0005-0000-0000-0000566A0000}"/>
    <cellStyle name="Normal 2 2 60 4 3 2 2 2" xfId="27223" xr:uid="{00000000-0005-0000-0000-0000576A0000}"/>
    <cellStyle name="Normal 2 2 60 4 3 2 3" xfId="27224" xr:uid="{00000000-0005-0000-0000-0000586A0000}"/>
    <cellStyle name="Normal 2 2 60 4 3 3" xfId="27225" xr:uid="{00000000-0005-0000-0000-0000596A0000}"/>
    <cellStyle name="Normal 2 2 60 4 3 3 2" xfId="27226" xr:uid="{00000000-0005-0000-0000-00005A6A0000}"/>
    <cellStyle name="Normal 2 2 60 4 3 4" xfId="27227" xr:uid="{00000000-0005-0000-0000-00005B6A0000}"/>
    <cellStyle name="Normal 2 2 60 4 4" xfId="27228" xr:uid="{00000000-0005-0000-0000-00005C6A0000}"/>
    <cellStyle name="Normal 2 2 60 4 4 2" xfId="27229" xr:uid="{00000000-0005-0000-0000-00005D6A0000}"/>
    <cellStyle name="Normal 2 2 60 4 4 2 2" xfId="27230" xr:uid="{00000000-0005-0000-0000-00005E6A0000}"/>
    <cellStyle name="Normal 2 2 60 4 4 3" xfId="27231" xr:uid="{00000000-0005-0000-0000-00005F6A0000}"/>
    <cellStyle name="Normal 2 2 60 4 5" xfId="27232" xr:uid="{00000000-0005-0000-0000-0000606A0000}"/>
    <cellStyle name="Normal 2 2 60 4 5 2" xfId="27233" xr:uid="{00000000-0005-0000-0000-0000616A0000}"/>
    <cellStyle name="Normal 2 2 60 4 6" xfId="27234" xr:uid="{00000000-0005-0000-0000-0000626A0000}"/>
    <cellStyle name="Normal 2 2 60 5" xfId="27235" xr:uid="{00000000-0005-0000-0000-0000636A0000}"/>
    <cellStyle name="Normal 2 2 60 5 2" xfId="27236" xr:uid="{00000000-0005-0000-0000-0000646A0000}"/>
    <cellStyle name="Normal 2 2 60 5 2 2" xfId="27237" xr:uid="{00000000-0005-0000-0000-0000656A0000}"/>
    <cellStyle name="Normal 2 2 60 5 2 2 2" xfId="27238" xr:uid="{00000000-0005-0000-0000-0000666A0000}"/>
    <cellStyle name="Normal 2 2 60 5 2 2 2 2" xfId="27239" xr:uid="{00000000-0005-0000-0000-0000676A0000}"/>
    <cellStyle name="Normal 2 2 60 5 2 2 3" xfId="27240" xr:uid="{00000000-0005-0000-0000-0000686A0000}"/>
    <cellStyle name="Normal 2 2 60 5 2 3" xfId="27241" xr:uid="{00000000-0005-0000-0000-0000696A0000}"/>
    <cellStyle name="Normal 2 2 60 5 2 3 2" xfId="27242" xr:uid="{00000000-0005-0000-0000-00006A6A0000}"/>
    <cellStyle name="Normal 2 2 60 5 2 4" xfId="27243" xr:uid="{00000000-0005-0000-0000-00006B6A0000}"/>
    <cellStyle name="Normal 2 2 60 5 3" xfId="27244" xr:uid="{00000000-0005-0000-0000-00006C6A0000}"/>
    <cellStyle name="Normal 2 2 60 5 3 2" xfId="27245" xr:uid="{00000000-0005-0000-0000-00006D6A0000}"/>
    <cellStyle name="Normal 2 2 60 5 3 2 2" xfId="27246" xr:uid="{00000000-0005-0000-0000-00006E6A0000}"/>
    <cellStyle name="Normal 2 2 60 5 3 3" xfId="27247" xr:uid="{00000000-0005-0000-0000-00006F6A0000}"/>
    <cellStyle name="Normal 2 2 60 5 4" xfId="27248" xr:uid="{00000000-0005-0000-0000-0000706A0000}"/>
    <cellStyle name="Normal 2 2 60 5 4 2" xfId="27249" xr:uid="{00000000-0005-0000-0000-0000716A0000}"/>
    <cellStyle name="Normal 2 2 60 5 5" xfId="27250" xr:uid="{00000000-0005-0000-0000-0000726A0000}"/>
    <cellStyle name="Normal 2 2 60 6" xfId="27251" xr:uid="{00000000-0005-0000-0000-0000736A0000}"/>
    <cellStyle name="Normal 2 2 60 6 2" xfId="27252" xr:uid="{00000000-0005-0000-0000-0000746A0000}"/>
    <cellStyle name="Normal 2 2 60 6 2 2" xfId="27253" xr:uid="{00000000-0005-0000-0000-0000756A0000}"/>
    <cellStyle name="Normal 2 2 60 6 2 2 2" xfId="27254" xr:uid="{00000000-0005-0000-0000-0000766A0000}"/>
    <cellStyle name="Normal 2 2 60 6 2 3" xfId="27255" xr:uid="{00000000-0005-0000-0000-0000776A0000}"/>
    <cellStyle name="Normal 2 2 60 6 3" xfId="27256" xr:uid="{00000000-0005-0000-0000-0000786A0000}"/>
    <cellStyle name="Normal 2 2 60 6 3 2" xfId="27257" xr:uid="{00000000-0005-0000-0000-0000796A0000}"/>
    <cellStyle name="Normal 2 2 60 6 4" xfId="27258" xr:uid="{00000000-0005-0000-0000-00007A6A0000}"/>
    <cellStyle name="Normal 2 2 60 7" xfId="27259" xr:uid="{00000000-0005-0000-0000-00007B6A0000}"/>
    <cellStyle name="Normal 2 2 60 7 2" xfId="27260" xr:uid="{00000000-0005-0000-0000-00007C6A0000}"/>
    <cellStyle name="Normal 2 2 60 7 2 2" xfId="27261" xr:uid="{00000000-0005-0000-0000-00007D6A0000}"/>
    <cellStyle name="Normal 2 2 60 7 3" xfId="27262" xr:uid="{00000000-0005-0000-0000-00007E6A0000}"/>
    <cellStyle name="Normal 2 2 60 8" xfId="27263" xr:uid="{00000000-0005-0000-0000-00007F6A0000}"/>
    <cellStyle name="Normal 2 2 60 8 2" xfId="27264" xr:uid="{00000000-0005-0000-0000-0000806A0000}"/>
    <cellStyle name="Normal 2 2 60 9" xfId="27265" xr:uid="{00000000-0005-0000-0000-0000816A0000}"/>
    <cellStyle name="Normal 2 2 61" xfId="27266" xr:uid="{00000000-0005-0000-0000-0000826A0000}"/>
    <cellStyle name="Normal 2 2 61 2" xfId="27267" xr:uid="{00000000-0005-0000-0000-0000836A0000}"/>
    <cellStyle name="Normal 2 2 61 2 2" xfId="27268" xr:uid="{00000000-0005-0000-0000-0000846A0000}"/>
    <cellStyle name="Normal 2 2 61 2 2 2" xfId="27269" xr:uid="{00000000-0005-0000-0000-0000856A0000}"/>
    <cellStyle name="Normal 2 2 61 2 2 2 2" xfId="27270" xr:uid="{00000000-0005-0000-0000-0000866A0000}"/>
    <cellStyle name="Normal 2 2 61 2 2 2 2 2" xfId="27271" xr:uid="{00000000-0005-0000-0000-0000876A0000}"/>
    <cellStyle name="Normal 2 2 61 2 2 2 2 2 2" xfId="27272" xr:uid="{00000000-0005-0000-0000-0000886A0000}"/>
    <cellStyle name="Normal 2 2 61 2 2 2 2 2 2 2" xfId="27273" xr:uid="{00000000-0005-0000-0000-0000896A0000}"/>
    <cellStyle name="Normal 2 2 61 2 2 2 2 2 3" xfId="27274" xr:uid="{00000000-0005-0000-0000-00008A6A0000}"/>
    <cellStyle name="Normal 2 2 61 2 2 2 2 3" xfId="27275" xr:uid="{00000000-0005-0000-0000-00008B6A0000}"/>
    <cellStyle name="Normal 2 2 61 2 2 2 2 3 2" xfId="27276" xr:uid="{00000000-0005-0000-0000-00008C6A0000}"/>
    <cellStyle name="Normal 2 2 61 2 2 2 2 4" xfId="27277" xr:uid="{00000000-0005-0000-0000-00008D6A0000}"/>
    <cellStyle name="Normal 2 2 61 2 2 2 3" xfId="27278" xr:uid="{00000000-0005-0000-0000-00008E6A0000}"/>
    <cellStyle name="Normal 2 2 61 2 2 2 3 2" xfId="27279" xr:uid="{00000000-0005-0000-0000-00008F6A0000}"/>
    <cellStyle name="Normal 2 2 61 2 2 2 3 2 2" xfId="27280" xr:uid="{00000000-0005-0000-0000-0000906A0000}"/>
    <cellStyle name="Normal 2 2 61 2 2 2 3 3" xfId="27281" xr:uid="{00000000-0005-0000-0000-0000916A0000}"/>
    <cellStyle name="Normal 2 2 61 2 2 2 4" xfId="27282" xr:uid="{00000000-0005-0000-0000-0000926A0000}"/>
    <cellStyle name="Normal 2 2 61 2 2 2 4 2" xfId="27283" xr:uid="{00000000-0005-0000-0000-0000936A0000}"/>
    <cellStyle name="Normal 2 2 61 2 2 2 5" xfId="27284" xr:uid="{00000000-0005-0000-0000-0000946A0000}"/>
    <cellStyle name="Normal 2 2 61 2 2 3" xfId="27285" xr:uid="{00000000-0005-0000-0000-0000956A0000}"/>
    <cellStyle name="Normal 2 2 61 2 2 3 2" xfId="27286" xr:uid="{00000000-0005-0000-0000-0000966A0000}"/>
    <cellStyle name="Normal 2 2 61 2 2 3 2 2" xfId="27287" xr:uid="{00000000-0005-0000-0000-0000976A0000}"/>
    <cellStyle name="Normal 2 2 61 2 2 3 2 2 2" xfId="27288" xr:uid="{00000000-0005-0000-0000-0000986A0000}"/>
    <cellStyle name="Normal 2 2 61 2 2 3 2 3" xfId="27289" xr:uid="{00000000-0005-0000-0000-0000996A0000}"/>
    <cellStyle name="Normal 2 2 61 2 2 3 3" xfId="27290" xr:uid="{00000000-0005-0000-0000-00009A6A0000}"/>
    <cellStyle name="Normal 2 2 61 2 2 3 3 2" xfId="27291" xr:uid="{00000000-0005-0000-0000-00009B6A0000}"/>
    <cellStyle name="Normal 2 2 61 2 2 3 4" xfId="27292" xr:uid="{00000000-0005-0000-0000-00009C6A0000}"/>
    <cellStyle name="Normal 2 2 61 2 2 4" xfId="27293" xr:uid="{00000000-0005-0000-0000-00009D6A0000}"/>
    <cellStyle name="Normal 2 2 61 2 2 4 2" xfId="27294" xr:uid="{00000000-0005-0000-0000-00009E6A0000}"/>
    <cellStyle name="Normal 2 2 61 2 2 4 2 2" xfId="27295" xr:uid="{00000000-0005-0000-0000-00009F6A0000}"/>
    <cellStyle name="Normal 2 2 61 2 2 4 3" xfId="27296" xr:uid="{00000000-0005-0000-0000-0000A06A0000}"/>
    <cellStyle name="Normal 2 2 61 2 2 5" xfId="27297" xr:uid="{00000000-0005-0000-0000-0000A16A0000}"/>
    <cellStyle name="Normal 2 2 61 2 2 5 2" xfId="27298" xr:uid="{00000000-0005-0000-0000-0000A26A0000}"/>
    <cellStyle name="Normal 2 2 61 2 2 6" xfId="27299" xr:uid="{00000000-0005-0000-0000-0000A36A0000}"/>
    <cellStyle name="Normal 2 2 61 2 3" xfId="27300" xr:uid="{00000000-0005-0000-0000-0000A46A0000}"/>
    <cellStyle name="Normal 2 2 61 2 3 2" xfId="27301" xr:uid="{00000000-0005-0000-0000-0000A56A0000}"/>
    <cellStyle name="Normal 2 2 61 2 3 2 2" xfId="27302" xr:uid="{00000000-0005-0000-0000-0000A66A0000}"/>
    <cellStyle name="Normal 2 2 61 2 3 2 2 2" xfId="27303" xr:uid="{00000000-0005-0000-0000-0000A76A0000}"/>
    <cellStyle name="Normal 2 2 61 2 3 2 2 2 2" xfId="27304" xr:uid="{00000000-0005-0000-0000-0000A86A0000}"/>
    <cellStyle name="Normal 2 2 61 2 3 2 2 3" xfId="27305" xr:uid="{00000000-0005-0000-0000-0000A96A0000}"/>
    <cellStyle name="Normal 2 2 61 2 3 2 3" xfId="27306" xr:uid="{00000000-0005-0000-0000-0000AA6A0000}"/>
    <cellStyle name="Normal 2 2 61 2 3 2 3 2" xfId="27307" xr:uid="{00000000-0005-0000-0000-0000AB6A0000}"/>
    <cellStyle name="Normal 2 2 61 2 3 2 4" xfId="27308" xr:uid="{00000000-0005-0000-0000-0000AC6A0000}"/>
    <cellStyle name="Normal 2 2 61 2 3 3" xfId="27309" xr:uid="{00000000-0005-0000-0000-0000AD6A0000}"/>
    <cellStyle name="Normal 2 2 61 2 3 3 2" xfId="27310" xr:uid="{00000000-0005-0000-0000-0000AE6A0000}"/>
    <cellStyle name="Normal 2 2 61 2 3 3 2 2" xfId="27311" xr:uid="{00000000-0005-0000-0000-0000AF6A0000}"/>
    <cellStyle name="Normal 2 2 61 2 3 3 3" xfId="27312" xr:uid="{00000000-0005-0000-0000-0000B06A0000}"/>
    <cellStyle name="Normal 2 2 61 2 3 4" xfId="27313" xr:uid="{00000000-0005-0000-0000-0000B16A0000}"/>
    <cellStyle name="Normal 2 2 61 2 3 4 2" xfId="27314" xr:uid="{00000000-0005-0000-0000-0000B26A0000}"/>
    <cellStyle name="Normal 2 2 61 2 3 5" xfId="27315" xr:uid="{00000000-0005-0000-0000-0000B36A0000}"/>
    <cellStyle name="Normal 2 2 61 2 4" xfId="27316" xr:uid="{00000000-0005-0000-0000-0000B46A0000}"/>
    <cellStyle name="Normal 2 2 61 2 4 2" xfId="27317" xr:uid="{00000000-0005-0000-0000-0000B56A0000}"/>
    <cellStyle name="Normal 2 2 61 2 4 2 2" xfId="27318" xr:uid="{00000000-0005-0000-0000-0000B66A0000}"/>
    <cellStyle name="Normal 2 2 61 2 4 2 2 2" xfId="27319" xr:uid="{00000000-0005-0000-0000-0000B76A0000}"/>
    <cellStyle name="Normal 2 2 61 2 4 2 3" xfId="27320" xr:uid="{00000000-0005-0000-0000-0000B86A0000}"/>
    <cellStyle name="Normal 2 2 61 2 4 3" xfId="27321" xr:uid="{00000000-0005-0000-0000-0000B96A0000}"/>
    <cellStyle name="Normal 2 2 61 2 4 3 2" xfId="27322" xr:uid="{00000000-0005-0000-0000-0000BA6A0000}"/>
    <cellStyle name="Normal 2 2 61 2 4 4" xfId="27323" xr:uid="{00000000-0005-0000-0000-0000BB6A0000}"/>
    <cellStyle name="Normal 2 2 61 2 5" xfId="27324" xr:uid="{00000000-0005-0000-0000-0000BC6A0000}"/>
    <cellStyle name="Normal 2 2 61 2 5 2" xfId="27325" xr:uid="{00000000-0005-0000-0000-0000BD6A0000}"/>
    <cellStyle name="Normal 2 2 61 2 5 2 2" xfId="27326" xr:uid="{00000000-0005-0000-0000-0000BE6A0000}"/>
    <cellStyle name="Normal 2 2 61 2 5 3" xfId="27327" xr:uid="{00000000-0005-0000-0000-0000BF6A0000}"/>
    <cellStyle name="Normal 2 2 61 2 6" xfId="27328" xr:uid="{00000000-0005-0000-0000-0000C06A0000}"/>
    <cellStyle name="Normal 2 2 61 2 6 2" xfId="27329" xr:uid="{00000000-0005-0000-0000-0000C16A0000}"/>
    <cellStyle name="Normal 2 2 61 2 7" xfId="27330" xr:uid="{00000000-0005-0000-0000-0000C26A0000}"/>
    <cellStyle name="Normal 2 2 61 3" xfId="27331" xr:uid="{00000000-0005-0000-0000-0000C36A0000}"/>
    <cellStyle name="Normal 2 2 61 3 2" xfId="27332" xr:uid="{00000000-0005-0000-0000-0000C46A0000}"/>
    <cellStyle name="Normal 2 2 61 3 2 2" xfId="27333" xr:uid="{00000000-0005-0000-0000-0000C56A0000}"/>
    <cellStyle name="Normal 2 2 61 3 2 2 2" xfId="27334" xr:uid="{00000000-0005-0000-0000-0000C66A0000}"/>
    <cellStyle name="Normal 2 2 61 3 2 2 2 2" xfId="27335" xr:uid="{00000000-0005-0000-0000-0000C76A0000}"/>
    <cellStyle name="Normal 2 2 61 3 2 2 2 2 2" xfId="27336" xr:uid="{00000000-0005-0000-0000-0000C86A0000}"/>
    <cellStyle name="Normal 2 2 61 3 2 2 2 2 2 2" xfId="27337" xr:uid="{00000000-0005-0000-0000-0000C96A0000}"/>
    <cellStyle name="Normal 2 2 61 3 2 2 2 2 3" xfId="27338" xr:uid="{00000000-0005-0000-0000-0000CA6A0000}"/>
    <cellStyle name="Normal 2 2 61 3 2 2 2 3" xfId="27339" xr:uid="{00000000-0005-0000-0000-0000CB6A0000}"/>
    <cellStyle name="Normal 2 2 61 3 2 2 2 3 2" xfId="27340" xr:uid="{00000000-0005-0000-0000-0000CC6A0000}"/>
    <cellStyle name="Normal 2 2 61 3 2 2 2 4" xfId="27341" xr:uid="{00000000-0005-0000-0000-0000CD6A0000}"/>
    <cellStyle name="Normal 2 2 61 3 2 2 3" xfId="27342" xr:uid="{00000000-0005-0000-0000-0000CE6A0000}"/>
    <cellStyle name="Normal 2 2 61 3 2 2 3 2" xfId="27343" xr:uid="{00000000-0005-0000-0000-0000CF6A0000}"/>
    <cellStyle name="Normal 2 2 61 3 2 2 3 2 2" xfId="27344" xr:uid="{00000000-0005-0000-0000-0000D06A0000}"/>
    <cellStyle name="Normal 2 2 61 3 2 2 3 3" xfId="27345" xr:uid="{00000000-0005-0000-0000-0000D16A0000}"/>
    <cellStyle name="Normal 2 2 61 3 2 2 4" xfId="27346" xr:uid="{00000000-0005-0000-0000-0000D26A0000}"/>
    <cellStyle name="Normal 2 2 61 3 2 2 4 2" xfId="27347" xr:uid="{00000000-0005-0000-0000-0000D36A0000}"/>
    <cellStyle name="Normal 2 2 61 3 2 2 5" xfId="27348" xr:uid="{00000000-0005-0000-0000-0000D46A0000}"/>
    <cellStyle name="Normal 2 2 61 3 2 3" xfId="27349" xr:uid="{00000000-0005-0000-0000-0000D56A0000}"/>
    <cellStyle name="Normal 2 2 61 3 2 3 2" xfId="27350" xr:uid="{00000000-0005-0000-0000-0000D66A0000}"/>
    <cellStyle name="Normal 2 2 61 3 2 3 2 2" xfId="27351" xr:uid="{00000000-0005-0000-0000-0000D76A0000}"/>
    <cellStyle name="Normal 2 2 61 3 2 3 2 2 2" xfId="27352" xr:uid="{00000000-0005-0000-0000-0000D86A0000}"/>
    <cellStyle name="Normal 2 2 61 3 2 3 2 3" xfId="27353" xr:uid="{00000000-0005-0000-0000-0000D96A0000}"/>
    <cellStyle name="Normal 2 2 61 3 2 3 3" xfId="27354" xr:uid="{00000000-0005-0000-0000-0000DA6A0000}"/>
    <cellStyle name="Normal 2 2 61 3 2 3 3 2" xfId="27355" xr:uid="{00000000-0005-0000-0000-0000DB6A0000}"/>
    <cellStyle name="Normal 2 2 61 3 2 3 4" xfId="27356" xr:uid="{00000000-0005-0000-0000-0000DC6A0000}"/>
    <cellStyle name="Normal 2 2 61 3 2 4" xfId="27357" xr:uid="{00000000-0005-0000-0000-0000DD6A0000}"/>
    <cellStyle name="Normal 2 2 61 3 2 4 2" xfId="27358" xr:uid="{00000000-0005-0000-0000-0000DE6A0000}"/>
    <cellStyle name="Normal 2 2 61 3 2 4 2 2" xfId="27359" xr:uid="{00000000-0005-0000-0000-0000DF6A0000}"/>
    <cellStyle name="Normal 2 2 61 3 2 4 3" xfId="27360" xr:uid="{00000000-0005-0000-0000-0000E06A0000}"/>
    <cellStyle name="Normal 2 2 61 3 2 5" xfId="27361" xr:uid="{00000000-0005-0000-0000-0000E16A0000}"/>
    <cellStyle name="Normal 2 2 61 3 2 5 2" xfId="27362" xr:uid="{00000000-0005-0000-0000-0000E26A0000}"/>
    <cellStyle name="Normal 2 2 61 3 2 6" xfId="27363" xr:uid="{00000000-0005-0000-0000-0000E36A0000}"/>
    <cellStyle name="Normal 2 2 61 3 3" xfId="27364" xr:uid="{00000000-0005-0000-0000-0000E46A0000}"/>
    <cellStyle name="Normal 2 2 61 3 3 2" xfId="27365" xr:uid="{00000000-0005-0000-0000-0000E56A0000}"/>
    <cellStyle name="Normal 2 2 61 3 3 2 2" xfId="27366" xr:uid="{00000000-0005-0000-0000-0000E66A0000}"/>
    <cellStyle name="Normal 2 2 61 3 3 2 2 2" xfId="27367" xr:uid="{00000000-0005-0000-0000-0000E76A0000}"/>
    <cellStyle name="Normal 2 2 61 3 3 2 2 2 2" xfId="27368" xr:uid="{00000000-0005-0000-0000-0000E86A0000}"/>
    <cellStyle name="Normal 2 2 61 3 3 2 2 3" xfId="27369" xr:uid="{00000000-0005-0000-0000-0000E96A0000}"/>
    <cellStyle name="Normal 2 2 61 3 3 2 3" xfId="27370" xr:uid="{00000000-0005-0000-0000-0000EA6A0000}"/>
    <cellStyle name="Normal 2 2 61 3 3 2 3 2" xfId="27371" xr:uid="{00000000-0005-0000-0000-0000EB6A0000}"/>
    <cellStyle name="Normal 2 2 61 3 3 2 4" xfId="27372" xr:uid="{00000000-0005-0000-0000-0000EC6A0000}"/>
    <cellStyle name="Normal 2 2 61 3 3 3" xfId="27373" xr:uid="{00000000-0005-0000-0000-0000ED6A0000}"/>
    <cellStyle name="Normal 2 2 61 3 3 3 2" xfId="27374" xr:uid="{00000000-0005-0000-0000-0000EE6A0000}"/>
    <cellStyle name="Normal 2 2 61 3 3 3 2 2" xfId="27375" xr:uid="{00000000-0005-0000-0000-0000EF6A0000}"/>
    <cellStyle name="Normal 2 2 61 3 3 3 3" xfId="27376" xr:uid="{00000000-0005-0000-0000-0000F06A0000}"/>
    <cellStyle name="Normal 2 2 61 3 3 4" xfId="27377" xr:uid="{00000000-0005-0000-0000-0000F16A0000}"/>
    <cellStyle name="Normal 2 2 61 3 3 4 2" xfId="27378" xr:uid="{00000000-0005-0000-0000-0000F26A0000}"/>
    <cellStyle name="Normal 2 2 61 3 3 5" xfId="27379" xr:uid="{00000000-0005-0000-0000-0000F36A0000}"/>
    <cellStyle name="Normal 2 2 61 3 4" xfId="27380" xr:uid="{00000000-0005-0000-0000-0000F46A0000}"/>
    <cellStyle name="Normal 2 2 61 3 4 2" xfId="27381" xr:uid="{00000000-0005-0000-0000-0000F56A0000}"/>
    <cellStyle name="Normal 2 2 61 3 4 2 2" xfId="27382" xr:uid="{00000000-0005-0000-0000-0000F66A0000}"/>
    <cellStyle name="Normal 2 2 61 3 4 2 2 2" xfId="27383" xr:uid="{00000000-0005-0000-0000-0000F76A0000}"/>
    <cellStyle name="Normal 2 2 61 3 4 2 3" xfId="27384" xr:uid="{00000000-0005-0000-0000-0000F86A0000}"/>
    <cellStyle name="Normal 2 2 61 3 4 3" xfId="27385" xr:uid="{00000000-0005-0000-0000-0000F96A0000}"/>
    <cellStyle name="Normal 2 2 61 3 4 3 2" xfId="27386" xr:uid="{00000000-0005-0000-0000-0000FA6A0000}"/>
    <cellStyle name="Normal 2 2 61 3 4 4" xfId="27387" xr:uid="{00000000-0005-0000-0000-0000FB6A0000}"/>
    <cellStyle name="Normal 2 2 61 3 5" xfId="27388" xr:uid="{00000000-0005-0000-0000-0000FC6A0000}"/>
    <cellStyle name="Normal 2 2 61 3 5 2" xfId="27389" xr:uid="{00000000-0005-0000-0000-0000FD6A0000}"/>
    <cellStyle name="Normal 2 2 61 3 5 2 2" xfId="27390" xr:uid="{00000000-0005-0000-0000-0000FE6A0000}"/>
    <cellStyle name="Normal 2 2 61 3 5 3" xfId="27391" xr:uid="{00000000-0005-0000-0000-0000FF6A0000}"/>
    <cellStyle name="Normal 2 2 61 3 6" xfId="27392" xr:uid="{00000000-0005-0000-0000-0000006B0000}"/>
    <cellStyle name="Normal 2 2 61 3 6 2" xfId="27393" xr:uid="{00000000-0005-0000-0000-0000016B0000}"/>
    <cellStyle name="Normal 2 2 61 3 7" xfId="27394" xr:uid="{00000000-0005-0000-0000-0000026B0000}"/>
    <cellStyle name="Normal 2 2 61 4" xfId="27395" xr:uid="{00000000-0005-0000-0000-0000036B0000}"/>
    <cellStyle name="Normal 2 2 61 4 2" xfId="27396" xr:uid="{00000000-0005-0000-0000-0000046B0000}"/>
    <cellStyle name="Normal 2 2 61 4 2 2" xfId="27397" xr:uid="{00000000-0005-0000-0000-0000056B0000}"/>
    <cellStyle name="Normal 2 2 61 4 2 2 2" xfId="27398" xr:uid="{00000000-0005-0000-0000-0000066B0000}"/>
    <cellStyle name="Normal 2 2 61 4 2 2 2 2" xfId="27399" xr:uid="{00000000-0005-0000-0000-0000076B0000}"/>
    <cellStyle name="Normal 2 2 61 4 2 2 2 2 2" xfId="27400" xr:uid="{00000000-0005-0000-0000-0000086B0000}"/>
    <cellStyle name="Normal 2 2 61 4 2 2 2 3" xfId="27401" xr:uid="{00000000-0005-0000-0000-0000096B0000}"/>
    <cellStyle name="Normal 2 2 61 4 2 2 3" xfId="27402" xr:uid="{00000000-0005-0000-0000-00000A6B0000}"/>
    <cellStyle name="Normal 2 2 61 4 2 2 3 2" xfId="27403" xr:uid="{00000000-0005-0000-0000-00000B6B0000}"/>
    <cellStyle name="Normal 2 2 61 4 2 2 4" xfId="27404" xr:uid="{00000000-0005-0000-0000-00000C6B0000}"/>
    <cellStyle name="Normal 2 2 61 4 2 3" xfId="27405" xr:uid="{00000000-0005-0000-0000-00000D6B0000}"/>
    <cellStyle name="Normal 2 2 61 4 2 3 2" xfId="27406" xr:uid="{00000000-0005-0000-0000-00000E6B0000}"/>
    <cellStyle name="Normal 2 2 61 4 2 3 2 2" xfId="27407" xr:uid="{00000000-0005-0000-0000-00000F6B0000}"/>
    <cellStyle name="Normal 2 2 61 4 2 3 3" xfId="27408" xr:uid="{00000000-0005-0000-0000-0000106B0000}"/>
    <cellStyle name="Normal 2 2 61 4 2 4" xfId="27409" xr:uid="{00000000-0005-0000-0000-0000116B0000}"/>
    <cellStyle name="Normal 2 2 61 4 2 4 2" xfId="27410" xr:uid="{00000000-0005-0000-0000-0000126B0000}"/>
    <cellStyle name="Normal 2 2 61 4 2 5" xfId="27411" xr:uid="{00000000-0005-0000-0000-0000136B0000}"/>
    <cellStyle name="Normal 2 2 61 4 3" xfId="27412" xr:uid="{00000000-0005-0000-0000-0000146B0000}"/>
    <cellStyle name="Normal 2 2 61 4 3 2" xfId="27413" xr:uid="{00000000-0005-0000-0000-0000156B0000}"/>
    <cellStyle name="Normal 2 2 61 4 3 2 2" xfId="27414" xr:uid="{00000000-0005-0000-0000-0000166B0000}"/>
    <cellStyle name="Normal 2 2 61 4 3 2 2 2" xfId="27415" xr:uid="{00000000-0005-0000-0000-0000176B0000}"/>
    <cellStyle name="Normal 2 2 61 4 3 2 3" xfId="27416" xr:uid="{00000000-0005-0000-0000-0000186B0000}"/>
    <cellStyle name="Normal 2 2 61 4 3 3" xfId="27417" xr:uid="{00000000-0005-0000-0000-0000196B0000}"/>
    <cellStyle name="Normal 2 2 61 4 3 3 2" xfId="27418" xr:uid="{00000000-0005-0000-0000-00001A6B0000}"/>
    <cellStyle name="Normal 2 2 61 4 3 4" xfId="27419" xr:uid="{00000000-0005-0000-0000-00001B6B0000}"/>
    <cellStyle name="Normal 2 2 61 4 4" xfId="27420" xr:uid="{00000000-0005-0000-0000-00001C6B0000}"/>
    <cellStyle name="Normal 2 2 61 4 4 2" xfId="27421" xr:uid="{00000000-0005-0000-0000-00001D6B0000}"/>
    <cellStyle name="Normal 2 2 61 4 4 2 2" xfId="27422" xr:uid="{00000000-0005-0000-0000-00001E6B0000}"/>
    <cellStyle name="Normal 2 2 61 4 4 3" xfId="27423" xr:uid="{00000000-0005-0000-0000-00001F6B0000}"/>
    <cellStyle name="Normal 2 2 61 4 5" xfId="27424" xr:uid="{00000000-0005-0000-0000-0000206B0000}"/>
    <cellStyle name="Normal 2 2 61 4 5 2" xfId="27425" xr:uid="{00000000-0005-0000-0000-0000216B0000}"/>
    <cellStyle name="Normal 2 2 61 4 6" xfId="27426" xr:uid="{00000000-0005-0000-0000-0000226B0000}"/>
    <cellStyle name="Normal 2 2 61 5" xfId="27427" xr:uid="{00000000-0005-0000-0000-0000236B0000}"/>
    <cellStyle name="Normal 2 2 61 5 2" xfId="27428" xr:uid="{00000000-0005-0000-0000-0000246B0000}"/>
    <cellStyle name="Normal 2 2 61 5 2 2" xfId="27429" xr:uid="{00000000-0005-0000-0000-0000256B0000}"/>
    <cellStyle name="Normal 2 2 61 5 2 2 2" xfId="27430" xr:uid="{00000000-0005-0000-0000-0000266B0000}"/>
    <cellStyle name="Normal 2 2 61 5 2 2 2 2" xfId="27431" xr:uid="{00000000-0005-0000-0000-0000276B0000}"/>
    <cellStyle name="Normal 2 2 61 5 2 2 3" xfId="27432" xr:uid="{00000000-0005-0000-0000-0000286B0000}"/>
    <cellStyle name="Normal 2 2 61 5 2 3" xfId="27433" xr:uid="{00000000-0005-0000-0000-0000296B0000}"/>
    <cellStyle name="Normal 2 2 61 5 2 3 2" xfId="27434" xr:uid="{00000000-0005-0000-0000-00002A6B0000}"/>
    <cellStyle name="Normal 2 2 61 5 2 4" xfId="27435" xr:uid="{00000000-0005-0000-0000-00002B6B0000}"/>
    <cellStyle name="Normal 2 2 61 5 3" xfId="27436" xr:uid="{00000000-0005-0000-0000-00002C6B0000}"/>
    <cellStyle name="Normal 2 2 61 5 3 2" xfId="27437" xr:uid="{00000000-0005-0000-0000-00002D6B0000}"/>
    <cellStyle name="Normal 2 2 61 5 3 2 2" xfId="27438" xr:uid="{00000000-0005-0000-0000-00002E6B0000}"/>
    <cellStyle name="Normal 2 2 61 5 3 3" xfId="27439" xr:uid="{00000000-0005-0000-0000-00002F6B0000}"/>
    <cellStyle name="Normal 2 2 61 5 4" xfId="27440" xr:uid="{00000000-0005-0000-0000-0000306B0000}"/>
    <cellStyle name="Normal 2 2 61 5 4 2" xfId="27441" xr:uid="{00000000-0005-0000-0000-0000316B0000}"/>
    <cellStyle name="Normal 2 2 61 5 5" xfId="27442" xr:uid="{00000000-0005-0000-0000-0000326B0000}"/>
    <cellStyle name="Normal 2 2 61 6" xfId="27443" xr:uid="{00000000-0005-0000-0000-0000336B0000}"/>
    <cellStyle name="Normal 2 2 61 6 2" xfId="27444" xr:uid="{00000000-0005-0000-0000-0000346B0000}"/>
    <cellStyle name="Normal 2 2 61 6 2 2" xfId="27445" xr:uid="{00000000-0005-0000-0000-0000356B0000}"/>
    <cellStyle name="Normal 2 2 61 6 2 2 2" xfId="27446" xr:uid="{00000000-0005-0000-0000-0000366B0000}"/>
    <cellStyle name="Normal 2 2 61 6 2 3" xfId="27447" xr:uid="{00000000-0005-0000-0000-0000376B0000}"/>
    <cellStyle name="Normal 2 2 61 6 3" xfId="27448" xr:uid="{00000000-0005-0000-0000-0000386B0000}"/>
    <cellStyle name="Normal 2 2 61 6 3 2" xfId="27449" xr:uid="{00000000-0005-0000-0000-0000396B0000}"/>
    <cellStyle name="Normal 2 2 61 6 4" xfId="27450" xr:uid="{00000000-0005-0000-0000-00003A6B0000}"/>
    <cellStyle name="Normal 2 2 61 7" xfId="27451" xr:uid="{00000000-0005-0000-0000-00003B6B0000}"/>
    <cellStyle name="Normal 2 2 61 7 2" xfId="27452" xr:uid="{00000000-0005-0000-0000-00003C6B0000}"/>
    <cellStyle name="Normal 2 2 61 7 2 2" xfId="27453" xr:uid="{00000000-0005-0000-0000-00003D6B0000}"/>
    <cellStyle name="Normal 2 2 61 7 3" xfId="27454" xr:uid="{00000000-0005-0000-0000-00003E6B0000}"/>
    <cellStyle name="Normal 2 2 61 8" xfId="27455" xr:uid="{00000000-0005-0000-0000-00003F6B0000}"/>
    <cellStyle name="Normal 2 2 61 8 2" xfId="27456" xr:uid="{00000000-0005-0000-0000-0000406B0000}"/>
    <cellStyle name="Normal 2 2 61 9" xfId="27457" xr:uid="{00000000-0005-0000-0000-0000416B0000}"/>
    <cellStyle name="Normal 2 2 62" xfId="27458" xr:uid="{00000000-0005-0000-0000-0000426B0000}"/>
    <cellStyle name="Normal 2 2 62 2" xfId="27459" xr:uid="{00000000-0005-0000-0000-0000436B0000}"/>
    <cellStyle name="Normal 2 2 62 2 2" xfId="27460" xr:uid="{00000000-0005-0000-0000-0000446B0000}"/>
    <cellStyle name="Normal 2 2 62 2 2 2" xfId="27461" xr:uid="{00000000-0005-0000-0000-0000456B0000}"/>
    <cellStyle name="Normal 2 2 62 2 2 2 2" xfId="27462" xr:uid="{00000000-0005-0000-0000-0000466B0000}"/>
    <cellStyle name="Normal 2 2 62 2 2 2 2 2" xfId="27463" xr:uid="{00000000-0005-0000-0000-0000476B0000}"/>
    <cellStyle name="Normal 2 2 62 2 2 2 2 2 2" xfId="27464" xr:uid="{00000000-0005-0000-0000-0000486B0000}"/>
    <cellStyle name="Normal 2 2 62 2 2 2 2 2 2 2" xfId="27465" xr:uid="{00000000-0005-0000-0000-0000496B0000}"/>
    <cellStyle name="Normal 2 2 62 2 2 2 2 2 3" xfId="27466" xr:uid="{00000000-0005-0000-0000-00004A6B0000}"/>
    <cellStyle name="Normal 2 2 62 2 2 2 2 3" xfId="27467" xr:uid="{00000000-0005-0000-0000-00004B6B0000}"/>
    <cellStyle name="Normal 2 2 62 2 2 2 2 3 2" xfId="27468" xr:uid="{00000000-0005-0000-0000-00004C6B0000}"/>
    <cellStyle name="Normal 2 2 62 2 2 2 2 4" xfId="27469" xr:uid="{00000000-0005-0000-0000-00004D6B0000}"/>
    <cellStyle name="Normal 2 2 62 2 2 2 3" xfId="27470" xr:uid="{00000000-0005-0000-0000-00004E6B0000}"/>
    <cellStyle name="Normal 2 2 62 2 2 2 3 2" xfId="27471" xr:uid="{00000000-0005-0000-0000-00004F6B0000}"/>
    <cellStyle name="Normal 2 2 62 2 2 2 3 2 2" xfId="27472" xr:uid="{00000000-0005-0000-0000-0000506B0000}"/>
    <cellStyle name="Normal 2 2 62 2 2 2 3 3" xfId="27473" xr:uid="{00000000-0005-0000-0000-0000516B0000}"/>
    <cellStyle name="Normal 2 2 62 2 2 2 4" xfId="27474" xr:uid="{00000000-0005-0000-0000-0000526B0000}"/>
    <cellStyle name="Normal 2 2 62 2 2 2 4 2" xfId="27475" xr:uid="{00000000-0005-0000-0000-0000536B0000}"/>
    <cellStyle name="Normal 2 2 62 2 2 2 5" xfId="27476" xr:uid="{00000000-0005-0000-0000-0000546B0000}"/>
    <cellStyle name="Normal 2 2 62 2 2 3" xfId="27477" xr:uid="{00000000-0005-0000-0000-0000556B0000}"/>
    <cellStyle name="Normal 2 2 62 2 2 3 2" xfId="27478" xr:uid="{00000000-0005-0000-0000-0000566B0000}"/>
    <cellStyle name="Normal 2 2 62 2 2 3 2 2" xfId="27479" xr:uid="{00000000-0005-0000-0000-0000576B0000}"/>
    <cellStyle name="Normal 2 2 62 2 2 3 2 2 2" xfId="27480" xr:uid="{00000000-0005-0000-0000-0000586B0000}"/>
    <cellStyle name="Normal 2 2 62 2 2 3 2 3" xfId="27481" xr:uid="{00000000-0005-0000-0000-0000596B0000}"/>
    <cellStyle name="Normal 2 2 62 2 2 3 3" xfId="27482" xr:uid="{00000000-0005-0000-0000-00005A6B0000}"/>
    <cellStyle name="Normal 2 2 62 2 2 3 3 2" xfId="27483" xr:uid="{00000000-0005-0000-0000-00005B6B0000}"/>
    <cellStyle name="Normal 2 2 62 2 2 3 4" xfId="27484" xr:uid="{00000000-0005-0000-0000-00005C6B0000}"/>
    <cellStyle name="Normal 2 2 62 2 2 4" xfId="27485" xr:uid="{00000000-0005-0000-0000-00005D6B0000}"/>
    <cellStyle name="Normal 2 2 62 2 2 4 2" xfId="27486" xr:uid="{00000000-0005-0000-0000-00005E6B0000}"/>
    <cellStyle name="Normal 2 2 62 2 2 4 2 2" xfId="27487" xr:uid="{00000000-0005-0000-0000-00005F6B0000}"/>
    <cellStyle name="Normal 2 2 62 2 2 4 3" xfId="27488" xr:uid="{00000000-0005-0000-0000-0000606B0000}"/>
    <cellStyle name="Normal 2 2 62 2 2 5" xfId="27489" xr:uid="{00000000-0005-0000-0000-0000616B0000}"/>
    <cellStyle name="Normal 2 2 62 2 2 5 2" xfId="27490" xr:uid="{00000000-0005-0000-0000-0000626B0000}"/>
    <cellStyle name="Normal 2 2 62 2 2 6" xfId="27491" xr:uid="{00000000-0005-0000-0000-0000636B0000}"/>
    <cellStyle name="Normal 2 2 62 2 3" xfId="27492" xr:uid="{00000000-0005-0000-0000-0000646B0000}"/>
    <cellStyle name="Normal 2 2 62 2 3 2" xfId="27493" xr:uid="{00000000-0005-0000-0000-0000656B0000}"/>
    <cellStyle name="Normal 2 2 62 2 3 2 2" xfId="27494" xr:uid="{00000000-0005-0000-0000-0000666B0000}"/>
    <cellStyle name="Normal 2 2 62 2 3 2 2 2" xfId="27495" xr:uid="{00000000-0005-0000-0000-0000676B0000}"/>
    <cellStyle name="Normal 2 2 62 2 3 2 2 2 2" xfId="27496" xr:uid="{00000000-0005-0000-0000-0000686B0000}"/>
    <cellStyle name="Normal 2 2 62 2 3 2 2 3" xfId="27497" xr:uid="{00000000-0005-0000-0000-0000696B0000}"/>
    <cellStyle name="Normal 2 2 62 2 3 2 3" xfId="27498" xr:uid="{00000000-0005-0000-0000-00006A6B0000}"/>
    <cellStyle name="Normal 2 2 62 2 3 2 3 2" xfId="27499" xr:uid="{00000000-0005-0000-0000-00006B6B0000}"/>
    <cellStyle name="Normal 2 2 62 2 3 2 4" xfId="27500" xr:uid="{00000000-0005-0000-0000-00006C6B0000}"/>
    <cellStyle name="Normal 2 2 62 2 3 3" xfId="27501" xr:uid="{00000000-0005-0000-0000-00006D6B0000}"/>
    <cellStyle name="Normal 2 2 62 2 3 3 2" xfId="27502" xr:uid="{00000000-0005-0000-0000-00006E6B0000}"/>
    <cellStyle name="Normal 2 2 62 2 3 3 2 2" xfId="27503" xr:uid="{00000000-0005-0000-0000-00006F6B0000}"/>
    <cellStyle name="Normal 2 2 62 2 3 3 3" xfId="27504" xr:uid="{00000000-0005-0000-0000-0000706B0000}"/>
    <cellStyle name="Normal 2 2 62 2 3 4" xfId="27505" xr:uid="{00000000-0005-0000-0000-0000716B0000}"/>
    <cellStyle name="Normal 2 2 62 2 3 4 2" xfId="27506" xr:uid="{00000000-0005-0000-0000-0000726B0000}"/>
    <cellStyle name="Normal 2 2 62 2 3 5" xfId="27507" xr:uid="{00000000-0005-0000-0000-0000736B0000}"/>
    <cellStyle name="Normal 2 2 62 2 4" xfId="27508" xr:uid="{00000000-0005-0000-0000-0000746B0000}"/>
    <cellStyle name="Normal 2 2 62 2 4 2" xfId="27509" xr:uid="{00000000-0005-0000-0000-0000756B0000}"/>
    <cellStyle name="Normal 2 2 62 2 4 2 2" xfId="27510" xr:uid="{00000000-0005-0000-0000-0000766B0000}"/>
    <cellStyle name="Normal 2 2 62 2 4 2 2 2" xfId="27511" xr:uid="{00000000-0005-0000-0000-0000776B0000}"/>
    <cellStyle name="Normal 2 2 62 2 4 2 3" xfId="27512" xr:uid="{00000000-0005-0000-0000-0000786B0000}"/>
    <cellStyle name="Normal 2 2 62 2 4 3" xfId="27513" xr:uid="{00000000-0005-0000-0000-0000796B0000}"/>
    <cellStyle name="Normal 2 2 62 2 4 3 2" xfId="27514" xr:uid="{00000000-0005-0000-0000-00007A6B0000}"/>
    <cellStyle name="Normal 2 2 62 2 4 4" xfId="27515" xr:uid="{00000000-0005-0000-0000-00007B6B0000}"/>
    <cellStyle name="Normal 2 2 62 2 5" xfId="27516" xr:uid="{00000000-0005-0000-0000-00007C6B0000}"/>
    <cellStyle name="Normal 2 2 62 2 5 2" xfId="27517" xr:uid="{00000000-0005-0000-0000-00007D6B0000}"/>
    <cellStyle name="Normal 2 2 62 2 5 2 2" xfId="27518" xr:uid="{00000000-0005-0000-0000-00007E6B0000}"/>
    <cellStyle name="Normal 2 2 62 2 5 3" xfId="27519" xr:uid="{00000000-0005-0000-0000-00007F6B0000}"/>
    <cellStyle name="Normal 2 2 62 2 6" xfId="27520" xr:uid="{00000000-0005-0000-0000-0000806B0000}"/>
    <cellStyle name="Normal 2 2 62 2 6 2" xfId="27521" xr:uid="{00000000-0005-0000-0000-0000816B0000}"/>
    <cellStyle name="Normal 2 2 62 2 7" xfId="27522" xr:uid="{00000000-0005-0000-0000-0000826B0000}"/>
    <cellStyle name="Normal 2 2 62 3" xfId="27523" xr:uid="{00000000-0005-0000-0000-0000836B0000}"/>
    <cellStyle name="Normal 2 2 62 3 2" xfId="27524" xr:uid="{00000000-0005-0000-0000-0000846B0000}"/>
    <cellStyle name="Normal 2 2 62 3 2 2" xfId="27525" xr:uid="{00000000-0005-0000-0000-0000856B0000}"/>
    <cellStyle name="Normal 2 2 62 3 2 2 2" xfId="27526" xr:uid="{00000000-0005-0000-0000-0000866B0000}"/>
    <cellStyle name="Normal 2 2 62 3 2 2 2 2" xfId="27527" xr:uid="{00000000-0005-0000-0000-0000876B0000}"/>
    <cellStyle name="Normal 2 2 62 3 2 2 2 2 2" xfId="27528" xr:uid="{00000000-0005-0000-0000-0000886B0000}"/>
    <cellStyle name="Normal 2 2 62 3 2 2 2 2 2 2" xfId="27529" xr:uid="{00000000-0005-0000-0000-0000896B0000}"/>
    <cellStyle name="Normal 2 2 62 3 2 2 2 2 3" xfId="27530" xr:uid="{00000000-0005-0000-0000-00008A6B0000}"/>
    <cellStyle name="Normal 2 2 62 3 2 2 2 3" xfId="27531" xr:uid="{00000000-0005-0000-0000-00008B6B0000}"/>
    <cellStyle name="Normal 2 2 62 3 2 2 2 3 2" xfId="27532" xr:uid="{00000000-0005-0000-0000-00008C6B0000}"/>
    <cellStyle name="Normal 2 2 62 3 2 2 2 4" xfId="27533" xr:uid="{00000000-0005-0000-0000-00008D6B0000}"/>
    <cellStyle name="Normal 2 2 62 3 2 2 3" xfId="27534" xr:uid="{00000000-0005-0000-0000-00008E6B0000}"/>
    <cellStyle name="Normal 2 2 62 3 2 2 3 2" xfId="27535" xr:uid="{00000000-0005-0000-0000-00008F6B0000}"/>
    <cellStyle name="Normal 2 2 62 3 2 2 3 2 2" xfId="27536" xr:uid="{00000000-0005-0000-0000-0000906B0000}"/>
    <cellStyle name="Normal 2 2 62 3 2 2 3 3" xfId="27537" xr:uid="{00000000-0005-0000-0000-0000916B0000}"/>
    <cellStyle name="Normal 2 2 62 3 2 2 4" xfId="27538" xr:uid="{00000000-0005-0000-0000-0000926B0000}"/>
    <cellStyle name="Normal 2 2 62 3 2 2 4 2" xfId="27539" xr:uid="{00000000-0005-0000-0000-0000936B0000}"/>
    <cellStyle name="Normal 2 2 62 3 2 2 5" xfId="27540" xr:uid="{00000000-0005-0000-0000-0000946B0000}"/>
    <cellStyle name="Normal 2 2 62 3 2 3" xfId="27541" xr:uid="{00000000-0005-0000-0000-0000956B0000}"/>
    <cellStyle name="Normal 2 2 62 3 2 3 2" xfId="27542" xr:uid="{00000000-0005-0000-0000-0000966B0000}"/>
    <cellStyle name="Normal 2 2 62 3 2 3 2 2" xfId="27543" xr:uid="{00000000-0005-0000-0000-0000976B0000}"/>
    <cellStyle name="Normal 2 2 62 3 2 3 2 2 2" xfId="27544" xr:uid="{00000000-0005-0000-0000-0000986B0000}"/>
    <cellStyle name="Normal 2 2 62 3 2 3 2 3" xfId="27545" xr:uid="{00000000-0005-0000-0000-0000996B0000}"/>
    <cellStyle name="Normal 2 2 62 3 2 3 3" xfId="27546" xr:uid="{00000000-0005-0000-0000-00009A6B0000}"/>
    <cellStyle name="Normal 2 2 62 3 2 3 3 2" xfId="27547" xr:uid="{00000000-0005-0000-0000-00009B6B0000}"/>
    <cellStyle name="Normal 2 2 62 3 2 3 4" xfId="27548" xr:uid="{00000000-0005-0000-0000-00009C6B0000}"/>
    <cellStyle name="Normal 2 2 62 3 2 4" xfId="27549" xr:uid="{00000000-0005-0000-0000-00009D6B0000}"/>
    <cellStyle name="Normal 2 2 62 3 2 4 2" xfId="27550" xr:uid="{00000000-0005-0000-0000-00009E6B0000}"/>
    <cellStyle name="Normal 2 2 62 3 2 4 2 2" xfId="27551" xr:uid="{00000000-0005-0000-0000-00009F6B0000}"/>
    <cellStyle name="Normal 2 2 62 3 2 4 3" xfId="27552" xr:uid="{00000000-0005-0000-0000-0000A06B0000}"/>
    <cellStyle name="Normal 2 2 62 3 2 5" xfId="27553" xr:uid="{00000000-0005-0000-0000-0000A16B0000}"/>
    <cellStyle name="Normal 2 2 62 3 2 5 2" xfId="27554" xr:uid="{00000000-0005-0000-0000-0000A26B0000}"/>
    <cellStyle name="Normal 2 2 62 3 2 6" xfId="27555" xr:uid="{00000000-0005-0000-0000-0000A36B0000}"/>
    <cellStyle name="Normal 2 2 62 3 3" xfId="27556" xr:uid="{00000000-0005-0000-0000-0000A46B0000}"/>
    <cellStyle name="Normal 2 2 62 3 3 2" xfId="27557" xr:uid="{00000000-0005-0000-0000-0000A56B0000}"/>
    <cellStyle name="Normal 2 2 62 3 3 2 2" xfId="27558" xr:uid="{00000000-0005-0000-0000-0000A66B0000}"/>
    <cellStyle name="Normal 2 2 62 3 3 2 2 2" xfId="27559" xr:uid="{00000000-0005-0000-0000-0000A76B0000}"/>
    <cellStyle name="Normal 2 2 62 3 3 2 2 2 2" xfId="27560" xr:uid="{00000000-0005-0000-0000-0000A86B0000}"/>
    <cellStyle name="Normal 2 2 62 3 3 2 2 3" xfId="27561" xr:uid="{00000000-0005-0000-0000-0000A96B0000}"/>
    <cellStyle name="Normal 2 2 62 3 3 2 3" xfId="27562" xr:uid="{00000000-0005-0000-0000-0000AA6B0000}"/>
    <cellStyle name="Normal 2 2 62 3 3 2 3 2" xfId="27563" xr:uid="{00000000-0005-0000-0000-0000AB6B0000}"/>
    <cellStyle name="Normal 2 2 62 3 3 2 4" xfId="27564" xr:uid="{00000000-0005-0000-0000-0000AC6B0000}"/>
    <cellStyle name="Normal 2 2 62 3 3 3" xfId="27565" xr:uid="{00000000-0005-0000-0000-0000AD6B0000}"/>
    <cellStyle name="Normal 2 2 62 3 3 3 2" xfId="27566" xr:uid="{00000000-0005-0000-0000-0000AE6B0000}"/>
    <cellStyle name="Normal 2 2 62 3 3 3 2 2" xfId="27567" xr:uid="{00000000-0005-0000-0000-0000AF6B0000}"/>
    <cellStyle name="Normal 2 2 62 3 3 3 3" xfId="27568" xr:uid="{00000000-0005-0000-0000-0000B06B0000}"/>
    <cellStyle name="Normal 2 2 62 3 3 4" xfId="27569" xr:uid="{00000000-0005-0000-0000-0000B16B0000}"/>
    <cellStyle name="Normal 2 2 62 3 3 4 2" xfId="27570" xr:uid="{00000000-0005-0000-0000-0000B26B0000}"/>
    <cellStyle name="Normal 2 2 62 3 3 5" xfId="27571" xr:uid="{00000000-0005-0000-0000-0000B36B0000}"/>
    <cellStyle name="Normal 2 2 62 3 4" xfId="27572" xr:uid="{00000000-0005-0000-0000-0000B46B0000}"/>
    <cellStyle name="Normal 2 2 62 3 4 2" xfId="27573" xr:uid="{00000000-0005-0000-0000-0000B56B0000}"/>
    <cellStyle name="Normal 2 2 62 3 4 2 2" xfId="27574" xr:uid="{00000000-0005-0000-0000-0000B66B0000}"/>
    <cellStyle name="Normal 2 2 62 3 4 2 2 2" xfId="27575" xr:uid="{00000000-0005-0000-0000-0000B76B0000}"/>
    <cellStyle name="Normal 2 2 62 3 4 2 3" xfId="27576" xr:uid="{00000000-0005-0000-0000-0000B86B0000}"/>
    <cellStyle name="Normal 2 2 62 3 4 3" xfId="27577" xr:uid="{00000000-0005-0000-0000-0000B96B0000}"/>
    <cellStyle name="Normal 2 2 62 3 4 3 2" xfId="27578" xr:uid="{00000000-0005-0000-0000-0000BA6B0000}"/>
    <cellStyle name="Normal 2 2 62 3 4 4" xfId="27579" xr:uid="{00000000-0005-0000-0000-0000BB6B0000}"/>
    <cellStyle name="Normal 2 2 62 3 5" xfId="27580" xr:uid="{00000000-0005-0000-0000-0000BC6B0000}"/>
    <cellStyle name="Normal 2 2 62 3 5 2" xfId="27581" xr:uid="{00000000-0005-0000-0000-0000BD6B0000}"/>
    <cellStyle name="Normal 2 2 62 3 5 2 2" xfId="27582" xr:uid="{00000000-0005-0000-0000-0000BE6B0000}"/>
    <cellStyle name="Normal 2 2 62 3 5 3" xfId="27583" xr:uid="{00000000-0005-0000-0000-0000BF6B0000}"/>
    <cellStyle name="Normal 2 2 62 3 6" xfId="27584" xr:uid="{00000000-0005-0000-0000-0000C06B0000}"/>
    <cellStyle name="Normal 2 2 62 3 6 2" xfId="27585" xr:uid="{00000000-0005-0000-0000-0000C16B0000}"/>
    <cellStyle name="Normal 2 2 62 3 7" xfId="27586" xr:uid="{00000000-0005-0000-0000-0000C26B0000}"/>
    <cellStyle name="Normal 2 2 62 4" xfId="27587" xr:uid="{00000000-0005-0000-0000-0000C36B0000}"/>
    <cellStyle name="Normal 2 2 62 4 2" xfId="27588" xr:uid="{00000000-0005-0000-0000-0000C46B0000}"/>
    <cellStyle name="Normal 2 2 62 4 2 2" xfId="27589" xr:uid="{00000000-0005-0000-0000-0000C56B0000}"/>
    <cellStyle name="Normal 2 2 62 4 2 2 2" xfId="27590" xr:uid="{00000000-0005-0000-0000-0000C66B0000}"/>
    <cellStyle name="Normal 2 2 62 4 2 2 2 2" xfId="27591" xr:uid="{00000000-0005-0000-0000-0000C76B0000}"/>
    <cellStyle name="Normal 2 2 62 4 2 2 2 2 2" xfId="27592" xr:uid="{00000000-0005-0000-0000-0000C86B0000}"/>
    <cellStyle name="Normal 2 2 62 4 2 2 2 3" xfId="27593" xr:uid="{00000000-0005-0000-0000-0000C96B0000}"/>
    <cellStyle name="Normal 2 2 62 4 2 2 3" xfId="27594" xr:uid="{00000000-0005-0000-0000-0000CA6B0000}"/>
    <cellStyle name="Normal 2 2 62 4 2 2 3 2" xfId="27595" xr:uid="{00000000-0005-0000-0000-0000CB6B0000}"/>
    <cellStyle name="Normal 2 2 62 4 2 2 4" xfId="27596" xr:uid="{00000000-0005-0000-0000-0000CC6B0000}"/>
    <cellStyle name="Normal 2 2 62 4 2 3" xfId="27597" xr:uid="{00000000-0005-0000-0000-0000CD6B0000}"/>
    <cellStyle name="Normal 2 2 62 4 2 3 2" xfId="27598" xr:uid="{00000000-0005-0000-0000-0000CE6B0000}"/>
    <cellStyle name="Normal 2 2 62 4 2 3 2 2" xfId="27599" xr:uid="{00000000-0005-0000-0000-0000CF6B0000}"/>
    <cellStyle name="Normal 2 2 62 4 2 3 3" xfId="27600" xr:uid="{00000000-0005-0000-0000-0000D06B0000}"/>
    <cellStyle name="Normal 2 2 62 4 2 4" xfId="27601" xr:uid="{00000000-0005-0000-0000-0000D16B0000}"/>
    <cellStyle name="Normal 2 2 62 4 2 4 2" xfId="27602" xr:uid="{00000000-0005-0000-0000-0000D26B0000}"/>
    <cellStyle name="Normal 2 2 62 4 2 5" xfId="27603" xr:uid="{00000000-0005-0000-0000-0000D36B0000}"/>
    <cellStyle name="Normal 2 2 62 4 3" xfId="27604" xr:uid="{00000000-0005-0000-0000-0000D46B0000}"/>
    <cellStyle name="Normal 2 2 62 4 3 2" xfId="27605" xr:uid="{00000000-0005-0000-0000-0000D56B0000}"/>
    <cellStyle name="Normal 2 2 62 4 3 2 2" xfId="27606" xr:uid="{00000000-0005-0000-0000-0000D66B0000}"/>
    <cellStyle name="Normal 2 2 62 4 3 2 2 2" xfId="27607" xr:uid="{00000000-0005-0000-0000-0000D76B0000}"/>
    <cellStyle name="Normal 2 2 62 4 3 2 3" xfId="27608" xr:uid="{00000000-0005-0000-0000-0000D86B0000}"/>
    <cellStyle name="Normal 2 2 62 4 3 3" xfId="27609" xr:uid="{00000000-0005-0000-0000-0000D96B0000}"/>
    <cellStyle name="Normal 2 2 62 4 3 3 2" xfId="27610" xr:uid="{00000000-0005-0000-0000-0000DA6B0000}"/>
    <cellStyle name="Normal 2 2 62 4 3 4" xfId="27611" xr:uid="{00000000-0005-0000-0000-0000DB6B0000}"/>
    <cellStyle name="Normal 2 2 62 4 4" xfId="27612" xr:uid="{00000000-0005-0000-0000-0000DC6B0000}"/>
    <cellStyle name="Normal 2 2 62 4 4 2" xfId="27613" xr:uid="{00000000-0005-0000-0000-0000DD6B0000}"/>
    <cellStyle name="Normal 2 2 62 4 4 2 2" xfId="27614" xr:uid="{00000000-0005-0000-0000-0000DE6B0000}"/>
    <cellStyle name="Normal 2 2 62 4 4 3" xfId="27615" xr:uid="{00000000-0005-0000-0000-0000DF6B0000}"/>
    <cellStyle name="Normal 2 2 62 4 5" xfId="27616" xr:uid="{00000000-0005-0000-0000-0000E06B0000}"/>
    <cellStyle name="Normal 2 2 62 4 5 2" xfId="27617" xr:uid="{00000000-0005-0000-0000-0000E16B0000}"/>
    <cellStyle name="Normal 2 2 62 4 6" xfId="27618" xr:uid="{00000000-0005-0000-0000-0000E26B0000}"/>
    <cellStyle name="Normal 2 2 62 5" xfId="27619" xr:uid="{00000000-0005-0000-0000-0000E36B0000}"/>
    <cellStyle name="Normal 2 2 62 5 2" xfId="27620" xr:uid="{00000000-0005-0000-0000-0000E46B0000}"/>
    <cellStyle name="Normal 2 2 62 5 2 2" xfId="27621" xr:uid="{00000000-0005-0000-0000-0000E56B0000}"/>
    <cellStyle name="Normal 2 2 62 5 2 2 2" xfId="27622" xr:uid="{00000000-0005-0000-0000-0000E66B0000}"/>
    <cellStyle name="Normal 2 2 62 5 2 2 2 2" xfId="27623" xr:uid="{00000000-0005-0000-0000-0000E76B0000}"/>
    <cellStyle name="Normal 2 2 62 5 2 2 3" xfId="27624" xr:uid="{00000000-0005-0000-0000-0000E86B0000}"/>
    <cellStyle name="Normal 2 2 62 5 2 3" xfId="27625" xr:uid="{00000000-0005-0000-0000-0000E96B0000}"/>
    <cellStyle name="Normal 2 2 62 5 2 3 2" xfId="27626" xr:uid="{00000000-0005-0000-0000-0000EA6B0000}"/>
    <cellStyle name="Normal 2 2 62 5 2 4" xfId="27627" xr:uid="{00000000-0005-0000-0000-0000EB6B0000}"/>
    <cellStyle name="Normal 2 2 62 5 3" xfId="27628" xr:uid="{00000000-0005-0000-0000-0000EC6B0000}"/>
    <cellStyle name="Normal 2 2 62 5 3 2" xfId="27629" xr:uid="{00000000-0005-0000-0000-0000ED6B0000}"/>
    <cellStyle name="Normal 2 2 62 5 3 2 2" xfId="27630" xr:uid="{00000000-0005-0000-0000-0000EE6B0000}"/>
    <cellStyle name="Normal 2 2 62 5 3 3" xfId="27631" xr:uid="{00000000-0005-0000-0000-0000EF6B0000}"/>
    <cellStyle name="Normal 2 2 62 5 4" xfId="27632" xr:uid="{00000000-0005-0000-0000-0000F06B0000}"/>
    <cellStyle name="Normal 2 2 62 5 4 2" xfId="27633" xr:uid="{00000000-0005-0000-0000-0000F16B0000}"/>
    <cellStyle name="Normal 2 2 62 5 5" xfId="27634" xr:uid="{00000000-0005-0000-0000-0000F26B0000}"/>
    <cellStyle name="Normal 2 2 62 6" xfId="27635" xr:uid="{00000000-0005-0000-0000-0000F36B0000}"/>
    <cellStyle name="Normal 2 2 62 6 2" xfId="27636" xr:uid="{00000000-0005-0000-0000-0000F46B0000}"/>
    <cellStyle name="Normal 2 2 62 6 2 2" xfId="27637" xr:uid="{00000000-0005-0000-0000-0000F56B0000}"/>
    <cellStyle name="Normal 2 2 62 6 2 2 2" xfId="27638" xr:uid="{00000000-0005-0000-0000-0000F66B0000}"/>
    <cellStyle name="Normal 2 2 62 6 2 3" xfId="27639" xr:uid="{00000000-0005-0000-0000-0000F76B0000}"/>
    <cellStyle name="Normal 2 2 62 6 3" xfId="27640" xr:uid="{00000000-0005-0000-0000-0000F86B0000}"/>
    <cellStyle name="Normal 2 2 62 6 3 2" xfId="27641" xr:uid="{00000000-0005-0000-0000-0000F96B0000}"/>
    <cellStyle name="Normal 2 2 62 6 4" xfId="27642" xr:uid="{00000000-0005-0000-0000-0000FA6B0000}"/>
    <cellStyle name="Normal 2 2 62 7" xfId="27643" xr:uid="{00000000-0005-0000-0000-0000FB6B0000}"/>
    <cellStyle name="Normal 2 2 62 7 2" xfId="27644" xr:uid="{00000000-0005-0000-0000-0000FC6B0000}"/>
    <cellStyle name="Normal 2 2 62 7 2 2" xfId="27645" xr:uid="{00000000-0005-0000-0000-0000FD6B0000}"/>
    <cellStyle name="Normal 2 2 62 7 3" xfId="27646" xr:uid="{00000000-0005-0000-0000-0000FE6B0000}"/>
    <cellStyle name="Normal 2 2 62 8" xfId="27647" xr:uid="{00000000-0005-0000-0000-0000FF6B0000}"/>
    <cellStyle name="Normal 2 2 62 8 2" xfId="27648" xr:uid="{00000000-0005-0000-0000-0000006C0000}"/>
    <cellStyle name="Normal 2 2 62 9" xfId="27649" xr:uid="{00000000-0005-0000-0000-0000016C0000}"/>
    <cellStyle name="Normal 2 2 63" xfId="27650" xr:uid="{00000000-0005-0000-0000-0000026C0000}"/>
    <cellStyle name="Normal 2 2 63 2" xfId="27651" xr:uid="{00000000-0005-0000-0000-0000036C0000}"/>
    <cellStyle name="Normal 2 2 63 2 2" xfId="27652" xr:uid="{00000000-0005-0000-0000-0000046C0000}"/>
    <cellStyle name="Normal 2 2 63 2 2 2" xfId="27653" xr:uid="{00000000-0005-0000-0000-0000056C0000}"/>
    <cellStyle name="Normal 2 2 63 2 2 2 2" xfId="27654" xr:uid="{00000000-0005-0000-0000-0000066C0000}"/>
    <cellStyle name="Normal 2 2 63 2 2 2 2 2" xfId="27655" xr:uid="{00000000-0005-0000-0000-0000076C0000}"/>
    <cellStyle name="Normal 2 2 63 2 2 2 2 2 2" xfId="27656" xr:uid="{00000000-0005-0000-0000-0000086C0000}"/>
    <cellStyle name="Normal 2 2 63 2 2 2 2 2 2 2" xfId="27657" xr:uid="{00000000-0005-0000-0000-0000096C0000}"/>
    <cellStyle name="Normal 2 2 63 2 2 2 2 2 3" xfId="27658" xr:uid="{00000000-0005-0000-0000-00000A6C0000}"/>
    <cellStyle name="Normal 2 2 63 2 2 2 2 3" xfId="27659" xr:uid="{00000000-0005-0000-0000-00000B6C0000}"/>
    <cellStyle name="Normal 2 2 63 2 2 2 2 3 2" xfId="27660" xr:uid="{00000000-0005-0000-0000-00000C6C0000}"/>
    <cellStyle name="Normal 2 2 63 2 2 2 2 4" xfId="27661" xr:uid="{00000000-0005-0000-0000-00000D6C0000}"/>
    <cellStyle name="Normal 2 2 63 2 2 2 3" xfId="27662" xr:uid="{00000000-0005-0000-0000-00000E6C0000}"/>
    <cellStyle name="Normal 2 2 63 2 2 2 3 2" xfId="27663" xr:uid="{00000000-0005-0000-0000-00000F6C0000}"/>
    <cellStyle name="Normal 2 2 63 2 2 2 3 2 2" xfId="27664" xr:uid="{00000000-0005-0000-0000-0000106C0000}"/>
    <cellStyle name="Normal 2 2 63 2 2 2 3 3" xfId="27665" xr:uid="{00000000-0005-0000-0000-0000116C0000}"/>
    <cellStyle name="Normal 2 2 63 2 2 2 4" xfId="27666" xr:uid="{00000000-0005-0000-0000-0000126C0000}"/>
    <cellStyle name="Normal 2 2 63 2 2 2 4 2" xfId="27667" xr:uid="{00000000-0005-0000-0000-0000136C0000}"/>
    <cellStyle name="Normal 2 2 63 2 2 2 5" xfId="27668" xr:uid="{00000000-0005-0000-0000-0000146C0000}"/>
    <cellStyle name="Normal 2 2 63 2 2 3" xfId="27669" xr:uid="{00000000-0005-0000-0000-0000156C0000}"/>
    <cellStyle name="Normal 2 2 63 2 2 3 2" xfId="27670" xr:uid="{00000000-0005-0000-0000-0000166C0000}"/>
    <cellStyle name="Normal 2 2 63 2 2 3 2 2" xfId="27671" xr:uid="{00000000-0005-0000-0000-0000176C0000}"/>
    <cellStyle name="Normal 2 2 63 2 2 3 2 2 2" xfId="27672" xr:uid="{00000000-0005-0000-0000-0000186C0000}"/>
    <cellStyle name="Normal 2 2 63 2 2 3 2 3" xfId="27673" xr:uid="{00000000-0005-0000-0000-0000196C0000}"/>
    <cellStyle name="Normal 2 2 63 2 2 3 3" xfId="27674" xr:uid="{00000000-0005-0000-0000-00001A6C0000}"/>
    <cellStyle name="Normal 2 2 63 2 2 3 3 2" xfId="27675" xr:uid="{00000000-0005-0000-0000-00001B6C0000}"/>
    <cellStyle name="Normal 2 2 63 2 2 3 4" xfId="27676" xr:uid="{00000000-0005-0000-0000-00001C6C0000}"/>
    <cellStyle name="Normal 2 2 63 2 2 4" xfId="27677" xr:uid="{00000000-0005-0000-0000-00001D6C0000}"/>
    <cellStyle name="Normal 2 2 63 2 2 4 2" xfId="27678" xr:uid="{00000000-0005-0000-0000-00001E6C0000}"/>
    <cellStyle name="Normal 2 2 63 2 2 4 2 2" xfId="27679" xr:uid="{00000000-0005-0000-0000-00001F6C0000}"/>
    <cellStyle name="Normal 2 2 63 2 2 4 3" xfId="27680" xr:uid="{00000000-0005-0000-0000-0000206C0000}"/>
    <cellStyle name="Normal 2 2 63 2 2 5" xfId="27681" xr:uid="{00000000-0005-0000-0000-0000216C0000}"/>
    <cellStyle name="Normal 2 2 63 2 2 5 2" xfId="27682" xr:uid="{00000000-0005-0000-0000-0000226C0000}"/>
    <cellStyle name="Normal 2 2 63 2 2 6" xfId="27683" xr:uid="{00000000-0005-0000-0000-0000236C0000}"/>
    <cellStyle name="Normal 2 2 63 2 3" xfId="27684" xr:uid="{00000000-0005-0000-0000-0000246C0000}"/>
    <cellStyle name="Normal 2 2 63 2 3 2" xfId="27685" xr:uid="{00000000-0005-0000-0000-0000256C0000}"/>
    <cellStyle name="Normal 2 2 63 2 3 2 2" xfId="27686" xr:uid="{00000000-0005-0000-0000-0000266C0000}"/>
    <cellStyle name="Normal 2 2 63 2 3 2 2 2" xfId="27687" xr:uid="{00000000-0005-0000-0000-0000276C0000}"/>
    <cellStyle name="Normal 2 2 63 2 3 2 2 2 2" xfId="27688" xr:uid="{00000000-0005-0000-0000-0000286C0000}"/>
    <cellStyle name="Normal 2 2 63 2 3 2 2 3" xfId="27689" xr:uid="{00000000-0005-0000-0000-0000296C0000}"/>
    <cellStyle name="Normal 2 2 63 2 3 2 3" xfId="27690" xr:uid="{00000000-0005-0000-0000-00002A6C0000}"/>
    <cellStyle name="Normal 2 2 63 2 3 2 3 2" xfId="27691" xr:uid="{00000000-0005-0000-0000-00002B6C0000}"/>
    <cellStyle name="Normal 2 2 63 2 3 2 4" xfId="27692" xr:uid="{00000000-0005-0000-0000-00002C6C0000}"/>
    <cellStyle name="Normal 2 2 63 2 3 3" xfId="27693" xr:uid="{00000000-0005-0000-0000-00002D6C0000}"/>
    <cellStyle name="Normal 2 2 63 2 3 3 2" xfId="27694" xr:uid="{00000000-0005-0000-0000-00002E6C0000}"/>
    <cellStyle name="Normal 2 2 63 2 3 3 2 2" xfId="27695" xr:uid="{00000000-0005-0000-0000-00002F6C0000}"/>
    <cellStyle name="Normal 2 2 63 2 3 3 3" xfId="27696" xr:uid="{00000000-0005-0000-0000-0000306C0000}"/>
    <cellStyle name="Normal 2 2 63 2 3 4" xfId="27697" xr:uid="{00000000-0005-0000-0000-0000316C0000}"/>
    <cellStyle name="Normal 2 2 63 2 3 4 2" xfId="27698" xr:uid="{00000000-0005-0000-0000-0000326C0000}"/>
    <cellStyle name="Normal 2 2 63 2 3 5" xfId="27699" xr:uid="{00000000-0005-0000-0000-0000336C0000}"/>
    <cellStyle name="Normal 2 2 63 2 4" xfId="27700" xr:uid="{00000000-0005-0000-0000-0000346C0000}"/>
    <cellStyle name="Normal 2 2 63 2 4 2" xfId="27701" xr:uid="{00000000-0005-0000-0000-0000356C0000}"/>
    <cellStyle name="Normal 2 2 63 2 4 2 2" xfId="27702" xr:uid="{00000000-0005-0000-0000-0000366C0000}"/>
    <cellStyle name="Normal 2 2 63 2 4 2 2 2" xfId="27703" xr:uid="{00000000-0005-0000-0000-0000376C0000}"/>
    <cellStyle name="Normal 2 2 63 2 4 2 3" xfId="27704" xr:uid="{00000000-0005-0000-0000-0000386C0000}"/>
    <cellStyle name="Normal 2 2 63 2 4 3" xfId="27705" xr:uid="{00000000-0005-0000-0000-0000396C0000}"/>
    <cellStyle name="Normal 2 2 63 2 4 3 2" xfId="27706" xr:uid="{00000000-0005-0000-0000-00003A6C0000}"/>
    <cellStyle name="Normal 2 2 63 2 4 4" xfId="27707" xr:uid="{00000000-0005-0000-0000-00003B6C0000}"/>
    <cellStyle name="Normal 2 2 63 2 5" xfId="27708" xr:uid="{00000000-0005-0000-0000-00003C6C0000}"/>
    <cellStyle name="Normal 2 2 63 2 5 2" xfId="27709" xr:uid="{00000000-0005-0000-0000-00003D6C0000}"/>
    <cellStyle name="Normal 2 2 63 2 5 2 2" xfId="27710" xr:uid="{00000000-0005-0000-0000-00003E6C0000}"/>
    <cellStyle name="Normal 2 2 63 2 5 3" xfId="27711" xr:uid="{00000000-0005-0000-0000-00003F6C0000}"/>
    <cellStyle name="Normal 2 2 63 2 6" xfId="27712" xr:uid="{00000000-0005-0000-0000-0000406C0000}"/>
    <cellStyle name="Normal 2 2 63 2 6 2" xfId="27713" xr:uid="{00000000-0005-0000-0000-0000416C0000}"/>
    <cellStyle name="Normal 2 2 63 2 7" xfId="27714" xr:uid="{00000000-0005-0000-0000-0000426C0000}"/>
    <cellStyle name="Normal 2 2 63 3" xfId="27715" xr:uid="{00000000-0005-0000-0000-0000436C0000}"/>
    <cellStyle name="Normal 2 2 63 3 2" xfId="27716" xr:uid="{00000000-0005-0000-0000-0000446C0000}"/>
    <cellStyle name="Normal 2 2 63 3 2 2" xfId="27717" xr:uid="{00000000-0005-0000-0000-0000456C0000}"/>
    <cellStyle name="Normal 2 2 63 3 2 2 2" xfId="27718" xr:uid="{00000000-0005-0000-0000-0000466C0000}"/>
    <cellStyle name="Normal 2 2 63 3 2 2 2 2" xfId="27719" xr:uid="{00000000-0005-0000-0000-0000476C0000}"/>
    <cellStyle name="Normal 2 2 63 3 2 2 2 2 2" xfId="27720" xr:uid="{00000000-0005-0000-0000-0000486C0000}"/>
    <cellStyle name="Normal 2 2 63 3 2 2 2 2 2 2" xfId="27721" xr:uid="{00000000-0005-0000-0000-0000496C0000}"/>
    <cellStyle name="Normal 2 2 63 3 2 2 2 2 3" xfId="27722" xr:uid="{00000000-0005-0000-0000-00004A6C0000}"/>
    <cellStyle name="Normal 2 2 63 3 2 2 2 3" xfId="27723" xr:uid="{00000000-0005-0000-0000-00004B6C0000}"/>
    <cellStyle name="Normal 2 2 63 3 2 2 2 3 2" xfId="27724" xr:uid="{00000000-0005-0000-0000-00004C6C0000}"/>
    <cellStyle name="Normal 2 2 63 3 2 2 2 4" xfId="27725" xr:uid="{00000000-0005-0000-0000-00004D6C0000}"/>
    <cellStyle name="Normal 2 2 63 3 2 2 3" xfId="27726" xr:uid="{00000000-0005-0000-0000-00004E6C0000}"/>
    <cellStyle name="Normal 2 2 63 3 2 2 3 2" xfId="27727" xr:uid="{00000000-0005-0000-0000-00004F6C0000}"/>
    <cellStyle name="Normal 2 2 63 3 2 2 3 2 2" xfId="27728" xr:uid="{00000000-0005-0000-0000-0000506C0000}"/>
    <cellStyle name="Normal 2 2 63 3 2 2 3 3" xfId="27729" xr:uid="{00000000-0005-0000-0000-0000516C0000}"/>
    <cellStyle name="Normal 2 2 63 3 2 2 4" xfId="27730" xr:uid="{00000000-0005-0000-0000-0000526C0000}"/>
    <cellStyle name="Normal 2 2 63 3 2 2 4 2" xfId="27731" xr:uid="{00000000-0005-0000-0000-0000536C0000}"/>
    <cellStyle name="Normal 2 2 63 3 2 2 5" xfId="27732" xr:uid="{00000000-0005-0000-0000-0000546C0000}"/>
    <cellStyle name="Normal 2 2 63 3 2 3" xfId="27733" xr:uid="{00000000-0005-0000-0000-0000556C0000}"/>
    <cellStyle name="Normal 2 2 63 3 2 3 2" xfId="27734" xr:uid="{00000000-0005-0000-0000-0000566C0000}"/>
    <cellStyle name="Normal 2 2 63 3 2 3 2 2" xfId="27735" xr:uid="{00000000-0005-0000-0000-0000576C0000}"/>
    <cellStyle name="Normal 2 2 63 3 2 3 2 2 2" xfId="27736" xr:uid="{00000000-0005-0000-0000-0000586C0000}"/>
    <cellStyle name="Normal 2 2 63 3 2 3 2 3" xfId="27737" xr:uid="{00000000-0005-0000-0000-0000596C0000}"/>
    <cellStyle name="Normal 2 2 63 3 2 3 3" xfId="27738" xr:uid="{00000000-0005-0000-0000-00005A6C0000}"/>
    <cellStyle name="Normal 2 2 63 3 2 3 3 2" xfId="27739" xr:uid="{00000000-0005-0000-0000-00005B6C0000}"/>
    <cellStyle name="Normal 2 2 63 3 2 3 4" xfId="27740" xr:uid="{00000000-0005-0000-0000-00005C6C0000}"/>
    <cellStyle name="Normal 2 2 63 3 2 4" xfId="27741" xr:uid="{00000000-0005-0000-0000-00005D6C0000}"/>
    <cellStyle name="Normal 2 2 63 3 2 4 2" xfId="27742" xr:uid="{00000000-0005-0000-0000-00005E6C0000}"/>
    <cellStyle name="Normal 2 2 63 3 2 4 2 2" xfId="27743" xr:uid="{00000000-0005-0000-0000-00005F6C0000}"/>
    <cellStyle name="Normal 2 2 63 3 2 4 3" xfId="27744" xr:uid="{00000000-0005-0000-0000-0000606C0000}"/>
    <cellStyle name="Normal 2 2 63 3 2 5" xfId="27745" xr:uid="{00000000-0005-0000-0000-0000616C0000}"/>
    <cellStyle name="Normal 2 2 63 3 2 5 2" xfId="27746" xr:uid="{00000000-0005-0000-0000-0000626C0000}"/>
    <cellStyle name="Normal 2 2 63 3 2 6" xfId="27747" xr:uid="{00000000-0005-0000-0000-0000636C0000}"/>
    <cellStyle name="Normal 2 2 63 3 3" xfId="27748" xr:uid="{00000000-0005-0000-0000-0000646C0000}"/>
    <cellStyle name="Normal 2 2 63 3 3 2" xfId="27749" xr:uid="{00000000-0005-0000-0000-0000656C0000}"/>
    <cellStyle name="Normal 2 2 63 3 3 2 2" xfId="27750" xr:uid="{00000000-0005-0000-0000-0000666C0000}"/>
    <cellStyle name="Normal 2 2 63 3 3 2 2 2" xfId="27751" xr:uid="{00000000-0005-0000-0000-0000676C0000}"/>
    <cellStyle name="Normal 2 2 63 3 3 2 2 2 2" xfId="27752" xr:uid="{00000000-0005-0000-0000-0000686C0000}"/>
    <cellStyle name="Normal 2 2 63 3 3 2 2 3" xfId="27753" xr:uid="{00000000-0005-0000-0000-0000696C0000}"/>
    <cellStyle name="Normal 2 2 63 3 3 2 3" xfId="27754" xr:uid="{00000000-0005-0000-0000-00006A6C0000}"/>
    <cellStyle name="Normal 2 2 63 3 3 2 3 2" xfId="27755" xr:uid="{00000000-0005-0000-0000-00006B6C0000}"/>
    <cellStyle name="Normal 2 2 63 3 3 2 4" xfId="27756" xr:uid="{00000000-0005-0000-0000-00006C6C0000}"/>
    <cellStyle name="Normal 2 2 63 3 3 3" xfId="27757" xr:uid="{00000000-0005-0000-0000-00006D6C0000}"/>
    <cellStyle name="Normal 2 2 63 3 3 3 2" xfId="27758" xr:uid="{00000000-0005-0000-0000-00006E6C0000}"/>
    <cellStyle name="Normal 2 2 63 3 3 3 2 2" xfId="27759" xr:uid="{00000000-0005-0000-0000-00006F6C0000}"/>
    <cellStyle name="Normal 2 2 63 3 3 3 3" xfId="27760" xr:uid="{00000000-0005-0000-0000-0000706C0000}"/>
    <cellStyle name="Normal 2 2 63 3 3 4" xfId="27761" xr:uid="{00000000-0005-0000-0000-0000716C0000}"/>
    <cellStyle name="Normal 2 2 63 3 3 4 2" xfId="27762" xr:uid="{00000000-0005-0000-0000-0000726C0000}"/>
    <cellStyle name="Normal 2 2 63 3 3 5" xfId="27763" xr:uid="{00000000-0005-0000-0000-0000736C0000}"/>
    <cellStyle name="Normal 2 2 63 3 4" xfId="27764" xr:uid="{00000000-0005-0000-0000-0000746C0000}"/>
    <cellStyle name="Normal 2 2 63 3 4 2" xfId="27765" xr:uid="{00000000-0005-0000-0000-0000756C0000}"/>
    <cellStyle name="Normal 2 2 63 3 4 2 2" xfId="27766" xr:uid="{00000000-0005-0000-0000-0000766C0000}"/>
    <cellStyle name="Normal 2 2 63 3 4 2 2 2" xfId="27767" xr:uid="{00000000-0005-0000-0000-0000776C0000}"/>
    <cellStyle name="Normal 2 2 63 3 4 2 3" xfId="27768" xr:uid="{00000000-0005-0000-0000-0000786C0000}"/>
    <cellStyle name="Normal 2 2 63 3 4 3" xfId="27769" xr:uid="{00000000-0005-0000-0000-0000796C0000}"/>
    <cellStyle name="Normal 2 2 63 3 4 3 2" xfId="27770" xr:uid="{00000000-0005-0000-0000-00007A6C0000}"/>
    <cellStyle name="Normal 2 2 63 3 4 4" xfId="27771" xr:uid="{00000000-0005-0000-0000-00007B6C0000}"/>
    <cellStyle name="Normal 2 2 63 3 5" xfId="27772" xr:uid="{00000000-0005-0000-0000-00007C6C0000}"/>
    <cellStyle name="Normal 2 2 63 3 5 2" xfId="27773" xr:uid="{00000000-0005-0000-0000-00007D6C0000}"/>
    <cellStyle name="Normal 2 2 63 3 5 2 2" xfId="27774" xr:uid="{00000000-0005-0000-0000-00007E6C0000}"/>
    <cellStyle name="Normal 2 2 63 3 5 3" xfId="27775" xr:uid="{00000000-0005-0000-0000-00007F6C0000}"/>
    <cellStyle name="Normal 2 2 63 3 6" xfId="27776" xr:uid="{00000000-0005-0000-0000-0000806C0000}"/>
    <cellStyle name="Normal 2 2 63 3 6 2" xfId="27777" xr:uid="{00000000-0005-0000-0000-0000816C0000}"/>
    <cellStyle name="Normal 2 2 63 3 7" xfId="27778" xr:uid="{00000000-0005-0000-0000-0000826C0000}"/>
    <cellStyle name="Normal 2 2 63 4" xfId="27779" xr:uid="{00000000-0005-0000-0000-0000836C0000}"/>
    <cellStyle name="Normal 2 2 63 4 2" xfId="27780" xr:uid="{00000000-0005-0000-0000-0000846C0000}"/>
    <cellStyle name="Normal 2 2 63 4 2 2" xfId="27781" xr:uid="{00000000-0005-0000-0000-0000856C0000}"/>
    <cellStyle name="Normal 2 2 63 4 2 2 2" xfId="27782" xr:uid="{00000000-0005-0000-0000-0000866C0000}"/>
    <cellStyle name="Normal 2 2 63 4 2 2 2 2" xfId="27783" xr:uid="{00000000-0005-0000-0000-0000876C0000}"/>
    <cellStyle name="Normal 2 2 63 4 2 2 2 2 2" xfId="27784" xr:uid="{00000000-0005-0000-0000-0000886C0000}"/>
    <cellStyle name="Normal 2 2 63 4 2 2 2 3" xfId="27785" xr:uid="{00000000-0005-0000-0000-0000896C0000}"/>
    <cellStyle name="Normal 2 2 63 4 2 2 3" xfId="27786" xr:uid="{00000000-0005-0000-0000-00008A6C0000}"/>
    <cellStyle name="Normal 2 2 63 4 2 2 3 2" xfId="27787" xr:uid="{00000000-0005-0000-0000-00008B6C0000}"/>
    <cellStyle name="Normal 2 2 63 4 2 2 4" xfId="27788" xr:uid="{00000000-0005-0000-0000-00008C6C0000}"/>
    <cellStyle name="Normal 2 2 63 4 2 3" xfId="27789" xr:uid="{00000000-0005-0000-0000-00008D6C0000}"/>
    <cellStyle name="Normal 2 2 63 4 2 3 2" xfId="27790" xr:uid="{00000000-0005-0000-0000-00008E6C0000}"/>
    <cellStyle name="Normal 2 2 63 4 2 3 2 2" xfId="27791" xr:uid="{00000000-0005-0000-0000-00008F6C0000}"/>
    <cellStyle name="Normal 2 2 63 4 2 3 3" xfId="27792" xr:uid="{00000000-0005-0000-0000-0000906C0000}"/>
    <cellStyle name="Normal 2 2 63 4 2 4" xfId="27793" xr:uid="{00000000-0005-0000-0000-0000916C0000}"/>
    <cellStyle name="Normal 2 2 63 4 2 4 2" xfId="27794" xr:uid="{00000000-0005-0000-0000-0000926C0000}"/>
    <cellStyle name="Normal 2 2 63 4 2 5" xfId="27795" xr:uid="{00000000-0005-0000-0000-0000936C0000}"/>
    <cellStyle name="Normal 2 2 63 4 3" xfId="27796" xr:uid="{00000000-0005-0000-0000-0000946C0000}"/>
    <cellStyle name="Normal 2 2 63 4 3 2" xfId="27797" xr:uid="{00000000-0005-0000-0000-0000956C0000}"/>
    <cellStyle name="Normal 2 2 63 4 3 2 2" xfId="27798" xr:uid="{00000000-0005-0000-0000-0000966C0000}"/>
    <cellStyle name="Normal 2 2 63 4 3 2 2 2" xfId="27799" xr:uid="{00000000-0005-0000-0000-0000976C0000}"/>
    <cellStyle name="Normal 2 2 63 4 3 2 3" xfId="27800" xr:uid="{00000000-0005-0000-0000-0000986C0000}"/>
    <cellStyle name="Normal 2 2 63 4 3 3" xfId="27801" xr:uid="{00000000-0005-0000-0000-0000996C0000}"/>
    <cellStyle name="Normal 2 2 63 4 3 3 2" xfId="27802" xr:uid="{00000000-0005-0000-0000-00009A6C0000}"/>
    <cellStyle name="Normal 2 2 63 4 3 4" xfId="27803" xr:uid="{00000000-0005-0000-0000-00009B6C0000}"/>
    <cellStyle name="Normal 2 2 63 4 4" xfId="27804" xr:uid="{00000000-0005-0000-0000-00009C6C0000}"/>
    <cellStyle name="Normal 2 2 63 4 4 2" xfId="27805" xr:uid="{00000000-0005-0000-0000-00009D6C0000}"/>
    <cellStyle name="Normal 2 2 63 4 4 2 2" xfId="27806" xr:uid="{00000000-0005-0000-0000-00009E6C0000}"/>
    <cellStyle name="Normal 2 2 63 4 4 3" xfId="27807" xr:uid="{00000000-0005-0000-0000-00009F6C0000}"/>
    <cellStyle name="Normal 2 2 63 4 5" xfId="27808" xr:uid="{00000000-0005-0000-0000-0000A06C0000}"/>
    <cellStyle name="Normal 2 2 63 4 5 2" xfId="27809" xr:uid="{00000000-0005-0000-0000-0000A16C0000}"/>
    <cellStyle name="Normal 2 2 63 4 6" xfId="27810" xr:uid="{00000000-0005-0000-0000-0000A26C0000}"/>
    <cellStyle name="Normal 2 2 63 5" xfId="27811" xr:uid="{00000000-0005-0000-0000-0000A36C0000}"/>
    <cellStyle name="Normal 2 2 63 5 2" xfId="27812" xr:uid="{00000000-0005-0000-0000-0000A46C0000}"/>
    <cellStyle name="Normal 2 2 63 5 2 2" xfId="27813" xr:uid="{00000000-0005-0000-0000-0000A56C0000}"/>
    <cellStyle name="Normal 2 2 63 5 2 2 2" xfId="27814" xr:uid="{00000000-0005-0000-0000-0000A66C0000}"/>
    <cellStyle name="Normal 2 2 63 5 2 2 2 2" xfId="27815" xr:uid="{00000000-0005-0000-0000-0000A76C0000}"/>
    <cellStyle name="Normal 2 2 63 5 2 2 3" xfId="27816" xr:uid="{00000000-0005-0000-0000-0000A86C0000}"/>
    <cellStyle name="Normal 2 2 63 5 2 3" xfId="27817" xr:uid="{00000000-0005-0000-0000-0000A96C0000}"/>
    <cellStyle name="Normal 2 2 63 5 2 3 2" xfId="27818" xr:uid="{00000000-0005-0000-0000-0000AA6C0000}"/>
    <cellStyle name="Normal 2 2 63 5 2 4" xfId="27819" xr:uid="{00000000-0005-0000-0000-0000AB6C0000}"/>
    <cellStyle name="Normal 2 2 63 5 3" xfId="27820" xr:uid="{00000000-0005-0000-0000-0000AC6C0000}"/>
    <cellStyle name="Normal 2 2 63 5 3 2" xfId="27821" xr:uid="{00000000-0005-0000-0000-0000AD6C0000}"/>
    <cellStyle name="Normal 2 2 63 5 3 2 2" xfId="27822" xr:uid="{00000000-0005-0000-0000-0000AE6C0000}"/>
    <cellStyle name="Normal 2 2 63 5 3 3" xfId="27823" xr:uid="{00000000-0005-0000-0000-0000AF6C0000}"/>
    <cellStyle name="Normal 2 2 63 5 4" xfId="27824" xr:uid="{00000000-0005-0000-0000-0000B06C0000}"/>
    <cellStyle name="Normal 2 2 63 5 4 2" xfId="27825" xr:uid="{00000000-0005-0000-0000-0000B16C0000}"/>
    <cellStyle name="Normal 2 2 63 5 5" xfId="27826" xr:uid="{00000000-0005-0000-0000-0000B26C0000}"/>
    <cellStyle name="Normal 2 2 63 6" xfId="27827" xr:uid="{00000000-0005-0000-0000-0000B36C0000}"/>
    <cellStyle name="Normal 2 2 63 6 2" xfId="27828" xr:uid="{00000000-0005-0000-0000-0000B46C0000}"/>
    <cellStyle name="Normal 2 2 63 6 2 2" xfId="27829" xr:uid="{00000000-0005-0000-0000-0000B56C0000}"/>
    <cellStyle name="Normal 2 2 63 6 2 2 2" xfId="27830" xr:uid="{00000000-0005-0000-0000-0000B66C0000}"/>
    <cellStyle name="Normal 2 2 63 6 2 3" xfId="27831" xr:uid="{00000000-0005-0000-0000-0000B76C0000}"/>
    <cellStyle name="Normal 2 2 63 6 3" xfId="27832" xr:uid="{00000000-0005-0000-0000-0000B86C0000}"/>
    <cellStyle name="Normal 2 2 63 6 3 2" xfId="27833" xr:uid="{00000000-0005-0000-0000-0000B96C0000}"/>
    <cellStyle name="Normal 2 2 63 6 4" xfId="27834" xr:uid="{00000000-0005-0000-0000-0000BA6C0000}"/>
    <cellStyle name="Normal 2 2 63 7" xfId="27835" xr:uid="{00000000-0005-0000-0000-0000BB6C0000}"/>
    <cellStyle name="Normal 2 2 63 7 2" xfId="27836" xr:uid="{00000000-0005-0000-0000-0000BC6C0000}"/>
    <cellStyle name="Normal 2 2 63 7 2 2" xfId="27837" xr:uid="{00000000-0005-0000-0000-0000BD6C0000}"/>
    <cellStyle name="Normal 2 2 63 7 3" xfId="27838" xr:uid="{00000000-0005-0000-0000-0000BE6C0000}"/>
    <cellStyle name="Normal 2 2 63 8" xfId="27839" xr:uid="{00000000-0005-0000-0000-0000BF6C0000}"/>
    <cellStyle name="Normal 2 2 63 8 2" xfId="27840" xr:uid="{00000000-0005-0000-0000-0000C06C0000}"/>
    <cellStyle name="Normal 2 2 63 9" xfId="27841" xr:uid="{00000000-0005-0000-0000-0000C16C0000}"/>
    <cellStyle name="Normal 2 2 64" xfId="27842" xr:uid="{00000000-0005-0000-0000-0000C26C0000}"/>
    <cellStyle name="Normal 2 2 64 2" xfId="27843" xr:uid="{00000000-0005-0000-0000-0000C36C0000}"/>
    <cellStyle name="Normal 2 2 64 2 2" xfId="27844" xr:uid="{00000000-0005-0000-0000-0000C46C0000}"/>
    <cellStyle name="Normal 2 2 64 2 2 2" xfId="27845" xr:uid="{00000000-0005-0000-0000-0000C56C0000}"/>
    <cellStyle name="Normal 2 2 64 2 2 2 2" xfId="27846" xr:uid="{00000000-0005-0000-0000-0000C66C0000}"/>
    <cellStyle name="Normal 2 2 64 2 2 2 2 2" xfId="27847" xr:uid="{00000000-0005-0000-0000-0000C76C0000}"/>
    <cellStyle name="Normal 2 2 64 2 2 2 2 2 2" xfId="27848" xr:uid="{00000000-0005-0000-0000-0000C86C0000}"/>
    <cellStyle name="Normal 2 2 64 2 2 2 2 2 2 2" xfId="27849" xr:uid="{00000000-0005-0000-0000-0000C96C0000}"/>
    <cellStyle name="Normal 2 2 64 2 2 2 2 2 3" xfId="27850" xr:uid="{00000000-0005-0000-0000-0000CA6C0000}"/>
    <cellStyle name="Normal 2 2 64 2 2 2 2 3" xfId="27851" xr:uid="{00000000-0005-0000-0000-0000CB6C0000}"/>
    <cellStyle name="Normal 2 2 64 2 2 2 2 3 2" xfId="27852" xr:uid="{00000000-0005-0000-0000-0000CC6C0000}"/>
    <cellStyle name="Normal 2 2 64 2 2 2 2 4" xfId="27853" xr:uid="{00000000-0005-0000-0000-0000CD6C0000}"/>
    <cellStyle name="Normal 2 2 64 2 2 2 3" xfId="27854" xr:uid="{00000000-0005-0000-0000-0000CE6C0000}"/>
    <cellStyle name="Normal 2 2 64 2 2 2 3 2" xfId="27855" xr:uid="{00000000-0005-0000-0000-0000CF6C0000}"/>
    <cellStyle name="Normal 2 2 64 2 2 2 3 2 2" xfId="27856" xr:uid="{00000000-0005-0000-0000-0000D06C0000}"/>
    <cellStyle name="Normal 2 2 64 2 2 2 3 3" xfId="27857" xr:uid="{00000000-0005-0000-0000-0000D16C0000}"/>
    <cellStyle name="Normal 2 2 64 2 2 2 4" xfId="27858" xr:uid="{00000000-0005-0000-0000-0000D26C0000}"/>
    <cellStyle name="Normal 2 2 64 2 2 2 4 2" xfId="27859" xr:uid="{00000000-0005-0000-0000-0000D36C0000}"/>
    <cellStyle name="Normal 2 2 64 2 2 2 5" xfId="27860" xr:uid="{00000000-0005-0000-0000-0000D46C0000}"/>
    <cellStyle name="Normal 2 2 64 2 2 3" xfId="27861" xr:uid="{00000000-0005-0000-0000-0000D56C0000}"/>
    <cellStyle name="Normal 2 2 64 2 2 3 2" xfId="27862" xr:uid="{00000000-0005-0000-0000-0000D66C0000}"/>
    <cellStyle name="Normal 2 2 64 2 2 3 2 2" xfId="27863" xr:uid="{00000000-0005-0000-0000-0000D76C0000}"/>
    <cellStyle name="Normal 2 2 64 2 2 3 2 2 2" xfId="27864" xr:uid="{00000000-0005-0000-0000-0000D86C0000}"/>
    <cellStyle name="Normal 2 2 64 2 2 3 2 3" xfId="27865" xr:uid="{00000000-0005-0000-0000-0000D96C0000}"/>
    <cellStyle name="Normal 2 2 64 2 2 3 3" xfId="27866" xr:uid="{00000000-0005-0000-0000-0000DA6C0000}"/>
    <cellStyle name="Normal 2 2 64 2 2 3 3 2" xfId="27867" xr:uid="{00000000-0005-0000-0000-0000DB6C0000}"/>
    <cellStyle name="Normal 2 2 64 2 2 3 4" xfId="27868" xr:uid="{00000000-0005-0000-0000-0000DC6C0000}"/>
    <cellStyle name="Normal 2 2 64 2 2 4" xfId="27869" xr:uid="{00000000-0005-0000-0000-0000DD6C0000}"/>
    <cellStyle name="Normal 2 2 64 2 2 4 2" xfId="27870" xr:uid="{00000000-0005-0000-0000-0000DE6C0000}"/>
    <cellStyle name="Normal 2 2 64 2 2 4 2 2" xfId="27871" xr:uid="{00000000-0005-0000-0000-0000DF6C0000}"/>
    <cellStyle name="Normal 2 2 64 2 2 4 3" xfId="27872" xr:uid="{00000000-0005-0000-0000-0000E06C0000}"/>
    <cellStyle name="Normal 2 2 64 2 2 5" xfId="27873" xr:uid="{00000000-0005-0000-0000-0000E16C0000}"/>
    <cellStyle name="Normal 2 2 64 2 2 5 2" xfId="27874" xr:uid="{00000000-0005-0000-0000-0000E26C0000}"/>
    <cellStyle name="Normal 2 2 64 2 2 6" xfId="27875" xr:uid="{00000000-0005-0000-0000-0000E36C0000}"/>
    <cellStyle name="Normal 2 2 64 2 3" xfId="27876" xr:uid="{00000000-0005-0000-0000-0000E46C0000}"/>
    <cellStyle name="Normal 2 2 64 2 3 2" xfId="27877" xr:uid="{00000000-0005-0000-0000-0000E56C0000}"/>
    <cellStyle name="Normal 2 2 64 2 3 2 2" xfId="27878" xr:uid="{00000000-0005-0000-0000-0000E66C0000}"/>
    <cellStyle name="Normal 2 2 64 2 3 2 2 2" xfId="27879" xr:uid="{00000000-0005-0000-0000-0000E76C0000}"/>
    <cellStyle name="Normal 2 2 64 2 3 2 2 2 2" xfId="27880" xr:uid="{00000000-0005-0000-0000-0000E86C0000}"/>
    <cellStyle name="Normal 2 2 64 2 3 2 2 3" xfId="27881" xr:uid="{00000000-0005-0000-0000-0000E96C0000}"/>
    <cellStyle name="Normal 2 2 64 2 3 2 3" xfId="27882" xr:uid="{00000000-0005-0000-0000-0000EA6C0000}"/>
    <cellStyle name="Normal 2 2 64 2 3 2 3 2" xfId="27883" xr:uid="{00000000-0005-0000-0000-0000EB6C0000}"/>
    <cellStyle name="Normal 2 2 64 2 3 2 4" xfId="27884" xr:uid="{00000000-0005-0000-0000-0000EC6C0000}"/>
    <cellStyle name="Normal 2 2 64 2 3 3" xfId="27885" xr:uid="{00000000-0005-0000-0000-0000ED6C0000}"/>
    <cellStyle name="Normal 2 2 64 2 3 3 2" xfId="27886" xr:uid="{00000000-0005-0000-0000-0000EE6C0000}"/>
    <cellStyle name="Normal 2 2 64 2 3 3 2 2" xfId="27887" xr:uid="{00000000-0005-0000-0000-0000EF6C0000}"/>
    <cellStyle name="Normal 2 2 64 2 3 3 3" xfId="27888" xr:uid="{00000000-0005-0000-0000-0000F06C0000}"/>
    <cellStyle name="Normal 2 2 64 2 3 4" xfId="27889" xr:uid="{00000000-0005-0000-0000-0000F16C0000}"/>
    <cellStyle name="Normal 2 2 64 2 3 4 2" xfId="27890" xr:uid="{00000000-0005-0000-0000-0000F26C0000}"/>
    <cellStyle name="Normal 2 2 64 2 3 5" xfId="27891" xr:uid="{00000000-0005-0000-0000-0000F36C0000}"/>
    <cellStyle name="Normal 2 2 64 2 4" xfId="27892" xr:uid="{00000000-0005-0000-0000-0000F46C0000}"/>
    <cellStyle name="Normal 2 2 64 2 4 2" xfId="27893" xr:uid="{00000000-0005-0000-0000-0000F56C0000}"/>
    <cellStyle name="Normal 2 2 64 2 4 2 2" xfId="27894" xr:uid="{00000000-0005-0000-0000-0000F66C0000}"/>
    <cellStyle name="Normal 2 2 64 2 4 2 2 2" xfId="27895" xr:uid="{00000000-0005-0000-0000-0000F76C0000}"/>
    <cellStyle name="Normal 2 2 64 2 4 2 3" xfId="27896" xr:uid="{00000000-0005-0000-0000-0000F86C0000}"/>
    <cellStyle name="Normal 2 2 64 2 4 3" xfId="27897" xr:uid="{00000000-0005-0000-0000-0000F96C0000}"/>
    <cellStyle name="Normal 2 2 64 2 4 3 2" xfId="27898" xr:uid="{00000000-0005-0000-0000-0000FA6C0000}"/>
    <cellStyle name="Normal 2 2 64 2 4 4" xfId="27899" xr:uid="{00000000-0005-0000-0000-0000FB6C0000}"/>
    <cellStyle name="Normal 2 2 64 2 5" xfId="27900" xr:uid="{00000000-0005-0000-0000-0000FC6C0000}"/>
    <cellStyle name="Normal 2 2 64 2 5 2" xfId="27901" xr:uid="{00000000-0005-0000-0000-0000FD6C0000}"/>
    <cellStyle name="Normal 2 2 64 2 5 2 2" xfId="27902" xr:uid="{00000000-0005-0000-0000-0000FE6C0000}"/>
    <cellStyle name="Normal 2 2 64 2 5 3" xfId="27903" xr:uid="{00000000-0005-0000-0000-0000FF6C0000}"/>
    <cellStyle name="Normal 2 2 64 2 6" xfId="27904" xr:uid="{00000000-0005-0000-0000-0000006D0000}"/>
    <cellStyle name="Normal 2 2 64 2 6 2" xfId="27905" xr:uid="{00000000-0005-0000-0000-0000016D0000}"/>
    <cellStyle name="Normal 2 2 64 2 7" xfId="27906" xr:uid="{00000000-0005-0000-0000-0000026D0000}"/>
    <cellStyle name="Normal 2 2 64 3" xfId="27907" xr:uid="{00000000-0005-0000-0000-0000036D0000}"/>
    <cellStyle name="Normal 2 2 64 3 2" xfId="27908" xr:uid="{00000000-0005-0000-0000-0000046D0000}"/>
    <cellStyle name="Normal 2 2 64 3 2 2" xfId="27909" xr:uid="{00000000-0005-0000-0000-0000056D0000}"/>
    <cellStyle name="Normal 2 2 64 3 2 2 2" xfId="27910" xr:uid="{00000000-0005-0000-0000-0000066D0000}"/>
    <cellStyle name="Normal 2 2 64 3 2 2 2 2" xfId="27911" xr:uid="{00000000-0005-0000-0000-0000076D0000}"/>
    <cellStyle name="Normal 2 2 64 3 2 2 2 2 2" xfId="27912" xr:uid="{00000000-0005-0000-0000-0000086D0000}"/>
    <cellStyle name="Normal 2 2 64 3 2 2 2 2 2 2" xfId="27913" xr:uid="{00000000-0005-0000-0000-0000096D0000}"/>
    <cellStyle name="Normal 2 2 64 3 2 2 2 2 3" xfId="27914" xr:uid="{00000000-0005-0000-0000-00000A6D0000}"/>
    <cellStyle name="Normal 2 2 64 3 2 2 2 3" xfId="27915" xr:uid="{00000000-0005-0000-0000-00000B6D0000}"/>
    <cellStyle name="Normal 2 2 64 3 2 2 2 3 2" xfId="27916" xr:uid="{00000000-0005-0000-0000-00000C6D0000}"/>
    <cellStyle name="Normal 2 2 64 3 2 2 2 4" xfId="27917" xr:uid="{00000000-0005-0000-0000-00000D6D0000}"/>
    <cellStyle name="Normal 2 2 64 3 2 2 3" xfId="27918" xr:uid="{00000000-0005-0000-0000-00000E6D0000}"/>
    <cellStyle name="Normal 2 2 64 3 2 2 3 2" xfId="27919" xr:uid="{00000000-0005-0000-0000-00000F6D0000}"/>
    <cellStyle name="Normal 2 2 64 3 2 2 3 2 2" xfId="27920" xr:uid="{00000000-0005-0000-0000-0000106D0000}"/>
    <cellStyle name="Normal 2 2 64 3 2 2 3 3" xfId="27921" xr:uid="{00000000-0005-0000-0000-0000116D0000}"/>
    <cellStyle name="Normal 2 2 64 3 2 2 4" xfId="27922" xr:uid="{00000000-0005-0000-0000-0000126D0000}"/>
    <cellStyle name="Normal 2 2 64 3 2 2 4 2" xfId="27923" xr:uid="{00000000-0005-0000-0000-0000136D0000}"/>
    <cellStyle name="Normal 2 2 64 3 2 2 5" xfId="27924" xr:uid="{00000000-0005-0000-0000-0000146D0000}"/>
    <cellStyle name="Normal 2 2 64 3 2 3" xfId="27925" xr:uid="{00000000-0005-0000-0000-0000156D0000}"/>
    <cellStyle name="Normal 2 2 64 3 2 3 2" xfId="27926" xr:uid="{00000000-0005-0000-0000-0000166D0000}"/>
    <cellStyle name="Normal 2 2 64 3 2 3 2 2" xfId="27927" xr:uid="{00000000-0005-0000-0000-0000176D0000}"/>
    <cellStyle name="Normal 2 2 64 3 2 3 2 2 2" xfId="27928" xr:uid="{00000000-0005-0000-0000-0000186D0000}"/>
    <cellStyle name="Normal 2 2 64 3 2 3 2 3" xfId="27929" xr:uid="{00000000-0005-0000-0000-0000196D0000}"/>
    <cellStyle name="Normal 2 2 64 3 2 3 3" xfId="27930" xr:uid="{00000000-0005-0000-0000-00001A6D0000}"/>
    <cellStyle name="Normal 2 2 64 3 2 3 3 2" xfId="27931" xr:uid="{00000000-0005-0000-0000-00001B6D0000}"/>
    <cellStyle name="Normal 2 2 64 3 2 3 4" xfId="27932" xr:uid="{00000000-0005-0000-0000-00001C6D0000}"/>
    <cellStyle name="Normal 2 2 64 3 2 4" xfId="27933" xr:uid="{00000000-0005-0000-0000-00001D6D0000}"/>
    <cellStyle name="Normal 2 2 64 3 2 4 2" xfId="27934" xr:uid="{00000000-0005-0000-0000-00001E6D0000}"/>
    <cellStyle name="Normal 2 2 64 3 2 4 2 2" xfId="27935" xr:uid="{00000000-0005-0000-0000-00001F6D0000}"/>
    <cellStyle name="Normal 2 2 64 3 2 4 3" xfId="27936" xr:uid="{00000000-0005-0000-0000-0000206D0000}"/>
    <cellStyle name="Normal 2 2 64 3 2 5" xfId="27937" xr:uid="{00000000-0005-0000-0000-0000216D0000}"/>
    <cellStyle name="Normal 2 2 64 3 2 5 2" xfId="27938" xr:uid="{00000000-0005-0000-0000-0000226D0000}"/>
    <cellStyle name="Normal 2 2 64 3 2 6" xfId="27939" xr:uid="{00000000-0005-0000-0000-0000236D0000}"/>
    <cellStyle name="Normal 2 2 64 3 3" xfId="27940" xr:uid="{00000000-0005-0000-0000-0000246D0000}"/>
    <cellStyle name="Normal 2 2 64 3 3 2" xfId="27941" xr:uid="{00000000-0005-0000-0000-0000256D0000}"/>
    <cellStyle name="Normal 2 2 64 3 3 2 2" xfId="27942" xr:uid="{00000000-0005-0000-0000-0000266D0000}"/>
    <cellStyle name="Normal 2 2 64 3 3 2 2 2" xfId="27943" xr:uid="{00000000-0005-0000-0000-0000276D0000}"/>
    <cellStyle name="Normal 2 2 64 3 3 2 2 2 2" xfId="27944" xr:uid="{00000000-0005-0000-0000-0000286D0000}"/>
    <cellStyle name="Normal 2 2 64 3 3 2 2 3" xfId="27945" xr:uid="{00000000-0005-0000-0000-0000296D0000}"/>
    <cellStyle name="Normal 2 2 64 3 3 2 3" xfId="27946" xr:uid="{00000000-0005-0000-0000-00002A6D0000}"/>
    <cellStyle name="Normal 2 2 64 3 3 2 3 2" xfId="27947" xr:uid="{00000000-0005-0000-0000-00002B6D0000}"/>
    <cellStyle name="Normal 2 2 64 3 3 2 4" xfId="27948" xr:uid="{00000000-0005-0000-0000-00002C6D0000}"/>
    <cellStyle name="Normal 2 2 64 3 3 3" xfId="27949" xr:uid="{00000000-0005-0000-0000-00002D6D0000}"/>
    <cellStyle name="Normal 2 2 64 3 3 3 2" xfId="27950" xr:uid="{00000000-0005-0000-0000-00002E6D0000}"/>
    <cellStyle name="Normal 2 2 64 3 3 3 2 2" xfId="27951" xr:uid="{00000000-0005-0000-0000-00002F6D0000}"/>
    <cellStyle name="Normal 2 2 64 3 3 3 3" xfId="27952" xr:uid="{00000000-0005-0000-0000-0000306D0000}"/>
    <cellStyle name="Normal 2 2 64 3 3 4" xfId="27953" xr:uid="{00000000-0005-0000-0000-0000316D0000}"/>
    <cellStyle name="Normal 2 2 64 3 3 4 2" xfId="27954" xr:uid="{00000000-0005-0000-0000-0000326D0000}"/>
    <cellStyle name="Normal 2 2 64 3 3 5" xfId="27955" xr:uid="{00000000-0005-0000-0000-0000336D0000}"/>
    <cellStyle name="Normal 2 2 64 3 4" xfId="27956" xr:uid="{00000000-0005-0000-0000-0000346D0000}"/>
    <cellStyle name="Normal 2 2 64 3 4 2" xfId="27957" xr:uid="{00000000-0005-0000-0000-0000356D0000}"/>
    <cellStyle name="Normal 2 2 64 3 4 2 2" xfId="27958" xr:uid="{00000000-0005-0000-0000-0000366D0000}"/>
    <cellStyle name="Normal 2 2 64 3 4 2 2 2" xfId="27959" xr:uid="{00000000-0005-0000-0000-0000376D0000}"/>
    <cellStyle name="Normal 2 2 64 3 4 2 3" xfId="27960" xr:uid="{00000000-0005-0000-0000-0000386D0000}"/>
    <cellStyle name="Normal 2 2 64 3 4 3" xfId="27961" xr:uid="{00000000-0005-0000-0000-0000396D0000}"/>
    <cellStyle name="Normal 2 2 64 3 4 3 2" xfId="27962" xr:uid="{00000000-0005-0000-0000-00003A6D0000}"/>
    <cellStyle name="Normal 2 2 64 3 4 4" xfId="27963" xr:uid="{00000000-0005-0000-0000-00003B6D0000}"/>
    <cellStyle name="Normal 2 2 64 3 5" xfId="27964" xr:uid="{00000000-0005-0000-0000-00003C6D0000}"/>
    <cellStyle name="Normal 2 2 64 3 5 2" xfId="27965" xr:uid="{00000000-0005-0000-0000-00003D6D0000}"/>
    <cellStyle name="Normal 2 2 64 3 5 2 2" xfId="27966" xr:uid="{00000000-0005-0000-0000-00003E6D0000}"/>
    <cellStyle name="Normal 2 2 64 3 5 3" xfId="27967" xr:uid="{00000000-0005-0000-0000-00003F6D0000}"/>
    <cellStyle name="Normal 2 2 64 3 6" xfId="27968" xr:uid="{00000000-0005-0000-0000-0000406D0000}"/>
    <cellStyle name="Normal 2 2 64 3 6 2" xfId="27969" xr:uid="{00000000-0005-0000-0000-0000416D0000}"/>
    <cellStyle name="Normal 2 2 64 3 7" xfId="27970" xr:uid="{00000000-0005-0000-0000-0000426D0000}"/>
    <cellStyle name="Normal 2 2 64 4" xfId="27971" xr:uid="{00000000-0005-0000-0000-0000436D0000}"/>
    <cellStyle name="Normal 2 2 64 4 2" xfId="27972" xr:uid="{00000000-0005-0000-0000-0000446D0000}"/>
    <cellStyle name="Normal 2 2 64 4 2 2" xfId="27973" xr:uid="{00000000-0005-0000-0000-0000456D0000}"/>
    <cellStyle name="Normal 2 2 64 4 2 2 2" xfId="27974" xr:uid="{00000000-0005-0000-0000-0000466D0000}"/>
    <cellStyle name="Normal 2 2 64 4 2 2 2 2" xfId="27975" xr:uid="{00000000-0005-0000-0000-0000476D0000}"/>
    <cellStyle name="Normal 2 2 64 4 2 2 2 2 2" xfId="27976" xr:uid="{00000000-0005-0000-0000-0000486D0000}"/>
    <cellStyle name="Normal 2 2 64 4 2 2 2 3" xfId="27977" xr:uid="{00000000-0005-0000-0000-0000496D0000}"/>
    <cellStyle name="Normal 2 2 64 4 2 2 3" xfId="27978" xr:uid="{00000000-0005-0000-0000-00004A6D0000}"/>
    <cellStyle name="Normal 2 2 64 4 2 2 3 2" xfId="27979" xr:uid="{00000000-0005-0000-0000-00004B6D0000}"/>
    <cellStyle name="Normal 2 2 64 4 2 2 4" xfId="27980" xr:uid="{00000000-0005-0000-0000-00004C6D0000}"/>
    <cellStyle name="Normal 2 2 64 4 2 3" xfId="27981" xr:uid="{00000000-0005-0000-0000-00004D6D0000}"/>
    <cellStyle name="Normal 2 2 64 4 2 3 2" xfId="27982" xr:uid="{00000000-0005-0000-0000-00004E6D0000}"/>
    <cellStyle name="Normal 2 2 64 4 2 3 2 2" xfId="27983" xr:uid="{00000000-0005-0000-0000-00004F6D0000}"/>
    <cellStyle name="Normal 2 2 64 4 2 3 3" xfId="27984" xr:uid="{00000000-0005-0000-0000-0000506D0000}"/>
    <cellStyle name="Normal 2 2 64 4 2 4" xfId="27985" xr:uid="{00000000-0005-0000-0000-0000516D0000}"/>
    <cellStyle name="Normal 2 2 64 4 2 4 2" xfId="27986" xr:uid="{00000000-0005-0000-0000-0000526D0000}"/>
    <cellStyle name="Normal 2 2 64 4 2 5" xfId="27987" xr:uid="{00000000-0005-0000-0000-0000536D0000}"/>
    <cellStyle name="Normal 2 2 64 4 3" xfId="27988" xr:uid="{00000000-0005-0000-0000-0000546D0000}"/>
    <cellStyle name="Normal 2 2 64 4 3 2" xfId="27989" xr:uid="{00000000-0005-0000-0000-0000556D0000}"/>
    <cellStyle name="Normal 2 2 64 4 3 2 2" xfId="27990" xr:uid="{00000000-0005-0000-0000-0000566D0000}"/>
    <cellStyle name="Normal 2 2 64 4 3 2 2 2" xfId="27991" xr:uid="{00000000-0005-0000-0000-0000576D0000}"/>
    <cellStyle name="Normal 2 2 64 4 3 2 3" xfId="27992" xr:uid="{00000000-0005-0000-0000-0000586D0000}"/>
    <cellStyle name="Normal 2 2 64 4 3 3" xfId="27993" xr:uid="{00000000-0005-0000-0000-0000596D0000}"/>
    <cellStyle name="Normal 2 2 64 4 3 3 2" xfId="27994" xr:uid="{00000000-0005-0000-0000-00005A6D0000}"/>
    <cellStyle name="Normal 2 2 64 4 3 4" xfId="27995" xr:uid="{00000000-0005-0000-0000-00005B6D0000}"/>
    <cellStyle name="Normal 2 2 64 4 4" xfId="27996" xr:uid="{00000000-0005-0000-0000-00005C6D0000}"/>
    <cellStyle name="Normal 2 2 64 4 4 2" xfId="27997" xr:uid="{00000000-0005-0000-0000-00005D6D0000}"/>
    <cellStyle name="Normal 2 2 64 4 4 2 2" xfId="27998" xr:uid="{00000000-0005-0000-0000-00005E6D0000}"/>
    <cellStyle name="Normal 2 2 64 4 4 3" xfId="27999" xr:uid="{00000000-0005-0000-0000-00005F6D0000}"/>
    <cellStyle name="Normal 2 2 64 4 5" xfId="28000" xr:uid="{00000000-0005-0000-0000-0000606D0000}"/>
    <cellStyle name="Normal 2 2 64 4 5 2" xfId="28001" xr:uid="{00000000-0005-0000-0000-0000616D0000}"/>
    <cellStyle name="Normal 2 2 64 4 6" xfId="28002" xr:uid="{00000000-0005-0000-0000-0000626D0000}"/>
    <cellStyle name="Normal 2 2 64 5" xfId="28003" xr:uid="{00000000-0005-0000-0000-0000636D0000}"/>
    <cellStyle name="Normal 2 2 64 5 2" xfId="28004" xr:uid="{00000000-0005-0000-0000-0000646D0000}"/>
    <cellStyle name="Normal 2 2 64 5 2 2" xfId="28005" xr:uid="{00000000-0005-0000-0000-0000656D0000}"/>
    <cellStyle name="Normal 2 2 64 5 2 2 2" xfId="28006" xr:uid="{00000000-0005-0000-0000-0000666D0000}"/>
    <cellStyle name="Normal 2 2 64 5 2 2 2 2" xfId="28007" xr:uid="{00000000-0005-0000-0000-0000676D0000}"/>
    <cellStyle name="Normal 2 2 64 5 2 2 3" xfId="28008" xr:uid="{00000000-0005-0000-0000-0000686D0000}"/>
    <cellStyle name="Normal 2 2 64 5 2 3" xfId="28009" xr:uid="{00000000-0005-0000-0000-0000696D0000}"/>
    <cellStyle name="Normal 2 2 64 5 2 3 2" xfId="28010" xr:uid="{00000000-0005-0000-0000-00006A6D0000}"/>
    <cellStyle name="Normal 2 2 64 5 2 4" xfId="28011" xr:uid="{00000000-0005-0000-0000-00006B6D0000}"/>
    <cellStyle name="Normal 2 2 64 5 3" xfId="28012" xr:uid="{00000000-0005-0000-0000-00006C6D0000}"/>
    <cellStyle name="Normal 2 2 64 5 3 2" xfId="28013" xr:uid="{00000000-0005-0000-0000-00006D6D0000}"/>
    <cellStyle name="Normal 2 2 64 5 3 2 2" xfId="28014" xr:uid="{00000000-0005-0000-0000-00006E6D0000}"/>
    <cellStyle name="Normal 2 2 64 5 3 3" xfId="28015" xr:uid="{00000000-0005-0000-0000-00006F6D0000}"/>
    <cellStyle name="Normal 2 2 64 5 4" xfId="28016" xr:uid="{00000000-0005-0000-0000-0000706D0000}"/>
    <cellStyle name="Normal 2 2 64 5 4 2" xfId="28017" xr:uid="{00000000-0005-0000-0000-0000716D0000}"/>
    <cellStyle name="Normal 2 2 64 5 5" xfId="28018" xr:uid="{00000000-0005-0000-0000-0000726D0000}"/>
    <cellStyle name="Normal 2 2 64 6" xfId="28019" xr:uid="{00000000-0005-0000-0000-0000736D0000}"/>
    <cellStyle name="Normal 2 2 64 6 2" xfId="28020" xr:uid="{00000000-0005-0000-0000-0000746D0000}"/>
    <cellStyle name="Normal 2 2 64 6 2 2" xfId="28021" xr:uid="{00000000-0005-0000-0000-0000756D0000}"/>
    <cellStyle name="Normal 2 2 64 6 2 2 2" xfId="28022" xr:uid="{00000000-0005-0000-0000-0000766D0000}"/>
    <cellStyle name="Normal 2 2 64 6 2 3" xfId="28023" xr:uid="{00000000-0005-0000-0000-0000776D0000}"/>
    <cellStyle name="Normal 2 2 64 6 3" xfId="28024" xr:uid="{00000000-0005-0000-0000-0000786D0000}"/>
    <cellStyle name="Normal 2 2 64 6 3 2" xfId="28025" xr:uid="{00000000-0005-0000-0000-0000796D0000}"/>
    <cellStyle name="Normal 2 2 64 6 4" xfId="28026" xr:uid="{00000000-0005-0000-0000-00007A6D0000}"/>
    <cellStyle name="Normal 2 2 64 7" xfId="28027" xr:uid="{00000000-0005-0000-0000-00007B6D0000}"/>
    <cellStyle name="Normal 2 2 64 7 2" xfId="28028" xr:uid="{00000000-0005-0000-0000-00007C6D0000}"/>
    <cellStyle name="Normal 2 2 64 7 2 2" xfId="28029" xr:uid="{00000000-0005-0000-0000-00007D6D0000}"/>
    <cellStyle name="Normal 2 2 64 7 3" xfId="28030" xr:uid="{00000000-0005-0000-0000-00007E6D0000}"/>
    <cellStyle name="Normal 2 2 64 8" xfId="28031" xr:uid="{00000000-0005-0000-0000-00007F6D0000}"/>
    <cellStyle name="Normal 2 2 64 8 2" xfId="28032" xr:uid="{00000000-0005-0000-0000-0000806D0000}"/>
    <cellStyle name="Normal 2 2 64 9" xfId="28033" xr:uid="{00000000-0005-0000-0000-0000816D0000}"/>
    <cellStyle name="Normal 2 2 65" xfId="28034" xr:uid="{00000000-0005-0000-0000-0000826D0000}"/>
    <cellStyle name="Normal 2 2 65 2" xfId="28035" xr:uid="{00000000-0005-0000-0000-0000836D0000}"/>
    <cellStyle name="Normal 2 2 65 2 2" xfId="28036" xr:uid="{00000000-0005-0000-0000-0000846D0000}"/>
    <cellStyle name="Normal 2 2 65 2 2 2" xfId="28037" xr:uid="{00000000-0005-0000-0000-0000856D0000}"/>
    <cellStyle name="Normal 2 2 65 2 2 2 2" xfId="28038" xr:uid="{00000000-0005-0000-0000-0000866D0000}"/>
    <cellStyle name="Normal 2 2 65 2 2 2 2 2" xfId="28039" xr:uid="{00000000-0005-0000-0000-0000876D0000}"/>
    <cellStyle name="Normal 2 2 65 2 2 2 2 2 2" xfId="28040" xr:uid="{00000000-0005-0000-0000-0000886D0000}"/>
    <cellStyle name="Normal 2 2 65 2 2 2 2 2 2 2" xfId="28041" xr:uid="{00000000-0005-0000-0000-0000896D0000}"/>
    <cellStyle name="Normal 2 2 65 2 2 2 2 2 3" xfId="28042" xr:uid="{00000000-0005-0000-0000-00008A6D0000}"/>
    <cellStyle name="Normal 2 2 65 2 2 2 2 3" xfId="28043" xr:uid="{00000000-0005-0000-0000-00008B6D0000}"/>
    <cellStyle name="Normal 2 2 65 2 2 2 2 3 2" xfId="28044" xr:uid="{00000000-0005-0000-0000-00008C6D0000}"/>
    <cellStyle name="Normal 2 2 65 2 2 2 2 4" xfId="28045" xr:uid="{00000000-0005-0000-0000-00008D6D0000}"/>
    <cellStyle name="Normal 2 2 65 2 2 2 3" xfId="28046" xr:uid="{00000000-0005-0000-0000-00008E6D0000}"/>
    <cellStyle name="Normal 2 2 65 2 2 2 3 2" xfId="28047" xr:uid="{00000000-0005-0000-0000-00008F6D0000}"/>
    <cellStyle name="Normal 2 2 65 2 2 2 3 2 2" xfId="28048" xr:uid="{00000000-0005-0000-0000-0000906D0000}"/>
    <cellStyle name="Normal 2 2 65 2 2 2 3 3" xfId="28049" xr:uid="{00000000-0005-0000-0000-0000916D0000}"/>
    <cellStyle name="Normal 2 2 65 2 2 2 4" xfId="28050" xr:uid="{00000000-0005-0000-0000-0000926D0000}"/>
    <cellStyle name="Normal 2 2 65 2 2 2 4 2" xfId="28051" xr:uid="{00000000-0005-0000-0000-0000936D0000}"/>
    <cellStyle name="Normal 2 2 65 2 2 2 5" xfId="28052" xr:uid="{00000000-0005-0000-0000-0000946D0000}"/>
    <cellStyle name="Normal 2 2 65 2 2 3" xfId="28053" xr:uid="{00000000-0005-0000-0000-0000956D0000}"/>
    <cellStyle name="Normal 2 2 65 2 2 3 2" xfId="28054" xr:uid="{00000000-0005-0000-0000-0000966D0000}"/>
    <cellStyle name="Normal 2 2 65 2 2 3 2 2" xfId="28055" xr:uid="{00000000-0005-0000-0000-0000976D0000}"/>
    <cellStyle name="Normal 2 2 65 2 2 3 2 2 2" xfId="28056" xr:uid="{00000000-0005-0000-0000-0000986D0000}"/>
    <cellStyle name="Normal 2 2 65 2 2 3 2 3" xfId="28057" xr:uid="{00000000-0005-0000-0000-0000996D0000}"/>
    <cellStyle name="Normal 2 2 65 2 2 3 3" xfId="28058" xr:uid="{00000000-0005-0000-0000-00009A6D0000}"/>
    <cellStyle name="Normal 2 2 65 2 2 3 3 2" xfId="28059" xr:uid="{00000000-0005-0000-0000-00009B6D0000}"/>
    <cellStyle name="Normal 2 2 65 2 2 3 4" xfId="28060" xr:uid="{00000000-0005-0000-0000-00009C6D0000}"/>
    <cellStyle name="Normal 2 2 65 2 2 4" xfId="28061" xr:uid="{00000000-0005-0000-0000-00009D6D0000}"/>
    <cellStyle name="Normal 2 2 65 2 2 4 2" xfId="28062" xr:uid="{00000000-0005-0000-0000-00009E6D0000}"/>
    <cellStyle name="Normal 2 2 65 2 2 4 2 2" xfId="28063" xr:uid="{00000000-0005-0000-0000-00009F6D0000}"/>
    <cellStyle name="Normal 2 2 65 2 2 4 3" xfId="28064" xr:uid="{00000000-0005-0000-0000-0000A06D0000}"/>
    <cellStyle name="Normal 2 2 65 2 2 5" xfId="28065" xr:uid="{00000000-0005-0000-0000-0000A16D0000}"/>
    <cellStyle name="Normal 2 2 65 2 2 5 2" xfId="28066" xr:uid="{00000000-0005-0000-0000-0000A26D0000}"/>
    <cellStyle name="Normal 2 2 65 2 2 6" xfId="28067" xr:uid="{00000000-0005-0000-0000-0000A36D0000}"/>
    <cellStyle name="Normal 2 2 65 2 3" xfId="28068" xr:uid="{00000000-0005-0000-0000-0000A46D0000}"/>
    <cellStyle name="Normal 2 2 65 2 3 2" xfId="28069" xr:uid="{00000000-0005-0000-0000-0000A56D0000}"/>
    <cellStyle name="Normal 2 2 65 2 3 2 2" xfId="28070" xr:uid="{00000000-0005-0000-0000-0000A66D0000}"/>
    <cellStyle name="Normal 2 2 65 2 3 2 2 2" xfId="28071" xr:uid="{00000000-0005-0000-0000-0000A76D0000}"/>
    <cellStyle name="Normal 2 2 65 2 3 2 2 2 2" xfId="28072" xr:uid="{00000000-0005-0000-0000-0000A86D0000}"/>
    <cellStyle name="Normal 2 2 65 2 3 2 2 3" xfId="28073" xr:uid="{00000000-0005-0000-0000-0000A96D0000}"/>
    <cellStyle name="Normal 2 2 65 2 3 2 3" xfId="28074" xr:uid="{00000000-0005-0000-0000-0000AA6D0000}"/>
    <cellStyle name="Normal 2 2 65 2 3 2 3 2" xfId="28075" xr:uid="{00000000-0005-0000-0000-0000AB6D0000}"/>
    <cellStyle name="Normal 2 2 65 2 3 2 4" xfId="28076" xr:uid="{00000000-0005-0000-0000-0000AC6D0000}"/>
    <cellStyle name="Normal 2 2 65 2 3 3" xfId="28077" xr:uid="{00000000-0005-0000-0000-0000AD6D0000}"/>
    <cellStyle name="Normal 2 2 65 2 3 3 2" xfId="28078" xr:uid="{00000000-0005-0000-0000-0000AE6D0000}"/>
    <cellStyle name="Normal 2 2 65 2 3 3 2 2" xfId="28079" xr:uid="{00000000-0005-0000-0000-0000AF6D0000}"/>
    <cellStyle name="Normal 2 2 65 2 3 3 3" xfId="28080" xr:uid="{00000000-0005-0000-0000-0000B06D0000}"/>
    <cellStyle name="Normal 2 2 65 2 3 4" xfId="28081" xr:uid="{00000000-0005-0000-0000-0000B16D0000}"/>
    <cellStyle name="Normal 2 2 65 2 3 4 2" xfId="28082" xr:uid="{00000000-0005-0000-0000-0000B26D0000}"/>
    <cellStyle name="Normal 2 2 65 2 3 5" xfId="28083" xr:uid="{00000000-0005-0000-0000-0000B36D0000}"/>
    <cellStyle name="Normal 2 2 65 2 4" xfId="28084" xr:uid="{00000000-0005-0000-0000-0000B46D0000}"/>
    <cellStyle name="Normal 2 2 65 2 4 2" xfId="28085" xr:uid="{00000000-0005-0000-0000-0000B56D0000}"/>
    <cellStyle name="Normal 2 2 65 2 4 2 2" xfId="28086" xr:uid="{00000000-0005-0000-0000-0000B66D0000}"/>
    <cellStyle name="Normal 2 2 65 2 4 2 2 2" xfId="28087" xr:uid="{00000000-0005-0000-0000-0000B76D0000}"/>
    <cellStyle name="Normal 2 2 65 2 4 2 3" xfId="28088" xr:uid="{00000000-0005-0000-0000-0000B86D0000}"/>
    <cellStyle name="Normal 2 2 65 2 4 3" xfId="28089" xr:uid="{00000000-0005-0000-0000-0000B96D0000}"/>
    <cellStyle name="Normal 2 2 65 2 4 3 2" xfId="28090" xr:uid="{00000000-0005-0000-0000-0000BA6D0000}"/>
    <cellStyle name="Normal 2 2 65 2 4 4" xfId="28091" xr:uid="{00000000-0005-0000-0000-0000BB6D0000}"/>
    <cellStyle name="Normal 2 2 65 2 5" xfId="28092" xr:uid="{00000000-0005-0000-0000-0000BC6D0000}"/>
    <cellStyle name="Normal 2 2 65 2 5 2" xfId="28093" xr:uid="{00000000-0005-0000-0000-0000BD6D0000}"/>
    <cellStyle name="Normal 2 2 65 2 5 2 2" xfId="28094" xr:uid="{00000000-0005-0000-0000-0000BE6D0000}"/>
    <cellStyle name="Normal 2 2 65 2 5 3" xfId="28095" xr:uid="{00000000-0005-0000-0000-0000BF6D0000}"/>
    <cellStyle name="Normal 2 2 65 2 6" xfId="28096" xr:uid="{00000000-0005-0000-0000-0000C06D0000}"/>
    <cellStyle name="Normal 2 2 65 2 6 2" xfId="28097" xr:uid="{00000000-0005-0000-0000-0000C16D0000}"/>
    <cellStyle name="Normal 2 2 65 2 7" xfId="28098" xr:uid="{00000000-0005-0000-0000-0000C26D0000}"/>
    <cellStyle name="Normal 2 2 65 3" xfId="28099" xr:uid="{00000000-0005-0000-0000-0000C36D0000}"/>
    <cellStyle name="Normal 2 2 65 3 2" xfId="28100" xr:uid="{00000000-0005-0000-0000-0000C46D0000}"/>
    <cellStyle name="Normal 2 2 65 3 2 2" xfId="28101" xr:uid="{00000000-0005-0000-0000-0000C56D0000}"/>
    <cellStyle name="Normal 2 2 65 3 2 2 2" xfId="28102" xr:uid="{00000000-0005-0000-0000-0000C66D0000}"/>
    <cellStyle name="Normal 2 2 65 3 2 2 2 2" xfId="28103" xr:uid="{00000000-0005-0000-0000-0000C76D0000}"/>
    <cellStyle name="Normal 2 2 65 3 2 2 2 2 2" xfId="28104" xr:uid="{00000000-0005-0000-0000-0000C86D0000}"/>
    <cellStyle name="Normal 2 2 65 3 2 2 2 2 2 2" xfId="28105" xr:uid="{00000000-0005-0000-0000-0000C96D0000}"/>
    <cellStyle name="Normal 2 2 65 3 2 2 2 2 3" xfId="28106" xr:uid="{00000000-0005-0000-0000-0000CA6D0000}"/>
    <cellStyle name="Normal 2 2 65 3 2 2 2 3" xfId="28107" xr:uid="{00000000-0005-0000-0000-0000CB6D0000}"/>
    <cellStyle name="Normal 2 2 65 3 2 2 2 3 2" xfId="28108" xr:uid="{00000000-0005-0000-0000-0000CC6D0000}"/>
    <cellStyle name="Normal 2 2 65 3 2 2 2 4" xfId="28109" xr:uid="{00000000-0005-0000-0000-0000CD6D0000}"/>
    <cellStyle name="Normal 2 2 65 3 2 2 3" xfId="28110" xr:uid="{00000000-0005-0000-0000-0000CE6D0000}"/>
    <cellStyle name="Normal 2 2 65 3 2 2 3 2" xfId="28111" xr:uid="{00000000-0005-0000-0000-0000CF6D0000}"/>
    <cellStyle name="Normal 2 2 65 3 2 2 3 2 2" xfId="28112" xr:uid="{00000000-0005-0000-0000-0000D06D0000}"/>
    <cellStyle name="Normal 2 2 65 3 2 2 3 3" xfId="28113" xr:uid="{00000000-0005-0000-0000-0000D16D0000}"/>
    <cellStyle name="Normal 2 2 65 3 2 2 4" xfId="28114" xr:uid="{00000000-0005-0000-0000-0000D26D0000}"/>
    <cellStyle name="Normal 2 2 65 3 2 2 4 2" xfId="28115" xr:uid="{00000000-0005-0000-0000-0000D36D0000}"/>
    <cellStyle name="Normal 2 2 65 3 2 2 5" xfId="28116" xr:uid="{00000000-0005-0000-0000-0000D46D0000}"/>
    <cellStyle name="Normal 2 2 65 3 2 3" xfId="28117" xr:uid="{00000000-0005-0000-0000-0000D56D0000}"/>
    <cellStyle name="Normal 2 2 65 3 2 3 2" xfId="28118" xr:uid="{00000000-0005-0000-0000-0000D66D0000}"/>
    <cellStyle name="Normal 2 2 65 3 2 3 2 2" xfId="28119" xr:uid="{00000000-0005-0000-0000-0000D76D0000}"/>
    <cellStyle name="Normal 2 2 65 3 2 3 2 2 2" xfId="28120" xr:uid="{00000000-0005-0000-0000-0000D86D0000}"/>
    <cellStyle name="Normal 2 2 65 3 2 3 2 3" xfId="28121" xr:uid="{00000000-0005-0000-0000-0000D96D0000}"/>
    <cellStyle name="Normal 2 2 65 3 2 3 3" xfId="28122" xr:uid="{00000000-0005-0000-0000-0000DA6D0000}"/>
    <cellStyle name="Normal 2 2 65 3 2 3 3 2" xfId="28123" xr:uid="{00000000-0005-0000-0000-0000DB6D0000}"/>
    <cellStyle name="Normal 2 2 65 3 2 3 4" xfId="28124" xr:uid="{00000000-0005-0000-0000-0000DC6D0000}"/>
    <cellStyle name="Normal 2 2 65 3 2 4" xfId="28125" xr:uid="{00000000-0005-0000-0000-0000DD6D0000}"/>
    <cellStyle name="Normal 2 2 65 3 2 4 2" xfId="28126" xr:uid="{00000000-0005-0000-0000-0000DE6D0000}"/>
    <cellStyle name="Normal 2 2 65 3 2 4 2 2" xfId="28127" xr:uid="{00000000-0005-0000-0000-0000DF6D0000}"/>
    <cellStyle name="Normal 2 2 65 3 2 4 3" xfId="28128" xr:uid="{00000000-0005-0000-0000-0000E06D0000}"/>
    <cellStyle name="Normal 2 2 65 3 2 5" xfId="28129" xr:uid="{00000000-0005-0000-0000-0000E16D0000}"/>
    <cellStyle name="Normal 2 2 65 3 2 5 2" xfId="28130" xr:uid="{00000000-0005-0000-0000-0000E26D0000}"/>
    <cellStyle name="Normal 2 2 65 3 2 6" xfId="28131" xr:uid="{00000000-0005-0000-0000-0000E36D0000}"/>
    <cellStyle name="Normal 2 2 65 3 3" xfId="28132" xr:uid="{00000000-0005-0000-0000-0000E46D0000}"/>
    <cellStyle name="Normal 2 2 65 3 3 2" xfId="28133" xr:uid="{00000000-0005-0000-0000-0000E56D0000}"/>
    <cellStyle name="Normal 2 2 65 3 3 2 2" xfId="28134" xr:uid="{00000000-0005-0000-0000-0000E66D0000}"/>
    <cellStyle name="Normal 2 2 65 3 3 2 2 2" xfId="28135" xr:uid="{00000000-0005-0000-0000-0000E76D0000}"/>
    <cellStyle name="Normal 2 2 65 3 3 2 2 2 2" xfId="28136" xr:uid="{00000000-0005-0000-0000-0000E86D0000}"/>
    <cellStyle name="Normal 2 2 65 3 3 2 2 3" xfId="28137" xr:uid="{00000000-0005-0000-0000-0000E96D0000}"/>
    <cellStyle name="Normal 2 2 65 3 3 2 3" xfId="28138" xr:uid="{00000000-0005-0000-0000-0000EA6D0000}"/>
    <cellStyle name="Normal 2 2 65 3 3 2 3 2" xfId="28139" xr:uid="{00000000-0005-0000-0000-0000EB6D0000}"/>
    <cellStyle name="Normal 2 2 65 3 3 2 4" xfId="28140" xr:uid="{00000000-0005-0000-0000-0000EC6D0000}"/>
    <cellStyle name="Normal 2 2 65 3 3 3" xfId="28141" xr:uid="{00000000-0005-0000-0000-0000ED6D0000}"/>
    <cellStyle name="Normal 2 2 65 3 3 3 2" xfId="28142" xr:uid="{00000000-0005-0000-0000-0000EE6D0000}"/>
    <cellStyle name="Normal 2 2 65 3 3 3 2 2" xfId="28143" xr:uid="{00000000-0005-0000-0000-0000EF6D0000}"/>
    <cellStyle name="Normal 2 2 65 3 3 3 3" xfId="28144" xr:uid="{00000000-0005-0000-0000-0000F06D0000}"/>
    <cellStyle name="Normal 2 2 65 3 3 4" xfId="28145" xr:uid="{00000000-0005-0000-0000-0000F16D0000}"/>
    <cellStyle name="Normal 2 2 65 3 3 4 2" xfId="28146" xr:uid="{00000000-0005-0000-0000-0000F26D0000}"/>
    <cellStyle name="Normal 2 2 65 3 3 5" xfId="28147" xr:uid="{00000000-0005-0000-0000-0000F36D0000}"/>
    <cellStyle name="Normal 2 2 65 3 4" xfId="28148" xr:uid="{00000000-0005-0000-0000-0000F46D0000}"/>
    <cellStyle name="Normal 2 2 65 3 4 2" xfId="28149" xr:uid="{00000000-0005-0000-0000-0000F56D0000}"/>
    <cellStyle name="Normal 2 2 65 3 4 2 2" xfId="28150" xr:uid="{00000000-0005-0000-0000-0000F66D0000}"/>
    <cellStyle name="Normal 2 2 65 3 4 2 2 2" xfId="28151" xr:uid="{00000000-0005-0000-0000-0000F76D0000}"/>
    <cellStyle name="Normal 2 2 65 3 4 2 3" xfId="28152" xr:uid="{00000000-0005-0000-0000-0000F86D0000}"/>
    <cellStyle name="Normal 2 2 65 3 4 3" xfId="28153" xr:uid="{00000000-0005-0000-0000-0000F96D0000}"/>
    <cellStyle name="Normal 2 2 65 3 4 3 2" xfId="28154" xr:uid="{00000000-0005-0000-0000-0000FA6D0000}"/>
    <cellStyle name="Normal 2 2 65 3 4 4" xfId="28155" xr:uid="{00000000-0005-0000-0000-0000FB6D0000}"/>
    <cellStyle name="Normal 2 2 65 3 5" xfId="28156" xr:uid="{00000000-0005-0000-0000-0000FC6D0000}"/>
    <cellStyle name="Normal 2 2 65 3 5 2" xfId="28157" xr:uid="{00000000-0005-0000-0000-0000FD6D0000}"/>
    <cellStyle name="Normal 2 2 65 3 5 2 2" xfId="28158" xr:uid="{00000000-0005-0000-0000-0000FE6D0000}"/>
    <cellStyle name="Normal 2 2 65 3 5 3" xfId="28159" xr:uid="{00000000-0005-0000-0000-0000FF6D0000}"/>
    <cellStyle name="Normal 2 2 65 3 6" xfId="28160" xr:uid="{00000000-0005-0000-0000-0000006E0000}"/>
    <cellStyle name="Normal 2 2 65 3 6 2" xfId="28161" xr:uid="{00000000-0005-0000-0000-0000016E0000}"/>
    <cellStyle name="Normal 2 2 65 3 7" xfId="28162" xr:uid="{00000000-0005-0000-0000-0000026E0000}"/>
    <cellStyle name="Normal 2 2 65 4" xfId="28163" xr:uid="{00000000-0005-0000-0000-0000036E0000}"/>
    <cellStyle name="Normal 2 2 65 4 2" xfId="28164" xr:uid="{00000000-0005-0000-0000-0000046E0000}"/>
    <cellStyle name="Normal 2 2 65 4 2 2" xfId="28165" xr:uid="{00000000-0005-0000-0000-0000056E0000}"/>
    <cellStyle name="Normal 2 2 65 4 2 2 2" xfId="28166" xr:uid="{00000000-0005-0000-0000-0000066E0000}"/>
    <cellStyle name="Normal 2 2 65 4 2 2 2 2" xfId="28167" xr:uid="{00000000-0005-0000-0000-0000076E0000}"/>
    <cellStyle name="Normal 2 2 65 4 2 2 2 2 2" xfId="28168" xr:uid="{00000000-0005-0000-0000-0000086E0000}"/>
    <cellStyle name="Normal 2 2 65 4 2 2 2 3" xfId="28169" xr:uid="{00000000-0005-0000-0000-0000096E0000}"/>
    <cellStyle name="Normal 2 2 65 4 2 2 3" xfId="28170" xr:uid="{00000000-0005-0000-0000-00000A6E0000}"/>
    <cellStyle name="Normal 2 2 65 4 2 2 3 2" xfId="28171" xr:uid="{00000000-0005-0000-0000-00000B6E0000}"/>
    <cellStyle name="Normal 2 2 65 4 2 2 4" xfId="28172" xr:uid="{00000000-0005-0000-0000-00000C6E0000}"/>
    <cellStyle name="Normal 2 2 65 4 2 3" xfId="28173" xr:uid="{00000000-0005-0000-0000-00000D6E0000}"/>
    <cellStyle name="Normal 2 2 65 4 2 3 2" xfId="28174" xr:uid="{00000000-0005-0000-0000-00000E6E0000}"/>
    <cellStyle name="Normal 2 2 65 4 2 3 2 2" xfId="28175" xr:uid="{00000000-0005-0000-0000-00000F6E0000}"/>
    <cellStyle name="Normal 2 2 65 4 2 3 3" xfId="28176" xr:uid="{00000000-0005-0000-0000-0000106E0000}"/>
    <cellStyle name="Normal 2 2 65 4 2 4" xfId="28177" xr:uid="{00000000-0005-0000-0000-0000116E0000}"/>
    <cellStyle name="Normal 2 2 65 4 2 4 2" xfId="28178" xr:uid="{00000000-0005-0000-0000-0000126E0000}"/>
    <cellStyle name="Normal 2 2 65 4 2 5" xfId="28179" xr:uid="{00000000-0005-0000-0000-0000136E0000}"/>
    <cellStyle name="Normal 2 2 65 4 3" xfId="28180" xr:uid="{00000000-0005-0000-0000-0000146E0000}"/>
    <cellStyle name="Normal 2 2 65 4 3 2" xfId="28181" xr:uid="{00000000-0005-0000-0000-0000156E0000}"/>
    <cellStyle name="Normal 2 2 65 4 3 2 2" xfId="28182" xr:uid="{00000000-0005-0000-0000-0000166E0000}"/>
    <cellStyle name="Normal 2 2 65 4 3 2 2 2" xfId="28183" xr:uid="{00000000-0005-0000-0000-0000176E0000}"/>
    <cellStyle name="Normal 2 2 65 4 3 2 3" xfId="28184" xr:uid="{00000000-0005-0000-0000-0000186E0000}"/>
    <cellStyle name="Normal 2 2 65 4 3 3" xfId="28185" xr:uid="{00000000-0005-0000-0000-0000196E0000}"/>
    <cellStyle name="Normal 2 2 65 4 3 3 2" xfId="28186" xr:uid="{00000000-0005-0000-0000-00001A6E0000}"/>
    <cellStyle name="Normal 2 2 65 4 3 4" xfId="28187" xr:uid="{00000000-0005-0000-0000-00001B6E0000}"/>
    <cellStyle name="Normal 2 2 65 4 4" xfId="28188" xr:uid="{00000000-0005-0000-0000-00001C6E0000}"/>
    <cellStyle name="Normal 2 2 65 4 4 2" xfId="28189" xr:uid="{00000000-0005-0000-0000-00001D6E0000}"/>
    <cellStyle name="Normal 2 2 65 4 4 2 2" xfId="28190" xr:uid="{00000000-0005-0000-0000-00001E6E0000}"/>
    <cellStyle name="Normal 2 2 65 4 4 3" xfId="28191" xr:uid="{00000000-0005-0000-0000-00001F6E0000}"/>
    <cellStyle name="Normal 2 2 65 4 5" xfId="28192" xr:uid="{00000000-0005-0000-0000-0000206E0000}"/>
    <cellStyle name="Normal 2 2 65 4 5 2" xfId="28193" xr:uid="{00000000-0005-0000-0000-0000216E0000}"/>
    <cellStyle name="Normal 2 2 65 4 6" xfId="28194" xr:uid="{00000000-0005-0000-0000-0000226E0000}"/>
    <cellStyle name="Normal 2 2 65 5" xfId="28195" xr:uid="{00000000-0005-0000-0000-0000236E0000}"/>
    <cellStyle name="Normal 2 2 65 5 2" xfId="28196" xr:uid="{00000000-0005-0000-0000-0000246E0000}"/>
    <cellStyle name="Normal 2 2 65 5 2 2" xfId="28197" xr:uid="{00000000-0005-0000-0000-0000256E0000}"/>
    <cellStyle name="Normal 2 2 65 5 2 2 2" xfId="28198" xr:uid="{00000000-0005-0000-0000-0000266E0000}"/>
    <cellStyle name="Normal 2 2 65 5 2 2 2 2" xfId="28199" xr:uid="{00000000-0005-0000-0000-0000276E0000}"/>
    <cellStyle name="Normal 2 2 65 5 2 2 3" xfId="28200" xr:uid="{00000000-0005-0000-0000-0000286E0000}"/>
    <cellStyle name="Normal 2 2 65 5 2 3" xfId="28201" xr:uid="{00000000-0005-0000-0000-0000296E0000}"/>
    <cellStyle name="Normal 2 2 65 5 2 3 2" xfId="28202" xr:uid="{00000000-0005-0000-0000-00002A6E0000}"/>
    <cellStyle name="Normal 2 2 65 5 2 4" xfId="28203" xr:uid="{00000000-0005-0000-0000-00002B6E0000}"/>
    <cellStyle name="Normal 2 2 65 5 3" xfId="28204" xr:uid="{00000000-0005-0000-0000-00002C6E0000}"/>
    <cellStyle name="Normal 2 2 65 5 3 2" xfId="28205" xr:uid="{00000000-0005-0000-0000-00002D6E0000}"/>
    <cellStyle name="Normal 2 2 65 5 3 2 2" xfId="28206" xr:uid="{00000000-0005-0000-0000-00002E6E0000}"/>
    <cellStyle name="Normal 2 2 65 5 3 3" xfId="28207" xr:uid="{00000000-0005-0000-0000-00002F6E0000}"/>
    <cellStyle name="Normal 2 2 65 5 4" xfId="28208" xr:uid="{00000000-0005-0000-0000-0000306E0000}"/>
    <cellStyle name="Normal 2 2 65 5 4 2" xfId="28209" xr:uid="{00000000-0005-0000-0000-0000316E0000}"/>
    <cellStyle name="Normal 2 2 65 5 5" xfId="28210" xr:uid="{00000000-0005-0000-0000-0000326E0000}"/>
    <cellStyle name="Normal 2 2 65 6" xfId="28211" xr:uid="{00000000-0005-0000-0000-0000336E0000}"/>
    <cellStyle name="Normal 2 2 65 6 2" xfId="28212" xr:uid="{00000000-0005-0000-0000-0000346E0000}"/>
    <cellStyle name="Normal 2 2 65 6 2 2" xfId="28213" xr:uid="{00000000-0005-0000-0000-0000356E0000}"/>
    <cellStyle name="Normal 2 2 65 6 2 2 2" xfId="28214" xr:uid="{00000000-0005-0000-0000-0000366E0000}"/>
    <cellStyle name="Normal 2 2 65 6 2 3" xfId="28215" xr:uid="{00000000-0005-0000-0000-0000376E0000}"/>
    <cellStyle name="Normal 2 2 65 6 3" xfId="28216" xr:uid="{00000000-0005-0000-0000-0000386E0000}"/>
    <cellStyle name="Normal 2 2 65 6 3 2" xfId="28217" xr:uid="{00000000-0005-0000-0000-0000396E0000}"/>
    <cellStyle name="Normal 2 2 65 6 4" xfId="28218" xr:uid="{00000000-0005-0000-0000-00003A6E0000}"/>
    <cellStyle name="Normal 2 2 65 7" xfId="28219" xr:uid="{00000000-0005-0000-0000-00003B6E0000}"/>
    <cellStyle name="Normal 2 2 65 7 2" xfId="28220" xr:uid="{00000000-0005-0000-0000-00003C6E0000}"/>
    <cellStyle name="Normal 2 2 65 7 2 2" xfId="28221" xr:uid="{00000000-0005-0000-0000-00003D6E0000}"/>
    <cellStyle name="Normal 2 2 65 7 3" xfId="28222" xr:uid="{00000000-0005-0000-0000-00003E6E0000}"/>
    <cellStyle name="Normal 2 2 65 8" xfId="28223" xr:uid="{00000000-0005-0000-0000-00003F6E0000}"/>
    <cellStyle name="Normal 2 2 65 8 2" xfId="28224" xr:uid="{00000000-0005-0000-0000-0000406E0000}"/>
    <cellStyle name="Normal 2 2 65 9" xfId="28225" xr:uid="{00000000-0005-0000-0000-0000416E0000}"/>
    <cellStyle name="Normal 2 2 66" xfId="28226" xr:uid="{00000000-0005-0000-0000-0000426E0000}"/>
    <cellStyle name="Normal 2 2 66 2" xfId="28227" xr:uid="{00000000-0005-0000-0000-0000436E0000}"/>
    <cellStyle name="Normal 2 2 66 2 2" xfId="28228" xr:uid="{00000000-0005-0000-0000-0000446E0000}"/>
    <cellStyle name="Normal 2 2 66 2 2 2" xfId="28229" xr:uid="{00000000-0005-0000-0000-0000456E0000}"/>
    <cellStyle name="Normal 2 2 66 2 2 2 2" xfId="28230" xr:uid="{00000000-0005-0000-0000-0000466E0000}"/>
    <cellStyle name="Normal 2 2 66 2 2 2 2 2" xfId="28231" xr:uid="{00000000-0005-0000-0000-0000476E0000}"/>
    <cellStyle name="Normal 2 2 66 2 2 2 2 2 2" xfId="28232" xr:uid="{00000000-0005-0000-0000-0000486E0000}"/>
    <cellStyle name="Normal 2 2 66 2 2 2 2 2 2 2" xfId="28233" xr:uid="{00000000-0005-0000-0000-0000496E0000}"/>
    <cellStyle name="Normal 2 2 66 2 2 2 2 2 3" xfId="28234" xr:uid="{00000000-0005-0000-0000-00004A6E0000}"/>
    <cellStyle name="Normal 2 2 66 2 2 2 2 3" xfId="28235" xr:uid="{00000000-0005-0000-0000-00004B6E0000}"/>
    <cellStyle name="Normal 2 2 66 2 2 2 2 3 2" xfId="28236" xr:uid="{00000000-0005-0000-0000-00004C6E0000}"/>
    <cellStyle name="Normal 2 2 66 2 2 2 2 4" xfId="28237" xr:uid="{00000000-0005-0000-0000-00004D6E0000}"/>
    <cellStyle name="Normal 2 2 66 2 2 2 3" xfId="28238" xr:uid="{00000000-0005-0000-0000-00004E6E0000}"/>
    <cellStyle name="Normal 2 2 66 2 2 2 3 2" xfId="28239" xr:uid="{00000000-0005-0000-0000-00004F6E0000}"/>
    <cellStyle name="Normal 2 2 66 2 2 2 3 2 2" xfId="28240" xr:uid="{00000000-0005-0000-0000-0000506E0000}"/>
    <cellStyle name="Normal 2 2 66 2 2 2 3 3" xfId="28241" xr:uid="{00000000-0005-0000-0000-0000516E0000}"/>
    <cellStyle name="Normal 2 2 66 2 2 2 4" xfId="28242" xr:uid="{00000000-0005-0000-0000-0000526E0000}"/>
    <cellStyle name="Normal 2 2 66 2 2 2 4 2" xfId="28243" xr:uid="{00000000-0005-0000-0000-0000536E0000}"/>
    <cellStyle name="Normal 2 2 66 2 2 2 5" xfId="28244" xr:uid="{00000000-0005-0000-0000-0000546E0000}"/>
    <cellStyle name="Normal 2 2 66 2 2 3" xfId="28245" xr:uid="{00000000-0005-0000-0000-0000556E0000}"/>
    <cellStyle name="Normal 2 2 66 2 2 3 2" xfId="28246" xr:uid="{00000000-0005-0000-0000-0000566E0000}"/>
    <cellStyle name="Normal 2 2 66 2 2 3 2 2" xfId="28247" xr:uid="{00000000-0005-0000-0000-0000576E0000}"/>
    <cellStyle name="Normal 2 2 66 2 2 3 2 2 2" xfId="28248" xr:uid="{00000000-0005-0000-0000-0000586E0000}"/>
    <cellStyle name="Normal 2 2 66 2 2 3 2 3" xfId="28249" xr:uid="{00000000-0005-0000-0000-0000596E0000}"/>
    <cellStyle name="Normal 2 2 66 2 2 3 3" xfId="28250" xr:uid="{00000000-0005-0000-0000-00005A6E0000}"/>
    <cellStyle name="Normal 2 2 66 2 2 3 3 2" xfId="28251" xr:uid="{00000000-0005-0000-0000-00005B6E0000}"/>
    <cellStyle name="Normal 2 2 66 2 2 3 4" xfId="28252" xr:uid="{00000000-0005-0000-0000-00005C6E0000}"/>
    <cellStyle name="Normal 2 2 66 2 2 4" xfId="28253" xr:uid="{00000000-0005-0000-0000-00005D6E0000}"/>
    <cellStyle name="Normal 2 2 66 2 2 4 2" xfId="28254" xr:uid="{00000000-0005-0000-0000-00005E6E0000}"/>
    <cellStyle name="Normal 2 2 66 2 2 4 2 2" xfId="28255" xr:uid="{00000000-0005-0000-0000-00005F6E0000}"/>
    <cellStyle name="Normal 2 2 66 2 2 4 3" xfId="28256" xr:uid="{00000000-0005-0000-0000-0000606E0000}"/>
    <cellStyle name="Normal 2 2 66 2 2 5" xfId="28257" xr:uid="{00000000-0005-0000-0000-0000616E0000}"/>
    <cellStyle name="Normal 2 2 66 2 2 5 2" xfId="28258" xr:uid="{00000000-0005-0000-0000-0000626E0000}"/>
    <cellStyle name="Normal 2 2 66 2 2 6" xfId="28259" xr:uid="{00000000-0005-0000-0000-0000636E0000}"/>
    <cellStyle name="Normal 2 2 66 2 3" xfId="28260" xr:uid="{00000000-0005-0000-0000-0000646E0000}"/>
    <cellStyle name="Normal 2 2 66 2 3 2" xfId="28261" xr:uid="{00000000-0005-0000-0000-0000656E0000}"/>
    <cellStyle name="Normal 2 2 66 2 3 2 2" xfId="28262" xr:uid="{00000000-0005-0000-0000-0000666E0000}"/>
    <cellStyle name="Normal 2 2 66 2 3 2 2 2" xfId="28263" xr:uid="{00000000-0005-0000-0000-0000676E0000}"/>
    <cellStyle name="Normal 2 2 66 2 3 2 2 2 2" xfId="28264" xr:uid="{00000000-0005-0000-0000-0000686E0000}"/>
    <cellStyle name="Normal 2 2 66 2 3 2 2 3" xfId="28265" xr:uid="{00000000-0005-0000-0000-0000696E0000}"/>
    <cellStyle name="Normal 2 2 66 2 3 2 3" xfId="28266" xr:uid="{00000000-0005-0000-0000-00006A6E0000}"/>
    <cellStyle name="Normal 2 2 66 2 3 2 3 2" xfId="28267" xr:uid="{00000000-0005-0000-0000-00006B6E0000}"/>
    <cellStyle name="Normal 2 2 66 2 3 2 4" xfId="28268" xr:uid="{00000000-0005-0000-0000-00006C6E0000}"/>
    <cellStyle name="Normal 2 2 66 2 3 3" xfId="28269" xr:uid="{00000000-0005-0000-0000-00006D6E0000}"/>
    <cellStyle name="Normal 2 2 66 2 3 3 2" xfId="28270" xr:uid="{00000000-0005-0000-0000-00006E6E0000}"/>
    <cellStyle name="Normal 2 2 66 2 3 3 2 2" xfId="28271" xr:uid="{00000000-0005-0000-0000-00006F6E0000}"/>
    <cellStyle name="Normal 2 2 66 2 3 3 3" xfId="28272" xr:uid="{00000000-0005-0000-0000-0000706E0000}"/>
    <cellStyle name="Normal 2 2 66 2 3 4" xfId="28273" xr:uid="{00000000-0005-0000-0000-0000716E0000}"/>
    <cellStyle name="Normal 2 2 66 2 3 4 2" xfId="28274" xr:uid="{00000000-0005-0000-0000-0000726E0000}"/>
    <cellStyle name="Normal 2 2 66 2 3 5" xfId="28275" xr:uid="{00000000-0005-0000-0000-0000736E0000}"/>
    <cellStyle name="Normal 2 2 66 2 4" xfId="28276" xr:uid="{00000000-0005-0000-0000-0000746E0000}"/>
    <cellStyle name="Normal 2 2 66 2 4 2" xfId="28277" xr:uid="{00000000-0005-0000-0000-0000756E0000}"/>
    <cellStyle name="Normal 2 2 66 2 4 2 2" xfId="28278" xr:uid="{00000000-0005-0000-0000-0000766E0000}"/>
    <cellStyle name="Normal 2 2 66 2 4 2 2 2" xfId="28279" xr:uid="{00000000-0005-0000-0000-0000776E0000}"/>
    <cellStyle name="Normal 2 2 66 2 4 2 3" xfId="28280" xr:uid="{00000000-0005-0000-0000-0000786E0000}"/>
    <cellStyle name="Normal 2 2 66 2 4 3" xfId="28281" xr:uid="{00000000-0005-0000-0000-0000796E0000}"/>
    <cellStyle name="Normal 2 2 66 2 4 3 2" xfId="28282" xr:uid="{00000000-0005-0000-0000-00007A6E0000}"/>
    <cellStyle name="Normal 2 2 66 2 4 4" xfId="28283" xr:uid="{00000000-0005-0000-0000-00007B6E0000}"/>
    <cellStyle name="Normal 2 2 66 2 5" xfId="28284" xr:uid="{00000000-0005-0000-0000-00007C6E0000}"/>
    <cellStyle name="Normal 2 2 66 2 5 2" xfId="28285" xr:uid="{00000000-0005-0000-0000-00007D6E0000}"/>
    <cellStyle name="Normal 2 2 66 2 5 2 2" xfId="28286" xr:uid="{00000000-0005-0000-0000-00007E6E0000}"/>
    <cellStyle name="Normal 2 2 66 2 5 3" xfId="28287" xr:uid="{00000000-0005-0000-0000-00007F6E0000}"/>
    <cellStyle name="Normal 2 2 66 2 6" xfId="28288" xr:uid="{00000000-0005-0000-0000-0000806E0000}"/>
    <cellStyle name="Normal 2 2 66 2 6 2" xfId="28289" xr:uid="{00000000-0005-0000-0000-0000816E0000}"/>
    <cellStyle name="Normal 2 2 66 2 7" xfId="28290" xr:uid="{00000000-0005-0000-0000-0000826E0000}"/>
    <cellStyle name="Normal 2 2 66 3" xfId="28291" xr:uid="{00000000-0005-0000-0000-0000836E0000}"/>
    <cellStyle name="Normal 2 2 66 3 2" xfId="28292" xr:uid="{00000000-0005-0000-0000-0000846E0000}"/>
    <cellStyle name="Normal 2 2 66 3 2 2" xfId="28293" xr:uid="{00000000-0005-0000-0000-0000856E0000}"/>
    <cellStyle name="Normal 2 2 66 3 2 2 2" xfId="28294" xr:uid="{00000000-0005-0000-0000-0000866E0000}"/>
    <cellStyle name="Normal 2 2 66 3 2 2 2 2" xfId="28295" xr:uid="{00000000-0005-0000-0000-0000876E0000}"/>
    <cellStyle name="Normal 2 2 66 3 2 2 2 2 2" xfId="28296" xr:uid="{00000000-0005-0000-0000-0000886E0000}"/>
    <cellStyle name="Normal 2 2 66 3 2 2 2 2 2 2" xfId="28297" xr:uid="{00000000-0005-0000-0000-0000896E0000}"/>
    <cellStyle name="Normal 2 2 66 3 2 2 2 2 3" xfId="28298" xr:uid="{00000000-0005-0000-0000-00008A6E0000}"/>
    <cellStyle name="Normal 2 2 66 3 2 2 2 3" xfId="28299" xr:uid="{00000000-0005-0000-0000-00008B6E0000}"/>
    <cellStyle name="Normal 2 2 66 3 2 2 2 3 2" xfId="28300" xr:uid="{00000000-0005-0000-0000-00008C6E0000}"/>
    <cellStyle name="Normal 2 2 66 3 2 2 2 4" xfId="28301" xr:uid="{00000000-0005-0000-0000-00008D6E0000}"/>
    <cellStyle name="Normal 2 2 66 3 2 2 3" xfId="28302" xr:uid="{00000000-0005-0000-0000-00008E6E0000}"/>
    <cellStyle name="Normal 2 2 66 3 2 2 3 2" xfId="28303" xr:uid="{00000000-0005-0000-0000-00008F6E0000}"/>
    <cellStyle name="Normal 2 2 66 3 2 2 3 2 2" xfId="28304" xr:uid="{00000000-0005-0000-0000-0000906E0000}"/>
    <cellStyle name="Normal 2 2 66 3 2 2 3 3" xfId="28305" xr:uid="{00000000-0005-0000-0000-0000916E0000}"/>
    <cellStyle name="Normal 2 2 66 3 2 2 4" xfId="28306" xr:uid="{00000000-0005-0000-0000-0000926E0000}"/>
    <cellStyle name="Normal 2 2 66 3 2 2 4 2" xfId="28307" xr:uid="{00000000-0005-0000-0000-0000936E0000}"/>
    <cellStyle name="Normal 2 2 66 3 2 2 5" xfId="28308" xr:uid="{00000000-0005-0000-0000-0000946E0000}"/>
    <cellStyle name="Normal 2 2 66 3 2 3" xfId="28309" xr:uid="{00000000-0005-0000-0000-0000956E0000}"/>
    <cellStyle name="Normal 2 2 66 3 2 3 2" xfId="28310" xr:uid="{00000000-0005-0000-0000-0000966E0000}"/>
    <cellStyle name="Normal 2 2 66 3 2 3 2 2" xfId="28311" xr:uid="{00000000-0005-0000-0000-0000976E0000}"/>
    <cellStyle name="Normal 2 2 66 3 2 3 2 2 2" xfId="28312" xr:uid="{00000000-0005-0000-0000-0000986E0000}"/>
    <cellStyle name="Normal 2 2 66 3 2 3 2 3" xfId="28313" xr:uid="{00000000-0005-0000-0000-0000996E0000}"/>
    <cellStyle name="Normal 2 2 66 3 2 3 3" xfId="28314" xr:uid="{00000000-0005-0000-0000-00009A6E0000}"/>
    <cellStyle name="Normal 2 2 66 3 2 3 3 2" xfId="28315" xr:uid="{00000000-0005-0000-0000-00009B6E0000}"/>
    <cellStyle name="Normal 2 2 66 3 2 3 4" xfId="28316" xr:uid="{00000000-0005-0000-0000-00009C6E0000}"/>
    <cellStyle name="Normal 2 2 66 3 2 4" xfId="28317" xr:uid="{00000000-0005-0000-0000-00009D6E0000}"/>
    <cellStyle name="Normal 2 2 66 3 2 4 2" xfId="28318" xr:uid="{00000000-0005-0000-0000-00009E6E0000}"/>
    <cellStyle name="Normal 2 2 66 3 2 4 2 2" xfId="28319" xr:uid="{00000000-0005-0000-0000-00009F6E0000}"/>
    <cellStyle name="Normal 2 2 66 3 2 4 3" xfId="28320" xr:uid="{00000000-0005-0000-0000-0000A06E0000}"/>
    <cellStyle name="Normal 2 2 66 3 2 5" xfId="28321" xr:uid="{00000000-0005-0000-0000-0000A16E0000}"/>
    <cellStyle name="Normal 2 2 66 3 2 5 2" xfId="28322" xr:uid="{00000000-0005-0000-0000-0000A26E0000}"/>
    <cellStyle name="Normal 2 2 66 3 2 6" xfId="28323" xr:uid="{00000000-0005-0000-0000-0000A36E0000}"/>
    <cellStyle name="Normal 2 2 66 3 3" xfId="28324" xr:uid="{00000000-0005-0000-0000-0000A46E0000}"/>
    <cellStyle name="Normal 2 2 66 3 3 2" xfId="28325" xr:uid="{00000000-0005-0000-0000-0000A56E0000}"/>
    <cellStyle name="Normal 2 2 66 3 3 2 2" xfId="28326" xr:uid="{00000000-0005-0000-0000-0000A66E0000}"/>
    <cellStyle name="Normal 2 2 66 3 3 2 2 2" xfId="28327" xr:uid="{00000000-0005-0000-0000-0000A76E0000}"/>
    <cellStyle name="Normal 2 2 66 3 3 2 2 2 2" xfId="28328" xr:uid="{00000000-0005-0000-0000-0000A86E0000}"/>
    <cellStyle name="Normal 2 2 66 3 3 2 2 3" xfId="28329" xr:uid="{00000000-0005-0000-0000-0000A96E0000}"/>
    <cellStyle name="Normal 2 2 66 3 3 2 3" xfId="28330" xr:uid="{00000000-0005-0000-0000-0000AA6E0000}"/>
    <cellStyle name="Normal 2 2 66 3 3 2 3 2" xfId="28331" xr:uid="{00000000-0005-0000-0000-0000AB6E0000}"/>
    <cellStyle name="Normal 2 2 66 3 3 2 4" xfId="28332" xr:uid="{00000000-0005-0000-0000-0000AC6E0000}"/>
    <cellStyle name="Normal 2 2 66 3 3 3" xfId="28333" xr:uid="{00000000-0005-0000-0000-0000AD6E0000}"/>
    <cellStyle name="Normal 2 2 66 3 3 3 2" xfId="28334" xr:uid="{00000000-0005-0000-0000-0000AE6E0000}"/>
    <cellStyle name="Normal 2 2 66 3 3 3 2 2" xfId="28335" xr:uid="{00000000-0005-0000-0000-0000AF6E0000}"/>
    <cellStyle name="Normal 2 2 66 3 3 3 3" xfId="28336" xr:uid="{00000000-0005-0000-0000-0000B06E0000}"/>
    <cellStyle name="Normal 2 2 66 3 3 4" xfId="28337" xr:uid="{00000000-0005-0000-0000-0000B16E0000}"/>
    <cellStyle name="Normal 2 2 66 3 3 4 2" xfId="28338" xr:uid="{00000000-0005-0000-0000-0000B26E0000}"/>
    <cellStyle name="Normal 2 2 66 3 3 5" xfId="28339" xr:uid="{00000000-0005-0000-0000-0000B36E0000}"/>
    <cellStyle name="Normal 2 2 66 3 4" xfId="28340" xr:uid="{00000000-0005-0000-0000-0000B46E0000}"/>
    <cellStyle name="Normal 2 2 66 3 4 2" xfId="28341" xr:uid="{00000000-0005-0000-0000-0000B56E0000}"/>
    <cellStyle name="Normal 2 2 66 3 4 2 2" xfId="28342" xr:uid="{00000000-0005-0000-0000-0000B66E0000}"/>
    <cellStyle name="Normal 2 2 66 3 4 2 2 2" xfId="28343" xr:uid="{00000000-0005-0000-0000-0000B76E0000}"/>
    <cellStyle name="Normal 2 2 66 3 4 2 3" xfId="28344" xr:uid="{00000000-0005-0000-0000-0000B86E0000}"/>
    <cellStyle name="Normal 2 2 66 3 4 3" xfId="28345" xr:uid="{00000000-0005-0000-0000-0000B96E0000}"/>
    <cellStyle name="Normal 2 2 66 3 4 3 2" xfId="28346" xr:uid="{00000000-0005-0000-0000-0000BA6E0000}"/>
    <cellStyle name="Normal 2 2 66 3 4 4" xfId="28347" xr:uid="{00000000-0005-0000-0000-0000BB6E0000}"/>
    <cellStyle name="Normal 2 2 66 3 5" xfId="28348" xr:uid="{00000000-0005-0000-0000-0000BC6E0000}"/>
    <cellStyle name="Normal 2 2 66 3 5 2" xfId="28349" xr:uid="{00000000-0005-0000-0000-0000BD6E0000}"/>
    <cellStyle name="Normal 2 2 66 3 5 2 2" xfId="28350" xr:uid="{00000000-0005-0000-0000-0000BE6E0000}"/>
    <cellStyle name="Normal 2 2 66 3 5 3" xfId="28351" xr:uid="{00000000-0005-0000-0000-0000BF6E0000}"/>
    <cellStyle name="Normal 2 2 66 3 6" xfId="28352" xr:uid="{00000000-0005-0000-0000-0000C06E0000}"/>
    <cellStyle name="Normal 2 2 66 3 6 2" xfId="28353" xr:uid="{00000000-0005-0000-0000-0000C16E0000}"/>
    <cellStyle name="Normal 2 2 66 3 7" xfId="28354" xr:uid="{00000000-0005-0000-0000-0000C26E0000}"/>
    <cellStyle name="Normal 2 2 66 4" xfId="28355" xr:uid="{00000000-0005-0000-0000-0000C36E0000}"/>
    <cellStyle name="Normal 2 2 66 4 2" xfId="28356" xr:uid="{00000000-0005-0000-0000-0000C46E0000}"/>
    <cellStyle name="Normal 2 2 66 4 2 2" xfId="28357" xr:uid="{00000000-0005-0000-0000-0000C56E0000}"/>
    <cellStyle name="Normal 2 2 66 4 2 2 2" xfId="28358" xr:uid="{00000000-0005-0000-0000-0000C66E0000}"/>
    <cellStyle name="Normal 2 2 66 4 2 2 2 2" xfId="28359" xr:uid="{00000000-0005-0000-0000-0000C76E0000}"/>
    <cellStyle name="Normal 2 2 66 4 2 2 2 2 2" xfId="28360" xr:uid="{00000000-0005-0000-0000-0000C86E0000}"/>
    <cellStyle name="Normal 2 2 66 4 2 2 2 3" xfId="28361" xr:uid="{00000000-0005-0000-0000-0000C96E0000}"/>
    <cellStyle name="Normal 2 2 66 4 2 2 3" xfId="28362" xr:uid="{00000000-0005-0000-0000-0000CA6E0000}"/>
    <cellStyle name="Normal 2 2 66 4 2 2 3 2" xfId="28363" xr:uid="{00000000-0005-0000-0000-0000CB6E0000}"/>
    <cellStyle name="Normal 2 2 66 4 2 2 4" xfId="28364" xr:uid="{00000000-0005-0000-0000-0000CC6E0000}"/>
    <cellStyle name="Normal 2 2 66 4 2 3" xfId="28365" xr:uid="{00000000-0005-0000-0000-0000CD6E0000}"/>
    <cellStyle name="Normal 2 2 66 4 2 3 2" xfId="28366" xr:uid="{00000000-0005-0000-0000-0000CE6E0000}"/>
    <cellStyle name="Normal 2 2 66 4 2 3 2 2" xfId="28367" xr:uid="{00000000-0005-0000-0000-0000CF6E0000}"/>
    <cellStyle name="Normal 2 2 66 4 2 3 3" xfId="28368" xr:uid="{00000000-0005-0000-0000-0000D06E0000}"/>
    <cellStyle name="Normal 2 2 66 4 2 4" xfId="28369" xr:uid="{00000000-0005-0000-0000-0000D16E0000}"/>
    <cellStyle name="Normal 2 2 66 4 2 4 2" xfId="28370" xr:uid="{00000000-0005-0000-0000-0000D26E0000}"/>
    <cellStyle name="Normal 2 2 66 4 2 5" xfId="28371" xr:uid="{00000000-0005-0000-0000-0000D36E0000}"/>
    <cellStyle name="Normal 2 2 66 4 3" xfId="28372" xr:uid="{00000000-0005-0000-0000-0000D46E0000}"/>
    <cellStyle name="Normal 2 2 66 4 3 2" xfId="28373" xr:uid="{00000000-0005-0000-0000-0000D56E0000}"/>
    <cellStyle name="Normal 2 2 66 4 3 2 2" xfId="28374" xr:uid="{00000000-0005-0000-0000-0000D66E0000}"/>
    <cellStyle name="Normal 2 2 66 4 3 2 2 2" xfId="28375" xr:uid="{00000000-0005-0000-0000-0000D76E0000}"/>
    <cellStyle name="Normal 2 2 66 4 3 2 3" xfId="28376" xr:uid="{00000000-0005-0000-0000-0000D86E0000}"/>
    <cellStyle name="Normal 2 2 66 4 3 3" xfId="28377" xr:uid="{00000000-0005-0000-0000-0000D96E0000}"/>
    <cellStyle name="Normal 2 2 66 4 3 3 2" xfId="28378" xr:uid="{00000000-0005-0000-0000-0000DA6E0000}"/>
    <cellStyle name="Normal 2 2 66 4 3 4" xfId="28379" xr:uid="{00000000-0005-0000-0000-0000DB6E0000}"/>
    <cellStyle name="Normal 2 2 66 4 4" xfId="28380" xr:uid="{00000000-0005-0000-0000-0000DC6E0000}"/>
    <cellStyle name="Normal 2 2 66 4 4 2" xfId="28381" xr:uid="{00000000-0005-0000-0000-0000DD6E0000}"/>
    <cellStyle name="Normal 2 2 66 4 4 2 2" xfId="28382" xr:uid="{00000000-0005-0000-0000-0000DE6E0000}"/>
    <cellStyle name="Normal 2 2 66 4 4 3" xfId="28383" xr:uid="{00000000-0005-0000-0000-0000DF6E0000}"/>
    <cellStyle name="Normal 2 2 66 4 5" xfId="28384" xr:uid="{00000000-0005-0000-0000-0000E06E0000}"/>
    <cellStyle name="Normal 2 2 66 4 5 2" xfId="28385" xr:uid="{00000000-0005-0000-0000-0000E16E0000}"/>
    <cellStyle name="Normal 2 2 66 4 6" xfId="28386" xr:uid="{00000000-0005-0000-0000-0000E26E0000}"/>
    <cellStyle name="Normal 2 2 66 5" xfId="28387" xr:uid="{00000000-0005-0000-0000-0000E36E0000}"/>
    <cellStyle name="Normal 2 2 66 5 2" xfId="28388" xr:uid="{00000000-0005-0000-0000-0000E46E0000}"/>
    <cellStyle name="Normal 2 2 66 5 2 2" xfId="28389" xr:uid="{00000000-0005-0000-0000-0000E56E0000}"/>
    <cellStyle name="Normal 2 2 66 5 2 2 2" xfId="28390" xr:uid="{00000000-0005-0000-0000-0000E66E0000}"/>
    <cellStyle name="Normal 2 2 66 5 2 2 2 2" xfId="28391" xr:uid="{00000000-0005-0000-0000-0000E76E0000}"/>
    <cellStyle name="Normal 2 2 66 5 2 2 3" xfId="28392" xr:uid="{00000000-0005-0000-0000-0000E86E0000}"/>
    <cellStyle name="Normal 2 2 66 5 2 3" xfId="28393" xr:uid="{00000000-0005-0000-0000-0000E96E0000}"/>
    <cellStyle name="Normal 2 2 66 5 2 3 2" xfId="28394" xr:uid="{00000000-0005-0000-0000-0000EA6E0000}"/>
    <cellStyle name="Normal 2 2 66 5 2 4" xfId="28395" xr:uid="{00000000-0005-0000-0000-0000EB6E0000}"/>
    <cellStyle name="Normal 2 2 66 5 3" xfId="28396" xr:uid="{00000000-0005-0000-0000-0000EC6E0000}"/>
    <cellStyle name="Normal 2 2 66 5 3 2" xfId="28397" xr:uid="{00000000-0005-0000-0000-0000ED6E0000}"/>
    <cellStyle name="Normal 2 2 66 5 3 2 2" xfId="28398" xr:uid="{00000000-0005-0000-0000-0000EE6E0000}"/>
    <cellStyle name="Normal 2 2 66 5 3 3" xfId="28399" xr:uid="{00000000-0005-0000-0000-0000EF6E0000}"/>
    <cellStyle name="Normal 2 2 66 5 4" xfId="28400" xr:uid="{00000000-0005-0000-0000-0000F06E0000}"/>
    <cellStyle name="Normal 2 2 66 5 4 2" xfId="28401" xr:uid="{00000000-0005-0000-0000-0000F16E0000}"/>
    <cellStyle name="Normal 2 2 66 5 5" xfId="28402" xr:uid="{00000000-0005-0000-0000-0000F26E0000}"/>
    <cellStyle name="Normal 2 2 66 6" xfId="28403" xr:uid="{00000000-0005-0000-0000-0000F36E0000}"/>
    <cellStyle name="Normal 2 2 66 6 2" xfId="28404" xr:uid="{00000000-0005-0000-0000-0000F46E0000}"/>
    <cellStyle name="Normal 2 2 66 6 2 2" xfId="28405" xr:uid="{00000000-0005-0000-0000-0000F56E0000}"/>
    <cellStyle name="Normal 2 2 66 6 2 2 2" xfId="28406" xr:uid="{00000000-0005-0000-0000-0000F66E0000}"/>
    <cellStyle name="Normal 2 2 66 6 2 3" xfId="28407" xr:uid="{00000000-0005-0000-0000-0000F76E0000}"/>
    <cellStyle name="Normal 2 2 66 6 3" xfId="28408" xr:uid="{00000000-0005-0000-0000-0000F86E0000}"/>
    <cellStyle name="Normal 2 2 66 6 3 2" xfId="28409" xr:uid="{00000000-0005-0000-0000-0000F96E0000}"/>
    <cellStyle name="Normal 2 2 66 6 4" xfId="28410" xr:uid="{00000000-0005-0000-0000-0000FA6E0000}"/>
    <cellStyle name="Normal 2 2 66 7" xfId="28411" xr:uid="{00000000-0005-0000-0000-0000FB6E0000}"/>
    <cellStyle name="Normal 2 2 66 7 2" xfId="28412" xr:uid="{00000000-0005-0000-0000-0000FC6E0000}"/>
    <cellStyle name="Normal 2 2 66 7 2 2" xfId="28413" xr:uid="{00000000-0005-0000-0000-0000FD6E0000}"/>
    <cellStyle name="Normal 2 2 66 7 3" xfId="28414" xr:uid="{00000000-0005-0000-0000-0000FE6E0000}"/>
    <cellStyle name="Normal 2 2 66 8" xfId="28415" xr:uid="{00000000-0005-0000-0000-0000FF6E0000}"/>
    <cellStyle name="Normal 2 2 66 8 2" xfId="28416" xr:uid="{00000000-0005-0000-0000-0000006F0000}"/>
    <cellStyle name="Normal 2 2 66 9" xfId="28417" xr:uid="{00000000-0005-0000-0000-0000016F0000}"/>
    <cellStyle name="Normal 2 2 67" xfId="28418" xr:uid="{00000000-0005-0000-0000-0000026F0000}"/>
    <cellStyle name="Normal 2 2 67 2" xfId="28419" xr:uid="{00000000-0005-0000-0000-0000036F0000}"/>
    <cellStyle name="Normal 2 2 67 2 2" xfId="28420" xr:uid="{00000000-0005-0000-0000-0000046F0000}"/>
    <cellStyle name="Normal 2 2 67 2 2 2" xfId="28421" xr:uid="{00000000-0005-0000-0000-0000056F0000}"/>
    <cellStyle name="Normal 2 2 67 2 3" xfId="28422" xr:uid="{00000000-0005-0000-0000-0000066F0000}"/>
    <cellStyle name="Normal 2 2 67 3" xfId="28423" xr:uid="{00000000-0005-0000-0000-0000076F0000}"/>
    <cellStyle name="Normal 2 2 67 3 2" xfId="28424" xr:uid="{00000000-0005-0000-0000-0000086F0000}"/>
    <cellStyle name="Normal 2 2 67 3 2 2" xfId="28425" xr:uid="{00000000-0005-0000-0000-0000096F0000}"/>
    <cellStyle name="Normal 2 2 67 3 3" xfId="28426" xr:uid="{00000000-0005-0000-0000-00000A6F0000}"/>
    <cellStyle name="Normal 2 2 67 4" xfId="28427" xr:uid="{00000000-0005-0000-0000-00000B6F0000}"/>
    <cellStyle name="Normal 2 2 67 4 2" xfId="28428" xr:uid="{00000000-0005-0000-0000-00000C6F0000}"/>
    <cellStyle name="Normal 2 2 67 5" xfId="28429" xr:uid="{00000000-0005-0000-0000-00000D6F0000}"/>
    <cellStyle name="Normal 2 2 68" xfId="28430" xr:uid="{00000000-0005-0000-0000-00000E6F0000}"/>
    <cellStyle name="Normal 2 2 68 2" xfId="28431" xr:uid="{00000000-0005-0000-0000-00000F6F0000}"/>
    <cellStyle name="Normal 2 2 68 2 2" xfId="28432" xr:uid="{00000000-0005-0000-0000-0000106F0000}"/>
    <cellStyle name="Normal 2 2 68 2 2 2" xfId="28433" xr:uid="{00000000-0005-0000-0000-0000116F0000}"/>
    <cellStyle name="Normal 2 2 68 2 3" xfId="28434" xr:uid="{00000000-0005-0000-0000-0000126F0000}"/>
    <cellStyle name="Normal 2 2 68 3" xfId="28435" xr:uid="{00000000-0005-0000-0000-0000136F0000}"/>
    <cellStyle name="Normal 2 2 68 3 2" xfId="28436" xr:uid="{00000000-0005-0000-0000-0000146F0000}"/>
    <cellStyle name="Normal 2 2 68 3 2 2" xfId="28437" xr:uid="{00000000-0005-0000-0000-0000156F0000}"/>
    <cellStyle name="Normal 2 2 68 3 3" xfId="28438" xr:uid="{00000000-0005-0000-0000-0000166F0000}"/>
    <cellStyle name="Normal 2 2 68 4" xfId="28439" xr:uid="{00000000-0005-0000-0000-0000176F0000}"/>
    <cellStyle name="Normal 2 2 68 4 2" xfId="28440" xr:uid="{00000000-0005-0000-0000-0000186F0000}"/>
    <cellStyle name="Normal 2 2 68 5" xfId="28441" xr:uid="{00000000-0005-0000-0000-0000196F0000}"/>
    <cellStyle name="Normal 2 2 69" xfId="28442" xr:uid="{00000000-0005-0000-0000-00001A6F0000}"/>
    <cellStyle name="Normal 2 2 69 2" xfId="28443" xr:uid="{00000000-0005-0000-0000-00001B6F0000}"/>
    <cellStyle name="Normal 2 2 69 2 2" xfId="28444" xr:uid="{00000000-0005-0000-0000-00001C6F0000}"/>
    <cellStyle name="Normal 2 2 69 2 2 2" xfId="28445" xr:uid="{00000000-0005-0000-0000-00001D6F0000}"/>
    <cellStyle name="Normal 2 2 69 2 3" xfId="28446" xr:uid="{00000000-0005-0000-0000-00001E6F0000}"/>
    <cellStyle name="Normal 2 2 69 3" xfId="28447" xr:uid="{00000000-0005-0000-0000-00001F6F0000}"/>
    <cellStyle name="Normal 2 2 69 3 2" xfId="28448" xr:uid="{00000000-0005-0000-0000-0000206F0000}"/>
    <cellStyle name="Normal 2 2 69 3 2 2" xfId="28449" xr:uid="{00000000-0005-0000-0000-0000216F0000}"/>
    <cellStyle name="Normal 2 2 69 3 3" xfId="28450" xr:uid="{00000000-0005-0000-0000-0000226F0000}"/>
    <cellStyle name="Normal 2 2 69 4" xfId="28451" xr:uid="{00000000-0005-0000-0000-0000236F0000}"/>
    <cellStyle name="Normal 2 2 69 4 2" xfId="28452" xr:uid="{00000000-0005-0000-0000-0000246F0000}"/>
    <cellStyle name="Normal 2 2 69 5" xfId="28453" xr:uid="{00000000-0005-0000-0000-0000256F0000}"/>
    <cellStyle name="Normal 2 2 7" xfId="28454" xr:uid="{00000000-0005-0000-0000-0000266F0000}"/>
    <cellStyle name="Normal 2 2 7 2" xfId="28455" xr:uid="{00000000-0005-0000-0000-0000276F0000}"/>
    <cellStyle name="Normal 2 2 7 2 2" xfId="28456" xr:uid="{00000000-0005-0000-0000-0000286F0000}"/>
    <cellStyle name="Normal 2 2 7 2 2 2" xfId="28457" xr:uid="{00000000-0005-0000-0000-0000296F0000}"/>
    <cellStyle name="Normal 2 2 7 2 2 2 2" xfId="28458" xr:uid="{00000000-0005-0000-0000-00002A6F0000}"/>
    <cellStyle name="Normal 2 2 7 2 2 2 2 2" xfId="28459" xr:uid="{00000000-0005-0000-0000-00002B6F0000}"/>
    <cellStyle name="Normal 2 2 7 2 2 2 2 2 2" xfId="28460" xr:uid="{00000000-0005-0000-0000-00002C6F0000}"/>
    <cellStyle name="Normal 2 2 7 2 2 2 2 2 2 2" xfId="28461" xr:uid="{00000000-0005-0000-0000-00002D6F0000}"/>
    <cellStyle name="Normal 2 2 7 2 2 2 2 2 3" xfId="28462" xr:uid="{00000000-0005-0000-0000-00002E6F0000}"/>
    <cellStyle name="Normal 2 2 7 2 2 2 2 3" xfId="28463" xr:uid="{00000000-0005-0000-0000-00002F6F0000}"/>
    <cellStyle name="Normal 2 2 7 2 2 2 2 3 2" xfId="28464" xr:uid="{00000000-0005-0000-0000-0000306F0000}"/>
    <cellStyle name="Normal 2 2 7 2 2 2 2 4" xfId="28465" xr:uid="{00000000-0005-0000-0000-0000316F0000}"/>
    <cellStyle name="Normal 2 2 7 2 2 2 3" xfId="28466" xr:uid="{00000000-0005-0000-0000-0000326F0000}"/>
    <cellStyle name="Normal 2 2 7 2 2 2 3 2" xfId="28467" xr:uid="{00000000-0005-0000-0000-0000336F0000}"/>
    <cellStyle name="Normal 2 2 7 2 2 2 3 2 2" xfId="28468" xr:uid="{00000000-0005-0000-0000-0000346F0000}"/>
    <cellStyle name="Normal 2 2 7 2 2 2 3 3" xfId="28469" xr:uid="{00000000-0005-0000-0000-0000356F0000}"/>
    <cellStyle name="Normal 2 2 7 2 2 2 4" xfId="28470" xr:uid="{00000000-0005-0000-0000-0000366F0000}"/>
    <cellStyle name="Normal 2 2 7 2 2 2 4 2" xfId="28471" xr:uid="{00000000-0005-0000-0000-0000376F0000}"/>
    <cellStyle name="Normal 2 2 7 2 2 2 5" xfId="28472" xr:uid="{00000000-0005-0000-0000-0000386F0000}"/>
    <cellStyle name="Normal 2 2 7 2 2 3" xfId="28473" xr:uid="{00000000-0005-0000-0000-0000396F0000}"/>
    <cellStyle name="Normal 2 2 7 2 2 3 2" xfId="28474" xr:uid="{00000000-0005-0000-0000-00003A6F0000}"/>
    <cellStyle name="Normal 2 2 7 2 2 3 2 2" xfId="28475" xr:uid="{00000000-0005-0000-0000-00003B6F0000}"/>
    <cellStyle name="Normal 2 2 7 2 2 3 2 2 2" xfId="28476" xr:uid="{00000000-0005-0000-0000-00003C6F0000}"/>
    <cellStyle name="Normal 2 2 7 2 2 3 2 3" xfId="28477" xr:uid="{00000000-0005-0000-0000-00003D6F0000}"/>
    <cellStyle name="Normal 2 2 7 2 2 3 3" xfId="28478" xr:uid="{00000000-0005-0000-0000-00003E6F0000}"/>
    <cellStyle name="Normal 2 2 7 2 2 3 3 2" xfId="28479" xr:uid="{00000000-0005-0000-0000-00003F6F0000}"/>
    <cellStyle name="Normal 2 2 7 2 2 3 4" xfId="28480" xr:uid="{00000000-0005-0000-0000-0000406F0000}"/>
    <cellStyle name="Normal 2 2 7 2 2 4" xfId="28481" xr:uid="{00000000-0005-0000-0000-0000416F0000}"/>
    <cellStyle name="Normal 2 2 7 2 2 4 2" xfId="28482" xr:uid="{00000000-0005-0000-0000-0000426F0000}"/>
    <cellStyle name="Normal 2 2 7 2 2 4 2 2" xfId="28483" xr:uid="{00000000-0005-0000-0000-0000436F0000}"/>
    <cellStyle name="Normal 2 2 7 2 2 4 3" xfId="28484" xr:uid="{00000000-0005-0000-0000-0000446F0000}"/>
    <cellStyle name="Normal 2 2 7 2 2 5" xfId="28485" xr:uid="{00000000-0005-0000-0000-0000456F0000}"/>
    <cellStyle name="Normal 2 2 7 2 2 5 2" xfId="28486" xr:uid="{00000000-0005-0000-0000-0000466F0000}"/>
    <cellStyle name="Normal 2 2 7 2 2 6" xfId="28487" xr:uid="{00000000-0005-0000-0000-0000476F0000}"/>
    <cellStyle name="Normal 2 2 7 2 3" xfId="28488" xr:uid="{00000000-0005-0000-0000-0000486F0000}"/>
    <cellStyle name="Normal 2 2 7 2 3 2" xfId="28489" xr:uid="{00000000-0005-0000-0000-0000496F0000}"/>
    <cellStyle name="Normal 2 2 7 2 3 2 2" xfId="28490" xr:uid="{00000000-0005-0000-0000-00004A6F0000}"/>
    <cellStyle name="Normal 2 2 7 2 3 2 2 2" xfId="28491" xr:uid="{00000000-0005-0000-0000-00004B6F0000}"/>
    <cellStyle name="Normal 2 2 7 2 3 2 2 2 2" xfId="28492" xr:uid="{00000000-0005-0000-0000-00004C6F0000}"/>
    <cellStyle name="Normal 2 2 7 2 3 2 2 3" xfId="28493" xr:uid="{00000000-0005-0000-0000-00004D6F0000}"/>
    <cellStyle name="Normal 2 2 7 2 3 2 3" xfId="28494" xr:uid="{00000000-0005-0000-0000-00004E6F0000}"/>
    <cellStyle name="Normal 2 2 7 2 3 2 3 2" xfId="28495" xr:uid="{00000000-0005-0000-0000-00004F6F0000}"/>
    <cellStyle name="Normal 2 2 7 2 3 2 4" xfId="28496" xr:uid="{00000000-0005-0000-0000-0000506F0000}"/>
    <cellStyle name="Normal 2 2 7 2 3 3" xfId="28497" xr:uid="{00000000-0005-0000-0000-0000516F0000}"/>
    <cellStyle name="Normal 2 2 7 2 3 3 2" xfId="28498" xr:uid="{00000000-0005-0000-0000-0000526F0000}"/>
    <cellStyle name="Normal 2 2 7 2 3 3 2 2" xfId="28499" xr:uid="{00000000-0005-0000-0000-0000536F0000}"/>
    <cellStyle name="Normal 2 2 7 2 3 3 3" xfId="28500" xr:uid="{00000000-0005-0000-0000-0000546F0000}"/>
    <cellStyle name="Normal 2 2 7 2 3 4" xfId="28501" xr:uid="{00000000-0005-0000-0000-0000556F0000}"/>
    <cellStyle name="Normal 2 2 7 2 3 4 2" xfId="28502" xr:uid="{00000000-0005-0000-0000-0000566F0000}"/>
    <cellStyle name="Normal 2 2 7 2 3 5" xfId="28503" xr:uid="{00000000-0005-0000-0000-0000576F0000}"/>
    <cellStyle name="Normal 2 2 7 2 4" xfId="28504" xr:uid="{00000000-0005-0000-0000-0000586F0000}"/>
    <cellStyle name="Normal 2 2 7 2 4 2" xfId="28505" xr:uid="{00000000-0005-0000-0000-0000596F0000}"/>
    <cellStyle name="Normal 2 2 7 2 4 2 2" xfId="28506" xr:uid="{00000000-0005-0000-0000-00005A6F0000}"/>
    <cellStyle name="Normal 2 2 7 2 4 2 2 2" xfId="28507" xr:uid="{00000000-0005-0000-0000-00005B6F0000}"/>
    <cellStyle name="Normal 2 2 7 2 4 2 3" xfId="28508" xr:uid="{00000000-0005-0000-0000-00005C6F0000}"/>
    <cellStyle name="Normal 2 2 7 2 4 3" xfId="28509" xr:uid="{00000000-0005-0000-0000-00005D6F0000}"/>
    <cellStyle name="Normal 2 2 7 2 4 3 2" xfId="28510" xr:uid="{00000000-0005-0000-0000-00005E6F0000}"/>
    <cellStyle name="Normal 2 2 7 2 4 4" xfId="28511" xr:uid="{00000000-0005-0000-0000-00005F6F0000}"/>
    <cellStyle name="Normal 2 2 7 2 5" xfId="28512" xr:uid="{00000000-0005-0000-0000-0000606F0000}"/>
    <cellStyle name="Normal 2 2 7 2 5 2" xfId="28513" xr:uid="{00000000-0005-0000-0000-0000616F0000}"/>
    <cellStyle name="Normal 2 2 7 2 5 2 2" xfId="28514" xr:uid="{00000000-0005-0000-0000-0000626F0000}"/>
    <cellStyle name="Normal 2 2 7 2 5 3" xfId="28515" xr:uid="{00000000-0005-0000-0000-0000636F0000}"/>
    <cellStyle name="Normal 2 2 7 2 6" xfId="28516" xr:uid="{00000000-0005-0000-0000-0000646F0000}"/>
    <cellStyle name="Normal 2 2 7 2 6 2" xfId="28517" xr:uid="{00000000-0005-0000-0000-0000656F0000}"/>
    <cellStyle name="Normal 2 2 7 2 7" xfId="28518" xr:uid="{00000000-0005-0000-0000-0000666F0000}"/>
    <cellStyle name="Normal 2 2 7 3" xfId="28519" xr:uid="{00000000-0005-0000-0000-0000676F0000}"/>
    <cellStyle name="Normal 2 2 7 3 2" xfId="28520" xr:uid="{00000000-0005-0000-0000-0000686F0000}"/>
    <cellStyle name="Normal 2 2 7 3 2 2" xfId="28521" xr:uid="{00000000-0005-0000-0000-0000696F0000}"/>
    <cellStyle name="Normal 2 2 7 3 2 2 2" xfId="28522" xr:uid="{00000000-0005-0000-0000-00006A6F0000}"/>
    <cellStyle name="Normal 2 2 7 3 2 2 2 2" xfId="28523" xr:uid="{00000000-0005-0000-0000-00006B6F0000}"/>
    <cellStyle name="Normal 2 2 7 3 2 2 2 2 2" xfId="28524" xr:uid="{00000000-0005-0000-0000-00006C6F0000}"/>
    <cellStyle name="Normal 2 2 7 3 2 2 2 2 2 2" xfId="28525" xr:uid="{00000000-0005-0000-0000-00006D6F0000}"/>
    <cellStyle name="Normal 2 2 7 3 2 2 2 2 3" xfId="28526" xr:uid="{00000000-0005-0000-0000-00006E6F0000}"/>
    <cellStyle name="Normal 2 2 7 3 2 2 2 3" xfId="28527" xr:uid="{00000000-0005-0000-0000-00006F6F0000}"/>
    <cellStyle name="Normal 2 2 7 3 2 2 2 3 2" xfId="28528" xr:uid="{00000000-0005-0000-0000-0000706F0000}"/>
    <cellStyle name="Normal 2 2 7 3 2 2 2 4" xfId="28529" xr:uid="{00000000-0005-0000-0000-0000716F0000}"/>
    <cellStyle name="Normal 2 2 7 3 2 2 3" xfId="28530" xr:uid="{00000000-0005-0000-0000-0000726F0000}"/>
    <cellStyle name="Normal 2 2 7 3 2 2 3 2" xfId="28531" xr:uid="{00000000-0005-0000-0000-0000736F0000}"/>
    <cellStyle name="Normal 2 2 7 3 2 2 3 2 2" xfId="28532" xr:uid="{00000000-0005-0000-0000-0000746F0000}"/>
    <cellStyle name="Normal 2 2 7 3 2 2 3 3" xfId="28533" xr:uid="{00000000-0005-0000-0000-0000756F0000}"/>
    <cellStyle name="Normal 2 2 7 3 2 2 4" xfId="28534" xr:uid="{00000000-0005-0000-0000-0000766F0000}"/>
    <cellStyle name="Normal 2 2 7 3 2 2 4 2" xfId="28535" xr:uid="{00000000-0005-0000-0000-0000776F0000}"/>
    <cellStyle name="Normal 2 2 7 3 2 2 5" xfId="28536" xr:uid="{00000000-0005-0000-0000-0000786F0000}"/>
    <cellStyle name="Normal 2 2 7 3 2 3" xfId="28537" xr:uid="{00000000-0005-0000-0000-0000796F0000}"/>
    <cellStyle name="Normal 2 2 7 3 2 3 2" xfId="28538" xr:uid="{00000000-0005-0000-0000-00007A6F0000}"/>
    <cellStyle name="Normal 2 2 7 3 2 3 2 2" xfId="28539" xr:uid="{00000000-0005-0000-0000-00007B6F0000}"/>
    <cellStyle name="Normal 2 2 7 3 2 3 2 2 2" xfId="28540" xr:uid="{00000000-0005-0000-0000-00007C6F0000}"/>
    <cellStyle name="Normal 2 2 7 3 2 3 2 3" xfId="28541" xr:uid="{00000000-0005-0000-0000-00007D6F0000}"/>
    <cellStyle name="Normal 2 2 7 3 2 3 3" xfId="28542" xr:uid="{00000000-0005-0000-0000-00007E6F0000}"/>
    <cellStyle name="Normal 2 2 7 3 2 3 3 2" xfId="28543" xr:uid="{00000000-0005-0000-0000-00007F6F0000}"/>
    <cellStyle name="Normal 2 2 7 3 2 3 4" xfId="28544" xr:uid="{00000000-0005-0000-0000-0000806F0000}"/>
    <cellStyle name="Normal 2 2 7 3 2 4" xfId="28545" xr:uid="{00000000-0005-0000-0000-0000816F0000}"/>
    <cellStyle name="Normal 2 2 7 3 2 4 2" xfId="28546" xr:uid="{00000000-0005-0000-0000-0000826F0000}"/>
    <cellStyle name="Normal 2 2 7 3 2 4 2 2" xfId="28547" xr:uid="{00000000-0005-0000-0000-0000836F0000}"/>
    <cellStyle name="Normal 2 2 7 3 2 4 3" xfId="28548" xr:uid="{00000000-0005-0000-0000-0000846F0000}"/>
    <cellStyle name="Normal 2 2 7 3 2 5" xfId="28549" xr:uid="{00000000-0005-0000-0000-0000856F0000}"/>
    <cellStyle name="Normal 2 2 7 3 2 5 2" xfId="28550" xr:uid="{00000000-0005-0000-0000-0000866F0000}"/>
    <cellStyle name="Normal 2 2 7 3 2 6" xfId="28551" xr:uid="{00000000-0005-0000-0000-0000876F0000}"/>
    <cellStyle name="Normal 2 2 7 3 3" xfId="28552" xr:uid="{00000000-0005-0000-0000-0000886F0000}"/>
    <cellStyle name="Normal 2 2 7 3 3 2" xfId="28553" xr:uid="{00000000-0005-0000-0000-0000896F0000}"/>
    <cellStyle name="Normal 2 2 7 3 3 2 2" xfId="28554" xr:uid="{00000000-0005-0000-0000-00008A6F0000}"/>
    <cellStyle name="Normal 2 2 7 3 3 2 2 2" xfId="28555" xr:uid="{00000000-0005-0000-0000-00008B6F0000}"/>
    <cellStyle name="Normal 2 2 7 3 3 2 2 2 2" xfId="28556" xr:uid="{00000000-0005-0000-0000-00008C6F0000}"/>
    <cellStyle name="Normal 2 2 7 3 3 2 2 3" xfId="28557" xr:uid="{00000000-0005-0000-0000-00008D6F0000}"/>
    <cellStyle name="Normal 2 2 7 3 3 2 3" xfId="28558" xr:uid="{00000000-0005-0000-0000-00008E6F0000}"/>
    <cellStyle name="Normal 2 2 7 3 3 2 3 2" xfId="28559" xr:uid="{00000000-0005-0000-0000-00008F6F0000}"/>
    <cellStyle name="Normal 2 2 7 3 3 2 4" xfId="28560" xr:uid="{00000000-0005-0000-0000-0000906F0000}"/>
    <cellStyle name="Normal 2 2 7 3 3 3" xfId="28561" xr:uid="{00000000-0005-0000-0000-0000916F0000}"/>
    <cellStyle name="Normal 2 2 7 3 3 3 2" xfId="28562" xr:uid="{00000000-0005-0000-0000-0000926F0000}"/>
    <cellStyle name="Normal 2 2 7 3 3 3 2 2" xfId="28563" xr:uid="{00000000-0005-0000-0000-0000936F0000}"/>
    <cellStyle name="Normal 2 2 7 3 3 3 3" xfId="28564" xr:uid="{00000000-0005-0000-0000-0000946F0000}"/>
    <cellStyle name="Normal 2 2 7 3 3 4" xfId="28565" xr:uid="{00000000-0005-0000-0000-0000956F0000}"/>
    <cellStyle name="Normal 2 2 7 3 3 4 2" xfId="28566" xr:uid="{00000000-0005-0000-0000-0000966F0000}"/>
    <cellStyle name="Normal 2 2 7 3 3 5" xfId="28567" xr:uid="{00000000-0005-0000-0000-0000976F0000}"/>
    <cellStyle name="Normal 2 2 7 3 4" xfId="28568" xr:uid="{00000000-0005-0000-0000-0000986F0000}"/>
    <cellStyle name="Normal 2 2 7 3 4 2" xfId="28569" xr:uid="{00000000-0005-0000-0000-0000996F0000}"/>
    <cellStyle name="Normal 2 2 7 3 4 2 2" xfId="28570" xr:uid="{00000000-0005-0000-0000-00009A6F0000}"/>
    <cellStyle name="Normal 2 2 7 3 4 2 2 2" xfId="28571" xr:uid="{00000000-0005-0000-0000-00009B6F0000}"/>
    <cellStyle name="Normal 2 2 7 3 4 2 3" xfId="28572" xr:uid="{00000000-0005-0000-0000-00009C6F0000}"/>
    <cellStyle name="Normal 2 2 7 3 4 3" xfId="28573" xr:uid="{00000000-0005-0000-0000-00009D6F0000}"/>
    <cellStyle name="Normal 2 2 7 3 4 3 2" xfId="28574" xr:uid="{00000000-0005-0000-0000-00009E6F0000}"/>
    <cellStyle name="Normal 2 2 7 3 4 4" xfId="28575" xr:uid="{00000000-0005-0000-0000-00009F6F0000}"/>
    <cellStyle name="Normal 2 2 7 3 5" xfId="28576" xr:uid="{00000000-0005-0000-0000-0000A06F0000}"/>
    <cellStyle name="Normal 2 2 7 3 5 2" xfId="28577" xr:uid="{00000000-0005-0000-0000-0000A16F0000}"/>
    <cellStyle name="Normal 2 2 7 3 5 2 2" xfId="28578" xr:uid="{00000000-0005-0000-0000-0000A26F0000}"/>
    <cellStyle name="Normal 2 2 7 3 5 3" xfId="28579" xr:uid="{00000000-0005-0000-0000-0000A36F0000}"/>
    <cellStyle name="Normal 2 2 7 3 6" xfId="28580" xr:uid="{00000000-0005-0000-0000-0000A46F0000}"/>
    <cellStyle name="Normal 2 2 7 3 6 2" xfId="28581" xr:uid="{00000000-0005-0000-0000-0000A56F0000}"/>
    <cellStyle name="Normal 2 2 7 3 7" xfId="28582" xr:uid="{00000000-0005-0000-0000-0000A66F0000}"/>
    <cellStyle name="Normal 2 2 7 4" xfId="28583" xr:uid="{00000000-0005-0000-0000-0000A76F0000}"/>
    <cellStyle name="Normal 2 2 7 4 2" xfId="28584" xr:uid="{00000000-0005-0000-0000-0000A86F0000}"/>
    <cellStyle name="Normal 2 2 7 4 2 2" xfId="28585" xr:uid="{00000000-0005-0000-0000-0000A96F0000}"/>
    <cellStyle name="Normal 2 2 7 4 2 2 2" xfId="28586" xr:uid="{00000000-0005-0000-0000-0000AA6F0000}"/>
    <cellStyle name="Normal 2 2 7 4 2 2 2 2" xfId="28587" xr:uid="{00000000-0005-0000-0000-0000AB6F0000}"/>
    <cellStyle name="Normal 2 2 7 4 2 2 2 2 2" xfId="28588" xr:uid="{00000000-0005-0000-0000-0000AC6F0000}"/>
    <cellStyle name="Normal 2 2 7 4 2 2 2 3" xfId="28589" xr:uid="{00000000-0005-0000-0000-0000AD6F0000}"/>
    <cellStyle name="Normal 2 2 7 4 2 2 3" xfId="28590" xr:uid="{00000000-0005-0000-0000-0000AE6F0000}"/>
    <cellStyle name="Normal 2 2 7 4 2 2 3 2" xfId="28591" xr:uid="{00000000-0005-0000-0000-0000AF6F0000}"/>
    <cellStyle name="Normal 2 2 7 4 2 2 4" xfId="28592" xr:uid="{00000000-0005-0000-0000-0000B06F0000}"/>
    <cellStyle name="Normal 2 2 7 4 2 3" xfId="28593" xr:uid="{00000000-0005-0000-0000-0000B16F0000}"/>
    <cellStyle name="Normal 2 2 7 4 2 3 2" xfId="28594" xr:uid="{00000000-0005-0000-0000-0000B26F0000}"/>
    <cellStyle name="Normal 2 2 7 4 2 3 2 2" xfId="28595" xr:uid="{00000000-0005-0000-0000-0000B36F0000}"/>
    <cellStyle name="Normal 2 2 7 4 2 3 3" xfId="28596" xr:uid="{00000000-0005-0000-0000-0000B46F0000}"/>
    <cellStyle name="Normal 2 2 7 4 2 4" xfId="28597" xr:uid="{00000000-0005-0000-0000-0000B56F0000}"/>
    <cellStyle name="Normal 2 2 7 4 2 4 2" xfId="28598" xr:uid="{00000000-0005-0000-0000-0000B66F0000}"/>
    <cellStyle name="Normal 2 2 7 4 2 5" xfId="28599" xr:uid="{00000000-0005-0000-0000-0000B76F0000}"/>
    <cellStyle name="Normal 2 2 7 4 3" xfId="28600" xr:uid="{00000000-0005-0000-0000-0000B86F0000}"/>
    <cellStyle name="Normal 2 2 7 4 3 2" xfId="28601" xr:uid="{00000000-0005-0000-0000-0000B96F0000}"/>
    <cellStyle name="Normal 2 2 7 4 3 2 2" xfId="28602" xr:uid="{00000000-0005-0000-0000-0000BA6F0000}"/>
    <cellStyle name="Normal 2 2 7 4 3 2 2 2" xfId="28603" xr:uid="{00000000-0005-0000-0000-0000BB6F0000}"/>
    <cellStyle name="Normal 2 2 7 4 3 2 3" xfId="28604" xr:uid="{00000000-0005-0000-0000-0000BC6F0000}"/>
    <cellStyle name="Normal 2 2 7 4 3 3" xfId="28605" xr:uid="{00000000-0005-0000-0000-0000BD6F0000}"/>
    <cellStyle name="Normal 2 2 7 4 3 3 2" xfId="28606" xr:uid="{00000000-0005-0000-0000-0000BE6F0000}"/>
    <cellStyle name="Normal 2 2 7 4 3 4" xfId="28607" xr:uid="{00000000-0005-0000-0000-0000BF6F0000}"/>
    <cellStyle name="Normal 2 2 7 4 4" xfId="28608" xr:uid="{00000000-0005-0000-0000-0000C06F0000}"/>
    <cellStyle name="Normal 2 2 7 4 4 2" xfId="28609" xr:uid="{00000000-0005-0000-0000-0000C16F0000}"/>
    <cellStyle name="Normal 2 2 7 4 4 2 2" xfId="28610" xr:uid="{00000000-0005-0000-0000-0000C26F0000}"/>
    <cellStyle name="Normal 2 2 7 4 4 3" xfId="28611" xr:uid="{00000000-0005-0000-0000-0000C36F0000}"/>
    <cellStyle name="Normal 2 2 7 4 5" xfId="28612" xr:uid="{00000000-0005-0000-0000-0000C46F0000}"/>
    <cellStyle name="Normal 2 2 7 4 5 2" xfId="28613" xr:uid="{00000000-0005-0000-0000-0000C56F0000}"/>
    <cellStyle name="Normal 2 2 7 4 6" xfId="28614" xr:uid="{00000000-0005-0000-0000-0000C66F0000}"/>
    <cellStyle name="Normal 2 2 7 5" xfId="28615" xr:uid="{00000000-0005-0000-0000-0000C76F0000}"/>
    <cellStyle name="Normal 2 2 7 5 2" xfId="28616" xr:uid="{00000000-0005-0000-0000-0000C86F0000}"/>
    <cellStyle name="Normal 2 2 7 5 2 2" xfId="28617" xr:uid="{00000000-0005-0000-0000-0000C96F0000}"/>
    <cellStyle name="Normal 2 2 7 5 2 2 2" xfId="28618" xr:uid="{00000000-0005-0000-0000-0000CA6F0000}"/>
    <cellStyle name="Normal 2 2 7 5 2 2 2 2" xfId="28619" xr:uid="{00000000-0005-0000-0000-0000CB6F0000}"/>
    <cellStyle name="Normal 2 2 7 5 2 2 3" xfId="28620" xr:uid="{00000000-0005-0000-0000-0000CC6F0000}"/>
    <cellStyle name="Normal 2 2 7 5 2 3" xfId="28621" xr:uid="{00000000-0005-0000-0000-0000CD6F0000}"/>
    <cellStyle name="Normal 2 2 7 5 2 3 2" xfId="28622" xr:uid="{00000000-0005-0000-0000-0000CE6F0000}"/>
    <cellStyle name="Normal 2 2 7 5 2 4" xfId="28623" xr:uid="{00000000-0005-0000-0000-0000CF6F0000}"/>
    <cellStyle name="Normal 2 2 7 5 3" xfId="28624" xr:uid="{00000000-0005-0000-0000-0000D06F0000}"/>
    <cellStyle name="Normal 2 2 7 5 3 2" xfId="28625" xr:uid="{00000000-0005-0000-0000-0000D16F0000}"/>
    <cellStyle name="Normal 2 2 7 5 3 2 2" xfId="28626" xr:uid="{00000000-0005-0000-0000-0000D26F0000}"/>
    <cellStyle name="Normal 2 2 7 5 3 3" xfId="28627" xr:uid="{00000000-0005-0000-0000-0000D36F0000}"/>
    <cellStyle name="Normal 2 2 7 5 4" xfId="28628" xr:uid="{00000000-0005-0000-0000-0000D46F0000}"/>
    <cellStyle name="Normal 2 2 7 5 4 2" xfId="28629" xr:uid="{00000000-0005-0000-0000-0000D56F0000}"/>
    <cellStyle name="Normal 2 2 7 5 5" xfId="28630" xr:uid="{00000000-0005-0000-0000-0000D66F0000}"/>
    <cellStyle name="Normal 2 2 7 6" xfId="28631" xr:uid="{00000000-0005-0000-0000-0000D76F0000}"/>
    <cellStyle name="Normal 2 2 7 6 2" xfId="28632" xr:uid="{00000000-0005-0000-0000-0000D86F0000}"/>
    <cellStyle name="Normal 2 2 7 6 2 2" xfId="28633" xr:uid="{00000000-0005-0000-0000-0000D96F0000}"/>
    <cellStyle name="Normal 2 2 7 6 2 2 2" xfId="28634" xr:uid="{00000000-0005-0000-0000-0000DA6F0000}"/>
    <cellStyle name="Normal 2 2 7 6 2 3" xfId="28635" xr:uid="{00000000-0005-0000-0000-0000DB6F0000}"/>
    <cellStyle name="Normal 2 2 7 6 3" xfId="28636" xr:uid="{00000000-0005-0000-0000-0000DC6F0000}"/>
    <cellStyle name="Normal 2 2 7 6 3 2" xfId="28637" xr:uid="{00000000-0005-0000-0000-0000DD6F0000}"/>
    <cellStyle name="Normal 2 2 7 6 4" xfId="28638" xr:uid="{00000000-0005-0000-0000-0000DE6F0000}"/>
    <cellStyle name="Normal 2 2 7 7" xfId="28639" xr:uid="{00000000-0005-0000-0000-0000DF6F0000}"/>
    <cellStyle name="Normal 2 2 7 7 2" xfId="28640" xr:uid="{00000000-0005-0000-0000-0000E06F0000}"/>
    <cellStyle name="Normal 2 2 7 7 2 2" xfId="28641" xr:uid="{00000000-0005-0000-0000-0000E16F0000}"/>
    <cellStyle name="Normal 2 2 7 7 3" xfId="28642" xr:uid="{00000000-0005-0000-0000-0000E26F0000}"/>
    <cellStyle name="Normal 2 2 7 8" xfId="28643" xr:uid="{00000000-0005-0000-0000-0000E36F0000}"/>
    <cellStyle name="Normal 2 2 7 8 2" xfId="28644" xr:uid="{00000000-0005-0000-0000-0000E46F0000}"/>
    <cellStyle name="Normal 2 2 7 9" xfId="28645" xr:uid="{00000000-0005-0000-0000-0000E56F0000}"/>
    <cellStyle name="Normal 2 2 70" xfId="28646" xr:uid="{00000000-0005-0000-0000-0000E66F0000}"/>
    <cellStyle name="Normal 2 2 70 2" xfId="28647" xr:uid="{00000000-0005-0000-0000-0000E76F0000}"/>
    <cellStyle name="Normal 2 2 70 2 2" xfId="28648" xr:uid="{00000000-0005-0000-0000-0000E86F0000}"/>
    <cellStyle name="Normal 2 2 70 2 2 2" xfId="28649" xr:uid="{00000000-0005-0000-0000-0000E96F0000}"/>
    <cellStyle name="Normal 2 2 70 2 3" xfId="28650" xr:uid="{00000000-0005-0000-0000-0000EA6F0000}"/>
    <cellStyle name="Normal 2 2 70 3" xfId="28651" xr:uid="{00000000-0005-0000-0000-0000EB6F0000}"/>
    <cellStyle name="Normal 2 2 70 3 2" xfId="28652" xr:uid="{00000000-0005-0000-0000-0000EC6F0000}"/>
    <cellStyle name="Normal 2 2 70 3 2 2" xfId="28653" xr:uid="{00000000-0005-0000-0000-0000ED6F0000}"/>
    <cellStyle name="Normal 2 2 70 3 3" xfId="28654" xr:uid="{00000000-0005-0000-0000-0000EE6F0000}"/>
    <cellStyle name="Normal 2 2 70 4" xfId="28655" xr:uid="{00000000-0005-0000-0000-0000EF6F0000}"/>
    <cellStyle name="Normal 2 2 70 4 2" xfId="28656" xr:uid="{00000000-0005-0000-0000-0000F06F0000}"/>
    <cellStyle name="Normal 2 2 70 5" xfId="28657" xr:uid="{00000000-0005-0000-0000-0000F16F0000}"/>
    <cellStyle name="Normal 2 2 71" xfId="28658" xr:uid="{00000000-0005-0000-0000-0000F26F0000}"/>
    <cellStyle name="Normal 2 2 71 2" xfId="28659" xr:uid="{00000000-0005-0000-0000-0000F36F0000}"/>
    <cellStyle name="Normal 2 2 71 2 2" xfId="28660" xr:uid="{00000000-0005-0000-0000-0000F46F0000}"/>
    <cellStyle name="Normal 2 2 71 2 2 2" xfId="28661" xr:uid="{00000000-0005-0000-0000-0000F56F0000}"/>
    <cellStyle name="Normal 2 2 71 2 3" xfId="28662" xr:uid="{00000000-0005-0000-0000-0000F66F0000}"/>
    <cellStyle name="Normal 2 2 71 3" xfId="28663" xr:uid="{00000000-0005-0000-0000-0000F76F0000}"/>
    <cellStyle name="Normal 2 2 71 3 2" xfId="28664" xr:uid="{00000000-0005-0000-0000-0000F86F0000}"/>
    <cellStyle name="Normal 2 2 71 3 2 2" xfId="28665" xr:uid="{00000000-0005-0000-0000-0000F96F0000}"/>
    <cellStyle name="Normal 2 2 71 3 3" xfId="28666" xr:uid="{00000000-0005-0000-0000-0000FA6F0000}"/>
    <cellStyle name="Normal 2 2 71 4" xfId="28667" xr:uid="{00000000-0005-0000-0000-0000FB6F0000}"/>
    <cellStyle name="Normal 2 2 71 4 2" xfId="28668" xr:uid="{00000000-0005-0000-0000-0000FC6F0000}"/>
    <cellStyle name="Normal 2 2 71 5" xfId="28669" xr:uid="{00000000-0005-0000-0000-0000FD6F0000}"/>
    <cellStyle name="Normal 2 2 72" xfId="28670" xr:uid="{00000000-0005-0000-0000-0000FE6F0000}"/>
    <cellStyle name="Normal 2 2 72 2" xfId="28671" xr:uid="{00000000-0005-0000-0000-0000FF6F0000}"/>
    <cellStyle name="Normal 2 2 72 2 2" xfId="28672" xr:uid="{00000000-0005-0000-0000-000000700000}"/>
    <cellStyle name="Normal 2 2 72 2 2 2" xfId="28673" xr:uid="{00000000-0005-0000-0000-000001700000}"/>
    <cellStyle name="Normal 2 2 72 2 3" xfId="28674" xr:uid="{00000000-0005-0000-0000-000002700000}"/>
    <cellStyle name="Normal 2 2 72 3" xfId="28675" xr:uid="{00000000-0005-0000-0000-000003700000}"/>
    <cellStyle name="Normal 2 2 72 3 2" xfId="28676" xr:uid="{00000000-0005-0000-0000-000004700000}"/>
    <cellStyle name="Normal 2 2 72 3 2 2" xfId="28677" xr:uid="{00000000-0005-0000-0000-000005700000}"/>
    <cellStyle name="Normal 2 2 72 3 3" xfId="28678" xr:uid="{00000000-0005-0000-0000-000006700000}"/>
    <cellStyle name="Normal 2 2 72 4" xfId="28679" xr:uid="{00000000-0005-0000-0000-000007700000}"/>
    <cellStyle name="Normal 2 2 72 4 2" xfId="28680" xr:uid="{00000000-0005-0000-0000-000008700000}"/>
    <cellStyle name="Normal 2 2 72 5" xfId="28681" xr:uid="{00000000-0005-0000-0000-000009700000}"/>
    <cellStyle name="Normal 2 2 73" xfId="28682" xr:uid="{00000000-0005-0000-0000-00000A700000}"/>
    <cellStyle name="Normal 2 2 73 2" xfId="28683" xr:uid="{00000000-0005-0000-0000-00000B700000}"/>
    <cellStyle name="Normal 2 2 73 2 2" xfId="28684" xr:uid="{00000000-0005-0000-0000-00000C700000}"/>
    <cellStyle name="Normal 2 2 73 2 2 2" xfId="28685" xr:uid="{00000000-0005-0000-0000-00000D700000}"/>
    <cellStyle name="Normal 2 2 73 2 3" xfId="28686" xr:uid="{00000000-0005-0000-0000-00000E700000}"/>
    <cellStyle name="Normal 2 2 73 3" xfId="28687" xr:uid="{00000000-0005-0000-0000-00000F700000}"/>
    <cellStyle name="Normal 2 2 73 3 2" xfId="28688" xr:uid="{00000000-0005-0000-0000-000010700000}"/>
    <cellStyle name="Normal 2 2 73 3 2 2" xfId="28689" xr:uid="{00000000-0005-0000-0000-000011700000}"/>
    <cellStyle name="Normal 2 2 73 3 3" xfId="28690" xr:uid="{00000000-0005-0000-0000-000012700000}"/>
    <cellStyle name="Normal 2 2 73 4" xfId="28691" xr:uid="{00000000-0005-0000-0000-000013700000}"/>
    <cellStyle name="Normal 2 2 73 4 2" xfId="28692" xr:uid="{00000000-0005-0000-0000-000014700000}"/>
    <cellStyle name="Normal 2 2 73 5" xfId="28693" xr:uid="{00000000-0005-0000-0000-000015700000}"/>
    <cellStyle name="Normal 2 2 74" xfId="28694" xr:uid="{00000000-0005-0000-0000-000016700000}"/>
    <cellStyle name="Normal 2 2 74 2" xfId="28695" xr:uid="{00000000-0005-0000-0000-000017700000}"/>
    <cellStyle name="Normal 2 2 74 2 2" xfId="28696" xr:uid="{00000000-0005-0000-0000-000018700000}"/>
    <cellStyle name="Normal 2 2 74 2 2 2" xfId="28697" xr:uid="{00000000-0005-0000-0000-000019700000}"/>
    <cellStyle name="Normal 2 2 74 2 3" xfId="28698" xr:uid="{00000000-0005-0000-0000-00001A700000}"/>
    <cellStyle name="Normal 2 2 74 3" xfId="28699" xr:uid="{00000000-0005-0000-0000-00001B700000}"/>
    <cellStyle name="Normal 2 2 74 3 2" xfId="28700" xr:uid="{00000000-0005-0000-0000-00001C700000}"/>
    <cellStyle name="Normal 2 2 74 3 2 2" xfId="28701" xr:uid="{00000000-0005-0000-0000-00001D700000}"/>
    <cellStyle name="Normal 2 2 74 3 3" xfId="28702" xr:uid="{00000000-0005-0000-0000-00001E700000}"/>
    <cellStyle name="Normal 2 2 74 4" xfId="28703" xr:uid="{00000000-0005-0000-0000-00001F700000}"/>
    <cellStyle name="Normal 2 2 74 4 2" xfId="28704" xr:uid="{00000000-0005-0000-0000-000020700000}"/>
    <cellStyle name="Normal 2 2 74 5" xfId="28705" xr:uid="{00000000-0005-0000-0000-000021700000}"/>
    <cellStyle name="Normal 2 2 75" xfId="28706" xr:uid="{00000000-0005-0000-0000-000022700000}"/>
    <cellStyle name="Normal 2 2 75 2" xfId="28707" xr:uid="{00000000-0005-0000-0000-000023700000}"/>
    <cellStyle name="Normal 2 2 75 2 2" xfId="28708" xr:uid="{00000000-0005-0000-0000-000024700000}"/>
    <cellStyle name="Normal 2 2 75 2 2 2" xfId="28709" xr:uid="{00000000-0005-0000-0000-000025700000}"/>
    <cellStyle name="Normal 2 2 75 2 3" xfId="28710" xr:uid="{00000000-0005-0000-0000-000026700000}"/>
    <cellStyle name="Normal 2 2 75 3" xfId="28711" xr:uid="{00000000-0005-0000-0000-000027700000}"/>
    <cellStyle name="Normal 2 2 75 3 2" xfId="28712" xr:uid="{00000000-0005-0000-0000-000028700000}"/>
    <cellStyle name="Normal 2 2 75 3 2 2" xfId="28713" xr:uid="{00000000-0005-0000-0000-000029700000}"/>
    <cellStyle name="Normal 2 2 75 3 3" xfId="28714" xr:uid="{00000000-0005-0000-0000-00002A700000}"/>
    <cellStyle name="Normal 2 2 75 4" xfId="28715" xr:uid="{00000000-0005-0000-0000-00002B700000}"/>
    <cellStyle name="Normal 2 2 75 4 2" xfId="28716" xr:uid="{00000000-0005-0000-0000-00002C700000}"/>
    <cellStyle name="Normal 2 2 75 5" xfId="28717" xr:uid="{00000000-0005-0000-0000-00002D700000}"/>
    <cellStyle name="Normal 2 2 76" xfId="28718" xr:uid="{00000000-0005-0000-0000-00002E700000}"/>
    <cellStyle name="Normal 2 2 76 2" xfId="28719" xr:uid="{00000000-0005-0000-0000-00002F700000}"/>
    <cellStyle name="Normal 2 2 76 2 2" xfId="28720" xr:uid="{00000000-0005-0000-0000-000030700000}"/>
    <cellStyle name="Normal 2 2 76 2 2 2" xfId="28721" xr:uid="{00000000-0005-0000-0000-000031700000}"/>
    <cellStyle name="Normal 2 2 76 2 3" xfId="28722" xr:uid="{00000000-0005-0000-0000-000032700000}"/>
    <cellStyle name="Normal 2 2 76 3" xfId="28723" xr:uid="{00000000-0005-0000-0000-000033700000}"/>
    <cellStyle name="Normal 2 2 76 3 2" xfId="28724" xr:uid="{00000000-0005-0000-0000-000034700000}"/>
    <cellStyle name="Normal 2 2 76 3 2 2" xfId="28725" xr:uid="{00000000-0005-0000-0000-000035700000}"/>
    <cellStyle name="Normal 2 2 76 3 3" xfId="28726" xr:uid="{00000000-0005-0000-0000-000036700000}"/>
    <cellStyle name="Normal 2 2 76 4" xfId="28727" xr:uid="{00000000-0005-0000-0000-000037700000}"/>
    <cellStyle name="Normal 2 2 76 4 2" xfId="28728" xr:uid="{00000000-0005-0000-0000-000038700000}"/>
    <cellStyle name="Normal 2 2 76 5" xfId="28729" xr:uid="{00000000-0005-0000-0000-000039700000}"/>
    <cellStyle name="Normal 2 2 77" xfId="28730" xr:uid="{00000000-0005-0000-0000-00003A700000}"/>
    <cellStyle name="Normal 2 2 77 2" xfId="28731" xr:uid="{00000000-0005-0000-0000-00003B700000}"/>
    <cellStyle name="Normal 2 2 77 2 2" xfId="28732" xr:uid="{00000000-0005-0000-0000-00003C700000}"/>
    <cellStyle name="Normal 2 2 77 2 2 2" xfId="28733" xr:uid="{00000000-0005-0000-0000-00003D700000}"/>
    <cellStyle name="Normal 2 2 77 2 3" xfId="28734" xr:uid="{00000000-0005-0000-0000-00003E700000}"/>
    <cellStyle name="Normal 2 2 77 3" xfId="28735" xr:uid="{00000000-0005-0000-0000-00003F700000}"/>
    <cellStyle name="Normal 2 2 77 3 2" xfId="28736" xr:uid="{00000000-0005-0000-0000-000040700000}"/>
    <cellStyle name="Normal 2 2 77 3 2 2" xfId="28737" xr:uid="{00000000-0005-0000-0000-000041700000}"/>
    <cellStyle name="Normal 2 2 77 3 3" xfId="28738" xr:uid="{00000000-0005-0000-0000-000042700000}"/>
    <cellStyle name="Normal 2 2 77 4" xfId="28739" xr:uid="{00000000-0005-0000-0000-000043700000}"/>
    <cellStyle name="Normal 2 2 77 4 2" xfId="28740" xr:uid="{00000000-0005-0000-0000-000044700000}"/>
    <cellStyle name="Normal 2 2 77 5" xfId="28741" xr:uid="{00000000-0005-0000-0000-000045700000}"/>
    <cellStyle name="Normal 2 2 78" xfId="28742" xr:uid="{00000000-0005-0000-0000-000046700000}"/>
    <cellStyle name="Normal 2 2 78 2" xfId="28743" xr:uid="{00000000-0005-0000-0000-000047700000}"/>
    <cellStyle name="Normal 2 2 78 2 2" xfId="28744" xr:uid="{00000000-0005-0000-0000-000048700000}"/>
    <cellStyle name="Normal 2 2 78 2 2 2" xfId="28745" xr:uid="{00000000-0005-0000-0000-000049700000}"/>
    <cellStyle name="Normal 2 2 78 2 3" xfId="28746" xr:uid="{00000000-0005-0000-0000-00004A700000}"/>
    <cellStyle name="Normal 2 2 78 3" xfId="28747" xr:uid="{00000000-0005-0000-0000-00004B700000}"/>
    <cellStyle name="Normal 2 2 78 3 2" xfId="28748" xr:uid="{00000000-0005-0000-0000-00004C700000}"/>
    <cellStyle name="Normal 2 2 78 3 2 2" xfId="28749" xr:uid="{00000000-0005-0000-0000-00004D700000}"/>
    <cellStyle name="Normal 2 2 78 3 3" xfId="28750" xr:uid="{00000000-0005-0000-0000-00004E700000}"/>
    <cellStyle name="Normal 2 2 78 4" xfId="28751" xr:uid="{00000000-0005-0000-0000-00004F700000}"/>
    <cellStyle name="Normal 2 2 78 4 2" xfId="28752" xr:uid="{00000000-0005-0000-0000-000050700000}"/>
    <cellStyle name="Normal 2 2 78 5" xfId="28753" xr:uid="{00000000-0005-0000-0000-000051700000}"/>
    <cellStyle name="Normal 2 2 79" xfId="28754" xr:uid="{00000000-0005-0000-0000-000052700000}"/>
    <cellStyle name="Normal 2 2 79 2" xfId="28755" xr:uid="{00000000-0005-0000-0000-000053700000}"/>
    <cellStyle name="Normal 2 2 79 2 2" xfId="28756" xr:uid="{00000000-0005-0000-0000-000054700000}"/>
    <cellStyle name="Normal 2 2 79 2 2 2" xfId="28757" xr:uid="{00000000-0005-0000-0000-000055700000}"/>
    <cellStyle name="Normal 2 2 79 2 3" xfId="28758" xr:uid="{00000000-0005-0000-0000-000056700000}"/>
    <cellStyle name="Normal 2 2 79 3" xfId="28759" xr:uid="{00000000-0005-0000-0000-000057700000}"/>
    <cellStyle name="Normal 2 2 79 3 2" xfId="28760" xr:uid="{00000000-0005-0000-0000-000058700000}"/>
    <cellStyle name="Normal 2 2 79 3 2 2" xfId="28761" xr:uid="{00000000-0005-0000-0000-000059700000}"/>
    <cellStyle name="Normal 2 2 79 3 3" xfId="28762" xr:uid="{00000000-0005-0000-0000-00005A700000}"/>
    <cellStyle name="Normal 2 2 79 4" xfId="28763" xr:uid="{00000000-0005-0000-0000-00005B700000}"/>
    <cellStyle name="Normal 2 2 79 4 2" xfId="28764" xr:uid="{00000000-0005-0000-0000-00005C700000}"/>
    <cellStyle name="Normal 2 2 79 5" xfId="28765" xr:uid="{00000000-0005-0000-0000-00005D700000}"/>
    <cellStyle name="Normal 2 2 8" xfId="28766" xr:uid="{00000000-0005-0000-0000-00005E700000}"/>
    <cellStyle name="Normal 2 2 8 2" xfId="28767" xr:uid="{00000000-0005-0000-0000-00005F700000}"/>
    <cellStyle name="Normal 2 2 8 2 2" xfId="28768" xr:uid="{00000000-0005-0000-0000-000060700000}"/>
    <cellStyle name="Normal 2 2 8 2 2 2" xfId="28769" xr:uid="{00000000-0005-0000-0000-000061700000}"/>
    <cellStyle name="Normal 2 2 8 2 2 2 2" xfId="28770" xr:uid="{00000000-0005-0000-0000-000062700000}"/>
    <cellStyle name="Normal 2 2 8 2 2 2 2 2" xfId="28771" xr:uid="{00000000-0005-0000-0000-000063700000}"/>
    <cellStyle name="Normal 2 2 8 2 2 2 2 2 2" xfId="28772" xr:uid="{00000000-0005-0000-0000-000064700000}"/>
    <cellStyle name="Normal 2 2 8 2 2 2 2 2 2 2" xfId="28773" xr:uid="{00000000-0005-0000-0000-000065700000}"/>
    <cellStyle name="Normal 2 2 8 2 2 2 2 2 3" xfId="28774" xr:uid="{00000000-0005-0000-0000-000066700000}"/>
    <cellStyle name="Normal 2 2 8 2 2 2 2 3" xfId="28775" xr:uid="{00000000-0005-0000-0000-000067700000}"/>
    <cellStyle name="Normal 2 2 8 2 2 2 2 3 2" xfId="28776" xr:uid="{00000000-0005-0000-0000-000068700000}"/>
    <cellStyle name="Normal 2 2 8 2 2 2 2 4" xfId="28777" xr:uid="{00000000-0005-0000-0000-000069700000}"/>
    <cellStyle name="Normal 2 2 8 2 2 2 3" xfId="28778" xr:uid="{00000000-0005-0000-0000-00006A700000}"/>
    <cellStyle name="Normal 2 2 8 2 2 2 3 2" xfId="28779" xr:uid="{00000000-0005-0000-0000-00006B700000}"/>
    <cellStyle name="Normal 2 2 8 2 2 2 3 2 2" xfId="28780" xr:uid="{00000000-0005-0000-0000-00006C700000}"/>
    <cellStyle name="Normal 2 2 8 2 2 2 3 3" xfId="28781" xr:uid="{00000000-0005-0000-0000-00006D700000}"/>
    <cellStyle name="Normal 2 2 8 2 2 2 4" xfId="28782" xr:uid="{00000000-0005-0000-0000-00006E700000}"/>
    <cellStyle name="Normal 2 2 8 2 2 2 4 2" xfId="28783" xr:uid="{00000000-0005-0000-0000-00006F700000}"/>
    <cellStyle name="Normal 2 2 8 2 2 2 5" xfId="28784" xr:uid="{00000000-0005-0000-0000-000070700000}"/>
    <cellStyle name="Normal 2 2 8 2 2 3" xfId="28785" xr:uid="{00000000-0005-0000-0000-000071700000}"/>
    <cellStyle name="Normal 2 2 8 2 2 3 2" xfId="28786" xr:uid="{00000000-0005-0000-0000-000072700000}"/>
    <cellStyle name="Normal 2 2 8 2 2 3 2 2" xfId="28787" xr:uid="{00000000-0005-0000-0000-000073700000}"/>
    <cellStyle name="Normal 2 2 8 2 2 3 2 2 2" xfId="28788" xr:uid="{00000000-0005-0000-0000-000074700000}"/>
    <cellStyle name="Normal 2 2 8 2 2 3 2 3" xfId="28789" xr:uid="{00000000-0005-0000-0000-000075700000}"/>
    <cellStyle name="Normal 2 2 8 2 2 3 3" xfId="28790" xr:uid="{00000000-0005-0000-0000-000076700000}"/>
    <cellStyle name="Normal 2 2 8 2 2 3 3 2" xfId="28791" xr:uid="{00000000-0005-0000-0000-000077700000}"/>
    <cellStyle name="Normal 2 2 8 2 2 3 4" xfId="28792" xr:uid="{00000000-0005-0000-0000-000078700000}"/>
    <cellStyle name="Normal 2 2 8 2 2 4" xfId="28793" xr:uid="{00000000-0005-0000-0000-000079700000}"/>
    <cellStyle name="Normal 2 2 8 2 2 4 2" xfId="28794" xr:uid="{00000000-0005-0000-0000-00007A700000}"/>
    <cellStyle name="Normal 2 2 8 2 2 4 2 2" xfId="28795" xr:uid="{00000000-0005-0000-0000-00007B700000}"/>
    <cellStyle name="Normal 2 2 8 2 2 4 3" xfId="28796" xr:uid="{00000000-0005-0000-0000-00007C700000}"/>
    <cellStyle name="Normal 2 2 8 2 2 5" xfId="28797" xr:uid="{00000000-0005-0000-0000-00007D700000}"/>
    <cellStyle name="Normal 2 2 8 2 2 5 2" xfId="28798" xr:uid="{00000000-0005-0000-0000-00007E700000}"/>
    <cellStyle name="Normal 2 2 8 2 2 6" xfId="28799" xr:uid="{00000000-0005-0000-0000-00007F700000}"/>
    <cellStyle name="Normal 2 2 8 2 3" xfId="28800" xr:uid="{00000000-0005-0000-0000-000080700000}"/>
    <cellStyle name="Normal 2 2 8 2 3 2" xfId="28801" xr:uid="{00000000-0005-0000-0000-000081700000}"/>
    <cellStyle name="Normal 2 2 8 2 3 2 2" xfId="28802" xr:uid="{00000000-0005-0000-0000-000082700000}"/>
    <cellStyle name="Normal 2 2 8 2 3 2 2 2" xfId="28803" xr:uid="{00000000-0005-0000-0000-000083700000}"/>
    <cellStyle name="Normal 2 2 8 2 3 2 2 2 2" xfId="28804" xr:uid="{00000000-0005-0000-0000-000084700000}"/>
    <cellStyle name="Normal 2 2 8 2 3 2 2 3" xfId="28805" xr:uid="{00000000-0005-0000-0000-000085700000}"/>
    <cellStyle name="Normal 2 2 8 2 3 2 3" xfId="28806" xr:uid="{00000000-0005-0000-0000-000086700000}"/>
    <cellStyle name="Normal 2 2 8 2 3 2 3 2" xfId="28807" xr:uid="{00000000-0005-0000-0000-000087700000}"/>
    <cellStyle name="Normal 2 2 8 2 3 2 4" xfId="28808" xr:uid="{00000000-0005-0000-0000-000088700000}"/>
    <cellStyle name="Normal 2 2 8 2 3 3" xfId="28809" xr:uid="{00000000-0005-0000-0000-000089700000}"/>
    <cellStyle name="Normal 2 2 8 2 3 3 2" xfId="28810" xr:uid="{00000000-0005-0000-0000-00008A700000}"/>
    <cellStyle name="Normal 2 2 8 2 3 3 2 2" xfId="28811" xr:uid="{00000000-0005-0000-0000-00008B700000}"/>
    <cellStyle name="Normal 2 2 8 2 3 3 3" xfId="28812" xr:uid="{00000000-0005-0000-0000-00008C700000}"/>
    <cellStyle name="Normal 2 2 8 2 3 4" xfId="28813" xr:uid="{00000000-0005-0000-0000-00008D700000}"/>
    <cellStyle name="Normal 2 2 8 2 3 4 2" xfId="28814" xr:uid="{00000000-0005-0000-0000-00008E700000}"/>
    <cellStyle name="Normal 2 2 8 2 3 5" xfId="28815" xr:uid="{00000000-0005-0000-0000-00008F700000}"/>
    <cellStyle name="Normal 2 2 8 2 4" xfId="28816" xr:uid="{00000000-0005-0000-0000-000090700000}"/>
    <cellStyle name="Normal 2 2 8 2 4 2" xfId="28817" xr:uid="{00000000-0005-0000-0000-000091700000}"/>
    <cellStyle name="Normal 2 2 8 2 4 2 2" xfId="28818" xr:uid="{00000000-0005-0000-0000-000092700000}"/>
    <cellStyle name="Normal 2 2 8 2 4 2 2 2" xfId="28819" xr:uid="{00000000-0005-0000-0000-000093700000}"/>
    <cellStyle name="Normal 2 2 8 2 4 2 3" xfId="28820" xr:uid="{00000000-0005-0000-0000-000094700000}"/>
    <cellStyle name="Normal 2 2 8 2 4 3" xfId="28821" xr:uid="{00000000-0005-0000-0000-000095700000}"/>
    <cellStyle name="Normal 2 2 8 2 4 3 2" xfId="28822" xr:uid="{00000000-0005-0000-0000-000096700000}"/>
    <cellStyle name="Normal 2 2 8 2 4 4" xfId="28823" xr:uid="{00000000-0005-0000-0000-000097700000}"/>
    <cellStyle name="Normal 2 2 8 2 5" xfId="28824" xr:uid="{00000000-0005-0000-0000-000098700000}"/>
    <cellStyle name="Normal 2 2 8 2 5 2" xfId="28825" xr:uid="{00000000-0005-0000-0000-000099700000}"/>
    <cellStyle name="Normal 2 2 8 2 5 2 2" xfId="28826" xr:uid="{00000000-0005-0000-0000-00009A700000}"/>
    <cellStyle name="Normal 2 2 8 2 5 3" xfId="28827" xr:uid="{00000000-0005-0000-0000-00009B700000}"/>
    <cellStyle name="Normal 2 2 8 2 6" xfId="28828" xr:uid="{00000000-0005-0000-0000-00009C700000}"/>
    <cellStyle name="Normal 2 2 8 2 6 2" xfId="28829" xr:uid="{00000000-0005-0000-0000-00009D700000}"/>
    <cellStyle name="Normal 2 2 8 2 7" xfId="28830" xr:uid="{00000000-0005-0000-0000-00009E700000}"/>
    <cellStyle name="Normal 2 2 8 3" xfId="28831" xr:uid="{00000000-0005-0000-0000-00009F700000}"/>
    <cellStyle name="Normal 2 2 8 3 2" xfId="28832" xr:uid="{00000000-0005-0000-0000-0000A0700000}"/>
    <cellStyle name="Normal 2 2 8 3 2 2" xfId="28833" xr:uid="{00000000-0005-0000-0000-0000A1700000}"/>
    <cellStyle name="Normal 2 2 8 3 2 2 2" xfId="28834" xr:uid="{00000000-0005-0000-0000-0000A2700000}"/>
    <cellStyle name="Normal 2 2 8 3 2 2 2 2" xfId="28835" xr:uid="{00000000-0005-0000-0000-0000A3700000}"/>
    <cellStyle name="Normal 2 2 8 3 2 2 2 2 2" xfId="28836" xr:uid="{00000000-0005-0000-0000-0000A4700000}"/>
    <cellStyle name="Normal 2 2 8 3 2 2 2 2 2 2" xfId="28837" xr:uid="{00000000-0005-0000-0000-0000A5700000}"/>
    <cellStyle name="Normal 2 2 8 3 2 2 2 2 3" xfId="28838" xr:uid="{00000000-0005-0000-0000-0000A6700000}"/>
    <cellStyle name="Normal 2 2 8 3 2 2 2 3" xfId="28839" xr:uid="{00000000-0005-0000-0000-0000A7700000}"/>
    <cellStyle name="Normal 2 2 8 3 2 2 2 3 2" xfId="28840" xr:uid="{00000000-0005-0000-0000-0000A8700000}"/>
    <cellStyle name="Normal 2 2 8 3 2 2 2 4" xfId="28841" xr:uid="{00000000-0005-0000-0000-0000A9700000}"/>
    <cellStyle name="Normal 2 2 8 3 2 2 3" xfId="28842" xr:uid="{00000000-0005-0000-0000-0000AA700000}"/>
    <cellStyle name="Normal 2 2 8 3 2 2 3 2" xfId="28843" xr:uid="{00000000-0005-0000-0000-0000AB700000}"/>
    <cellStyle name="Normal 2 2 8 3 2 2 3 2 2" xfId="28844" xr:uid="{00000000-0005-0000-0000-0000AC700000}"/>
    <cellStyle name="Normal 2 2 8 3 2 2 3 3" xfId="28845" xr:uid="{00000000-0005-0000-0000-0000AD700000}"/>
    <cellStyle name="Normal 2 2 8 3 2 2 4" xfId="28846" xr:uid="{00000000-0005-0000-0000-0000AE700000}"/>
    <cellStyle name="Normal 2 2 8 3 2 2 4 2" xfId="28847" xr:uid="{00000000-0005-0000-0000-0000AF700000}"/>
    <cellStyle name="Normal 2 2 8 3 2 2 5" xfId="28848" xr:uid="{00000000-0005-0000-0000-0000B0700000}"/>
    <cellStyle name="Normal 2 2 8 3 2 3" xfId="28849" xr:uid="{00000000-0005-0000-0000-0000B1700000}"/>
    <cellStyle name="Normal 2 2 8 3 2 3 2" xfId="28850" xr:uid="{00000000-0005-0000-0000-0000B2700000}"/>
    <cellStyle name="Normal 2 2 8 3 2 3 2 2" xfId="28851" xr:uid="{00000000-0005-0000-0000-0000B3700000}"/>
    <cellStyle name="Normal 2 2 8 3 2 3 2 2 2" xfId="28852" xr:uid="{00000000-0005-0000-0000-0000B4700000}"/>
    <cellStyle name="Normal 2 2 8 3 2 3 2 3" xfId="28853" xr:uid="{00000000-0005-0000-0000-0000B5700000}"/>
    <cellStyle name="Normal 2 2 8 3 2 3 3" xfId="28854" xr:uid="{00000000-0005-0000-0000-0000B6700000}"/>
    <cellStyle name="Normal 2 2 8 3 2 3 3 2" xfId="28855" xr:uid="{00000000-0005-0000-0000-0000B7700000}"/>
    <cellStyle name="Normal 2 2 8 3 2 3 4" xfId="28856" xr:uid="{00000000-0005-0000-0000-0000B8700000}"/>
    <cellStyle name="Normal 2 2 8 3 2 4" xfId="28857" xr:uid="{00000000-0005-0000-0000-0000B9700000}"/>
    <cellStyle name="Normal 2 2 8 3 2 4 2" xfId="28858" xr:uid="{00000000-0005-0000-0000-0000BA700000}"/>
    <cellStyle name="Normal 2 2 8 3 2 4 2 2" xfId="28859" xr:uid="{00000000-0005-0000-0000-0000BB700000}"/>
    <cellStyle name="Normal 2 2 8 3 2 4 3" xfId="28860" xr:uid="{00000000-0005-0000-0000-0000BC700000}"/>
    <cellStyle name="Normal 2 2 8 3 2 5" xfId="28861" xr:uid="{00000000-0005-0000-0000-0000BD700000}"/>
    <cellStyle name="Normal 2 2 8 3 2 5 2" xfId="28862" xr:uid="{00000000-0005-0000-0000-0000BE700000}"/>
    <cellStyle name="Normal 2 2 8 3 2 6" xfId="28863" xr:uid="{00000000-0005-0000-0000-0000BF700000}"/>
    <cellStyle name="Normal 2 2 8 3 3" xfId="28864" xr:uid="{00000000-0005-0000-0000-0000C0700000}"/>
    <cellStyle name="Normal 2 2 8 3 3 2" xfId="28865" xr:uid="{00000000-0005-0000-0000-0000C1700000}"/>
    <cellStyle name="Normal 2 2 8 3 3 2 2" xfId="28866" xr:uid="{00000000-0005-0000-0000-0000C2700000}"/>
    <cellStyle name="Normal 2 2 8 3 3 2 2 2" xfId="28867" xr:uid="{00000000-0005-0000-0000-0000C3700000}"/>
    <cellStyle name="Normal 2 2 8 3 3 2 2 2 2" xfId="28868" xr:uid="{00000000-0005-0000-0000-0000C4700000}"/>
    <cellStyle name="Normal 2 2 8 3 3 2 2 3" xfId="28869" xr:uid="{00000000-0005-0000-0000-0000C5700000}"/>
    <cellStyle name="Normal 2 2 8 3 3 2 3" xfId="28870" xr:uid="{00000000-0005-0000-0000-0000C6700000}"/>
    <cellStyle name="Normal 2 2 8 3 3 2 3 2" xfId="28871" xr:uid="{00000000-0005-0000-0000-0000C7700000}"/>
    <cellStyle name="Normal 2 2 8 3 3 2 4" xfId="28872" xr:uid="{00000000-0005-0000-0000-0000C8700000}"/>
    <cellStyle name="Normal 2 2 8 3 3 3" xfId="28873" xr:uid="{00000000-0005-0000-0000-0000C9700000}"/>
    <cellStyle name="Normal 2 2 8 3 3 3 2" xfId="28874" xr:uid="{00000000-0005-0000-0000-0000CA700000}"/>
    <cellStyle name="Normal 2 2 8 3 3 3 2 2" xfId="28875" xr:uid="{00000000-0005-0000-0000-0000CB700000}"/>
    <cellStyle name="Normal 2 2 8 3 3 3 3" xfId="28876" xr:uid="{00000000-0005-0000-0000-0000CC700000}"/>
    <cellStyle name="Normal 2 2 8 3 3 4" xfId="28877" xr:uid="{00000000-0005-0000-0000-0000CD700000}"/>
    <cellStyle name="Normal 2 2 8 3 3 4 2" xfId="28878" xr:uid="{00000000-0005-0000-0000-0000CE700000}"/>
    <cellStyle name="Normal 2 2 8 3 3 5" xfId="28879" xr:uid="{00000000-0005-0000-0000-0000CF700000}"/>
    <cellStyle name="Normal 2 2 8 3 4" xfId="28880" xr:uid="{00000000-0005-0000-0000-0000D0700000}"/>
    <cellStyle name="Normal 2 2 8 3 4 2" xfId="28881" xr:uid="{00000000-0005-0000-0000-0000D1700000}"/>
    <cellStyle name="Normal 2 2 8 3 4 2 2" xfId="28882" xr:uid="{00000000-0005-0000-0000-0000D2700000}"/>
    <cellStyle name="Normal 2 2 8 3 4 2 2 2" xfId="28883" xr:uid="{00000000-0005-0000-0000-0000D3700000}"/>
    <cellStyle name="Normal 2 2 8 3 4 2 3" xfId="28884" xr:uid="{00000000-0005-0000-0000-0000D4700000}"/>
    <cellStyle name="Normal 2 2 8 3 4 3" xfId="28885" xr:uid="{00000000-0005-0000-0000-0000D5700000}"/>
    <cellStyle name="Normal 2 2 8 3 4 3 2" xfId="28886" xr:uid="{00000000-0005-0000-0000-0000D6700000}"/>
    <cellStyle name="Normal 2 2 8 3 4 4" xfId="28887" xr:uid="{00000000-0005-0000-0000-0000D7700000}"/>
    <cellStyle name="Normal 2 2 8 3 5" xfId="28888" xr:uid="{00000000-0005-0000-0000-0000D8700000}"/>
    <cellStyle name="Normal 2 2 8 3 5 2" xfId="28889" xr:uid="{00000000-0005-0000-0000-0000D9700000}"/>
    <cellStyle name="Normal 2 2 8 3 5 2 2" xfId="28890" xr:uid="{00000000-0005-0000-0000-0000DA700000}"/>
    <cellStyle name="Normal 2 2 8 3 5 3" xfId="28891" xr:uid="{00000000-0005-0000-0000-0000DB700000}"/>
    <cellStyle name="Normal 2 2 8 3 6" xfId="28892" xr:uid="{00000000-0005-0000-0000-0000DC700000}"/>
    <cellStyle name="Normal 2 2 8 3 6 2" xfId="28893" xr:uid="{00000000-0005-0000-0000-0000DD700000}"/>
    <cellStyle name="Normal 2 2 8 3 7" xfId="28894" xr:uid="{00000000-0005-0000-0000-0000DE700000}"/>
    <cellStyle name="Normal 2 2 8 4" xfId="28895" xr:uid="{00000000-0005-0000-0000-0000DF700000}"/>
    <cellStyle name="Normal 2 2 8 4 2" xfId="28896" xr:uid="{00000000-0005-0000-0000-0000E0700000}"/>
    <cellStyle name="Normal 2 2 8 4 2 2" xfId="28897" xr:uid="{00000000-0005-0000-0000-0000E1700000}"/>
    <cellStyle name="Normal 2 2 8 4 2 2 2" xfId="28898" xr:uid="{00000000-0005-0000-0000-0000E2700000}"/>
    <cellStyle name="Normal 2 2 8 4 2 2 2 2" xfId="28899" xr:uid="{00000000-0005-0000-0000-0000E3700000}"/>
    <cellStyle name="Normal 2 2 8 4 2 2 2 2 2" xfId="28900" xr:uid="{00000000-0005-0000-0000-0000E4700000}"/>
    <cellStyle name="Normal 2 2 8 4 2 2 2 3" xfId="28901" xr:uid="{00000000-0005-0000-0000-0000E5700000}"/>
    <cellStyle name="Normal 2 2 8 4 2 2 3" xfId="28902" xr:uid="{00000000-0005-0000-0000-0000E6700000}"/>
    <cellStyle name="Normal 2 2 8 4 2 2 3 2" xfId="28903" xr:uid="{00000000-0005-0000-0000-0000E7700000}"/>
    <cellStyle name="Normal 2 2 8 4 2 2 4" xfId="28904" xr:uid="{00000000-0005-0000-0000-0000E8700000}"/>
    <cellStyle name="Normal 2 2 8 4 2 3" xfId="28905" xr:uid="{00000000-0005-0000-0000-0000E9700000}"/>
    <cellStyle name="Normal 2 2 8 4 2 3 2" xfId="28906" xr:uid="{00000000-0005-0000-0000-0000EA700000}"/>
    <cellStyle name="Normal 2 2 8 4 2 3 2 2" xfId="28907" xr:uid="{00000000-0005-0000-0000-0000EB700000}"/>
    <cellStyle name="Normal 2 2 8 4 2 3 3" xfId="28908" xr:uid="{00000000-0005-0000-0000-0000EC700000}"/>
    <cellStyle name="Normal 2 2 8 4 2 4" xfId="28909" xr:uid="{00000000-0005-0000-0000-0000ED700000}"/>
    <cellStyle name="Normal 2 2 8 4 2 4 2" xfId="28910" xr:uid="{00000000-0005-0000-0000-0000EE700000}"/>
    <cellStyle name="Normal 2 2 8 4 2 5" xfId="28911" xr:uid="{00000000-0005-0000-0000-0000EF700000}"/>
    <cellStyle name="Normal 2 2 8 4 3" xfId="28912" xr:uid="{00000000-0005-0000-0000-0000F0700000}"/>
    <cellStyle name="Normal 2 2 8 4 3 2" xfId="28913" xr:uid="{00000000-0005-0000-0000-0000F1700000}"/>
    <cellStyle name="Normal 2 2 8 4 3 2 2" xfId="28914" xr:uid="{00000000-0005-0000-0000-0000F2700000}"/>
    <cellStyle name="Normal 2 2 8 4 3 2 2 2" xfId="28915" xr:uid="{00000000-0005-0000-0000-0000F3700000}"/>
    <cellStyle name="Normal 2 2 8 4 3 2 3" xfId="28916" xr:uid="{00000000-0005-0000-0000-0000F4700000}"/>
    <cellStyle name="Normal 2 2 8 4 3 3" xfId="28917" xr:uid="{00000000-0005-0000-0000-0000F5700000}"/>
    <cellStyle name="Normal 2 2 8 4 3 3 2" xfId="28918" xr:uid="{00000000-0005-0000-0000-0000F6700000}"/>
    <cellStyle name="Normal 2 2 8 4 3 4" xfId="28919" xr:uid="{00000000-0005-0000-0000-0000F7700000}"/>
    <cellStyle name="Normal 2 2 8 4 4" xfId="28920" xr:uid="{00000000-0005-0000-0000-0000F8700000}"/>
    <cellStyle name="Normal 2 2 8 4 4 2" xfId="28921" xr:uid="{00000000-0005-0000-0000-0000F9700000}"/>
    <cellStyle name="Normal 2 2 8 4 4 2 2" xfId="28922" xr:uid="{00000000-0005-0000-0000-0000FA700000}"/>
    <cellStyle name="Normal 2 2 8 4 4 3" xfId="28923" xr:uid="{00000000-0005-0000-0000-0000FB700000}"/>
    <cellStyle name="Normal 2 2 8 4 5" xfId="28924" xr:uid="{00000000-0005-0000-0000-0000FC700000}"/>
    <cellStyle name="Normal 2 2 8 4 5 2" xfId="28925" xr:uid="{00000000-0005-0000-0000-0000FD700000}"/>
    <cellStyle name="Normal 2 2 8 4 6" xfId="28926" xr:uid="{00000000-0005-0000-0000-0000FE700000}"/>
    <cellStyle name="Normal 2 2 8 5" xfId="28927" xr:uid="{00000000-0005-0000-0000-0000FF700000}"/>
    <cellStyle name="Normal 2 2 8 5 2" xfId="28928" xr:uid="{00000000-0005-0000-0000-000000710000}"/>
    <cellStyle name="Normal 2 2 8 5 2 2" xfId="28929" xr:uid="{00000000-0005-0000-0000-000001710000}"/>
    <cellStyle name="Normal 2 2 8 5 2 2 2" xfId="28930" xr:uid="{00000000-0005-0000-0000-000002710000}"/>
    <cellStyle name="Normal 2 2 8 5 2 2 2 2" xfId="28931" xr:uid="{00000000-0005-0000-0000-000003710000}"/>
    <cellStyle name="Normal 2 2 8 5 2 2 3" xfId="28932" xr:uid="{00000000-0005-0000-0000-000004710000}"/>
    <cellStyle name="Normal 2 2 8 5 2 3" xfId="28933" xr:uid="{00000000-0005-0000-0000-000005710000}"/>
    <cellStyle name="Normal 2 2 8 5 2 3 2" xfId="28934" xr:uid="{00000000-0005-0000-0000-000006710000}"/>
    <cellStyle name="Normal 2 2 8 5 2 4" xfId="28935" xr:uid="{00000000-0005-0000-0000-000007710000}"/>
    <cellStyle name="Normal 2 2 8 5 3" xfId="28936" xr:uid="{00000000-0005-0000-0000-000008710000}"/>
    <cellStyle name="Normal 2 2 8 5 3 2" xfId="28937" xr:uid="{00000000-0005-0000-0000-000009710000}"/>
    <cellStyle name="Normal 2 2 8 5 3 2 2" xfId="28938" xr:uid="{00000000-0005-0000-0000-00000A710000}"/>
    <cellStyle name="Normal 2 2 8 5 3 3" xfId="28939" xr:uid="{00000000-0005-0000-0000-00000B710000}"/>
    <cellStyle name="Normal 2 2 8 5 4" xfId="28940" xr:uid="{00000000-0005-0000-0000-00000C710000}"/>
    <cellStyle name="Normal 2 2 8 5 4 2" xfId="28941" xr:uid="{00000000-0005-0000-0000-00000D710000}"/>
    <cellStyle name="Normal 2 2 8 5 5" xfId="28942" xr:uid="{00000000-0005-0000-0000-00000E710000}"/>
    <cellStyle name="Normal 2 2 8 6" xfId="28943" xr:uid="{00000000-0005-0000-0000-00000F710000}"/>
    <cellStyle name="Normal 2 2 8 6 2" xfId="28944" xr:uid="{00000000-0005-0000-0000-000010710000}"/>
    <cellStyle name="Normal 2 2 8 6 2 2" xfId="28945" xr:uid="{00000000-0005-0000-0000-000011710000}"/>
    <cellStyle name="Normal 2 2 8 6 2 2 2" xfId="28946" xr:uid="{00000000-0005-0000-0000-000012710000}"/>
    <cellStyle name="Normal 2 2 8 6 2 3" xfId="28947" xr:uid="{00000000-0005-0000-0000-000013710000}"/>
    <cellStyle name="Normal 2 2 8 6 3" xfId="28948" xr:uid="{00000000-0005-0000-0000-000014710000}"/>
    <cellStyle name="Normal 2 2 8 6 3 2" xfId="28949" xr:uid="{00000000-0005-0000-0000-000015710000}"/>
    <cellStyle name="Normal 2 2 8 6 4" xfId="28950" xr:uid="{00000000-0005-0000-0000-000016710000}"/>
    <cellStyle name="Normal 2 2 8 7" xfId="28951" xr:uid="{00000000-0005-0000-0000-000017710000}"/>
    <cellStyle name="Normal 2 2 8 7 2" xfId="28952" xr:uid="{00000000-0005-0000-0000-000018710000}"/>
    <cellStyle name="Normal 2 2 8 7 2 2" xfId="28953" xr:uid="{00000000-0005-0000-0000-000019710000}"/>
    <cellStyle name="Normal 2 2 8 7 3" xfId="28954" xr:uid="{00000000-0005-0000-0000-00001A710000}"/>
    <cellStyle name="Normal 2 2 8 8" xfId="28955" xr:uid="{00000000-0005-0000-0000-00001B710000}"/>
    <cellStyle name="Normal 2 2 8 8 2" xfId="28956" xr:uid="{00000000-0005-0000-0000-00001C710000}"/>
    <cellStyle name="Normal 2 2 8 9" xfId="28957" xr:uid="{00000000-0005-0000-0000-00001D710000}"/>
    <cellStyle name="Normal 2 2 80" xfId="28958" xr:uid="{00000000-0005-0000-0000-00001E710000}"/>
    <cellStyle name="Normal 2 2 80 2" xfId="28959" xr:uid="{00000000-0005-0000-0000-00001F710000}"/>
    <cellStyle name="Normal 2 2 80 2 2" xfId="28960" xr:uid="{00000000-0005-0000-0000-000020710000}"/>
    <cellStyle name="Normal 2 2 80 2 2 2" xfId="28961" xr:uid="{00000000-0005-0000-0000-000021710000}"/>
    <cellStyle name="Normal 2 2 80 2 3" xfId="28962" xr:uid="{00000000-0005-0000-0000-000022710000}"/>
    <cellStyle name="Normal 2 2 80 3" xfId="28963" xr:uid="{00000000-0005-0000-0000-000023710000}"/>
    <cellStyle name="Normal 2 2 80 3 2" xfId="28964" xr:uid="{00000000-0005-0000-0000-000024710000}"/>
    <cellStyle name="Normal 2 2 80 3 2 2" xfId="28965" xr:uid="{00000000-0005-0000-0000-000025710000}"/>
    <cellStyle name="Normal 2 2 80 3 3" xfId="28966" xr:uid="{00000000-0005-0000-0000-000026710000}"/>
    <cellStyle name="Normal 2 2 80 4" xfId="28967" xr:uid="{00000000-0005-0000-0000-000027710000}"/>
    <cellStyle name="Normal 2 2 80 4 2" xfId="28968" xr:uid="{00000000-0005-0000-0000-000028710000}"/>
    <cellStyle name="Normal 2 2 80 5" xfId="28969" xr:uid="{00000000-0005-0000-0000-000029710000}"/>
    <cellStyle name="Normal 2 2 81" xfId="28970" xr:uid="{00000000-0005-0000-0000-00002A710000}"/>
    <cellStyle name="Normal 2 2 81 2" xfId="28971" xr:uid="{00000000-0005-0000-0000-00002B710000}"/>
    <cellStyle name="Normal 2 2 81 2 2" xfId="28972" xr:uid="{00000000-0005-0000-0000-00002C710000}"/>
    <cellStyle name="Normal 2 2 81 2 2 2" xfId="28973" xr:uid="{00000000-0005-0000-0000-00002D710000}"/>
    <cellStyle name="Normal 2 2 81 2 3" xfId="28974" xr:uid="{00000000-0005-0000-0000-00002E710000}"/>
    <cellStyle name="Normal 2 2 81 3" xfId="28975" xr:uid="{00000000-0005-0000-0000-00002F710000}"/>
    <cellStyle name="Normal 2 2 81 3 2" xfId="28976" xr:uid="{00000000-0005-0000-0000-000030710000}"/>
    <cellStyle name="Normal 2 2 81 3 2 2" xfId="28977" xr:uid="{00000000-0005-0000-0000-000031710000}"/>
    <cellStyle name="Normal 2 2 81 3 3" xfId="28978" xr:uid="{00000000-0005-0000-0000-000032710000}"/>
    <cellStyle name="Normal 2 2 81 4" xfId="28979" xr:uid="{00000000-0005-0000-0000-000033710000}"/>
    <cellStyle name="Normal 2 2 81 4 2" xfId="28980" xr:uid="{00000000-0005-0000-0000-000034710000}"/>
    <cellStyle name="Normal 2 2 81 5" xfId="28981" xr:uid="{00000000-0005-0000-0000-000035710000}"/>
    <cellStyle name="Normal 2 2 82" xfId="28982" xr:uid="{00000000-0005-0000-0000-000036710000}"/>
    <cellStyle name="Normal 2 2 82 2" xfId="28983" xr:uid="{00000000-0005-0000-0000-000037710000}"/>
    <cellStyle name="Normal 2 2 82 2 2" xfId="28984" xr:uid="{00000000-0005-0000-0000-000038710000}"/>
    <cellStyle name="Normal 2 2 82 2 2 2" xfId="28985" xr:uid="{00000000-0005-0000-0000-000039710000}"/>
    <cellStyle name="Normal 2 2 82 2 2 2 2" xfId="28986" xr:uid="{00000000-0005-0000-0000-00003A710000}"/>
    <cellStyle name="Normal 2 2 82 2 2 2 2 2" xfId="28987" xr:uid="{00000000-0005-0000-0000-00003B710000}"/>
    <cellStyle name="Normal 2 2 82 2 2 2 2 2 2" xfId="28988" xr:uid="{00000000-0005-0000-0000-00003C710000}"/>
    <cellStyle name="Normal 2 2 82 2 2 2 2 2 2 2" xfId="28989" xr:uid="{00000000-0005-0000-0000-00003D710000}"/>
    <cellStyle name="Normal 2 2 82 2 2 2 2 2 3" xfId="28990" xr:uid="{00000000-0005-0000-0000-00003E710000}"/>
    <cellStyle name="Normal 2 2 82 2 2 2 2 3" xfId="28991" xr:uid="{00000000-0005-0000-0000-00003F710000}"/>
    <cellStyle name="Normal 2 2 82 2 2 2 2 3 2" xfId="28992" xr:uid="{00000000-0005-0000-0000-000040710000}"/>
    <cellStyle name="Normal 2 2 82 2 2 2 2 4" xfId="28993" xr:uid="{00000000-0005-0000-0000-000041710000}"/>
    <cellStyle name="Normal 2 2 82 2 2 2 3" xfId="28994" xr:uid="{00000000-0005-0000-0000-000042710000}"/>
    <cellStyle name="Normal 2 2 82 2 2 2 3 2" xfId="28995" xr:uid="{00000000-0005-0000-0000-000043710000}"/>
    <cellStyle name="Normal 2 2 82 2 2 2 3 2 2" xfId="28996" xr:uid="{00000000-0005-0000-0000-000044710000}"/>
    <cellStyle name="Normal 2 2 82 2 2 2 3 3" xfId="28997" xr:uid="{00000000-0005-0000-0000-000045710000}"/>
    <cellStyle name="Normal 2 2 82 2 2 2 4" xfId="28998" xr:uid="{00000000-0005-0000-0000-000046710000}"/>
    <cellStyle name="Normal 2 2 82 2 2 2 4 2" xfId="28999" xr:uid="{00000000-0005-0000-0000-000047710000}"/>
    <cellStyle name="Normal 2 2 82 2 2 2 5" xfId="29000" xr:uid="{00000000-0005-0000-0000-000048710000}"/>
    <cellStyle name="Normal 2 2 82 2 2 3" xfId="29001" xr:uid="{00000000-0005-0000-0000-000049710000}"/>
    <cellStyle name="Normal 2 2 82 2 2 3 2" xfId="29002" xr:uid="{00000000-0005-0000-0000-00004A710000}"/>
    <cellStyle name="Normal 2 2 82 2 2 3 2 2" xfId="29003" xr:uid="{00000000-0005-0000-0000-00004B710000}"/>
    <cellStyle name="Normal 2 2 82 2 2 3 2 2 2" xfId="29004" xr:uid="{00000000-0005-0000-0000-00004C710000}"/>
    <cellStyle name="Normal 2 2 82 2 2 3 2 3" xfId="29005" xr:uid="{00000000-0005-0000-0000-00004D710000}"/>
    <cellStyle name="Normal 2 2 82 2 2 3 3" xfId="29006" xr:uid="{00000000-0005-0000-0000-00004E710000}"/>
    <cellStyle name="Normal 2 2 82 2 2 3 3 2" xfId="29007" xr:uid="{00000000-0005-0000-0000-00004F710000}"/>
    <cellStyle name="Normal 2 2 82 2 2 3 4" xfId="29008" xr:uid="{00000000-0005-0000-0000-000050710000}"/>
    <cellStyle name="Normal 2 2 82 2 2 4" xfId="29009" xr:uid="{00000000-0005-0000-0000-000051710000}"/>
    <cellStyle name="Normal 2 2 82 2 2 4 2" xfId="29010" xr:uid="{00000000-0005-0000-0000-000052710000}"/>
    <cellStyle name="Normal 2 2 82 2 2 4 2 2" xfId="29011" xr:uid="{00000000-0005-0000-0000-000053710000}"/>
    <cellStyle name="Normal 2 2 82 2 2 4 3" xfId="29012" xr:uid="{00000000-0005-0000-0000-000054710000}"/>
    <cellStyle name="Normal 2 2 82 2 2 5" xfId="29013" xr:uid="{00000000-0005-0000-0000-000055710000}"/>
    <cellStyle name="Normal 2 2 82 2 2 5 2" xfId="29014" xr:uid="{00000000-0005-0000-0000-000056710000}"/>
    <cellStyle name="Normal 2 2 82 2 2 6" xfId="29015" xr:uid="{00000000-0005-0000-0000-000057710000}"/>
    <cellStyle name="Normal 2 2 82 2 3" xfId="29016" xr:uid="{00000000-0005-0000-0000-000058710000}"/>
    <cellStyle name="Normal 2 2 82 2 3 2" xfId="29017" xr:uid="{00000000-0005-0000-0000-000059710000}"/>
    <cellStyle name="Normal 2 2 82 2 3 2 2" xfId="29018" xr:uid="{00000000-0005-0000-0000-00005A710000}"/>
    <cellStyle name="Normal 2 2 82 2 3 2 2 2" xfId="29019" xr:uid="{00000000-0005-0000-0000-00005B710000}"/>
    <cellStyle name="Normal 2 2 82 2 3 2 2 2 2" xfId="29020" xr:uid="{00000000-0005-0000-0000-00005C710000}"/>
    <cellStyle name="Normal 2 2 82 2 3 2 2 3" xfId="29021" xr:uid="{00000000-0005-0000-0000-00005D710000}"/>
    <cellStyle name="Normal 2 2 82 2 3 2 3" xfId="29022" xr:uid="{00000000-0005-0000-0000-00005E710000}"/>
    <cellStyle name="Normal 2 2 82 2 3 2 3 2" xfId="29023" xr:uid="{00000000-0005-0000-0000-00005F710000}"/>
    <cellStyle name="Normal 2 2 82 2 3 2 4" xfId="29024" xr:uid="{00000000-0005-0000-0000-000060710000}"/>
    <cellStyle name="Normal 2 2 82 2 3 3" xfId="29025" xr:uid="{00000000-0005-0000-0000-000061710000}"/>
    <cellStyle name="Normal 2 2 82 2 3 3 2" xfId="29026" xr:uid="{00000000-0005-0000-0000-000062710000}"/>
    <cellStyle name="Normal 2 2 82 2 3 3 2 2" xfId="29027" xr:uid="{00000000-0005-0000-0000-000063710000}"/>
    <cellStyle name="Normal 2 2 82 2 3 3 3" xfId="29028" xr:uid="{00000000-0005-0000-0000-000064710000}"/>
    <cellStyle name="Normal 2 2 82 2 3 4" xfId="29029" xr:uid="{00000000-0005-0000-0000-000065710000}"/>
    <cellStyle name="Normal 2 2 82 2 3 4 2" xfId="29030" xr:uid="{00000000-0005-0000-0000-000066710000}"/>
    <cellStyle name="Normal 2 2 82 2 3 5" xfId="29031" xr:uid="{00000000-0005-0000-0000-000067710000}"/>
    <cellStyle name="Normal 2 2 82 2 4" xfId="29032" xr:uid="{00000000-0005-0000-0000-000068710000}"/>
    <cellStyle name="Normal 2 2 82 2 4 2" xfId="29033" xr:uid="{00000000-0005-0000-0000-000069710000}"/>
    <cellStyle name="Normal 2 2 82 2 4 2 2" xfId="29034" xr:uid="{00000000-0005-0000-0000-00006A710000}"/>
    <cellStyle name="Normal 2 2 82 2 4 2 2 2" xfId="29035" xr:uid="{00000000-0005-0000-0000-00006B710000}"/>
    <cellStyle name="Normal 2 2 82 2 4 2 3" xfId="29036" xr:uid="{00000000-0005-0000-0000-00006C710000}"/>
    <cellStyle name="Normal 2 2 82 2 4 3" xfId="29037" xr:uid="{00000000-0005-0000-0000-00006D710000}"/>
    <cellStyle name="Normal 2 2 82 2 4 3 2" xfId="29038" xr:uid="{00000000-0005-0000-0000-00006E710000}"/>
    <cellStyle name="Normal 2 2 82 2 4 4" xfId="29039" xr:uid="{00000000-0005-0000-0000-00006F710000}"/>
    <cellStyle name="Normal 2 2 82 2 5" xfId="29040" xr:uid="{00000000-0005-0000-0000-000070710000}"/>
    <cellStyle name="Normal 2 2 82 2 5 2" xfId="29041" xr:uid="{00000000-0005-0000-0000-000071710000}"/>
    <cellStyle name="Normal 2 2 82 2 5 2 2" xfId="29042" xr:uid="{00000000-0005-0000-0000-000072710000}"/>
    <cellStyle name="Normal 2 2 82 2 5 3" xfId="29043" xr:uid="{00000000-0005-0000-0000-000073710000}"/>
    <cellStyle name="Normal 2 2 82 2 6" xfId="29044" xr:uid="{00000000-0005-0000-0000-000074710000}"/>
    <cellStyle name="Normal 2 2 82 2 6 2" xfId="29045" xr:uid="{00000000-0005-0000-0000-000075710000}"/>
    <cellStyle name="Normal 2 2 82 2 7" xfId="29046" xr:uid="{00000000-0005-0000-0000-000076710000}"/>
    <cellStyle name="Normal 2 2 82 3" xfId="29047" xr:uid="{00000000-0005-0000-0000-000077710000}"/>
    <cellStyle name="Normal 2 2 82 3 2" xfId="29048" xr:uid="{00000000-0005-0000-0000-000078710000}"/>
    <cellStyle name="Normal 2 2 82 3 2 2" xfId="29049" xr:uid="{00000000-0005-0000-0000-000079710000}"/>
    <cellStyle name="Normal 2 2 82 3 2 2 2" xfId="29050" xr:uid="{00000000-0005-0000-0000-00007A710000}"/>
    <cellStyle name="Normal 2 2 82 3 2 2 2 2" xfId="29051" xr:uid="{00000000-0005-0000-0000-00007B710000}"/>
    <cellStyle name="Normal 2 2 82 3 2 2 2 2 2" xfId="29052" xr:uid="{00000000-0005-0000-0000-00007C710000}"/>
    <cellStyle name="Normal 2 2 82 3 2 2 2 2 2 2" xfId="29053" xr:uid="{00000000-0005-0000-0000-00007D710000}"/>
    <cellStyle name="Normal 2 2 82 3 2 2 2 2 3" xfId="29054" xr:uid="{00000000-0005-0000-0000-00007E710000}"/>
    <cellStyle name="Normal 2 2 82 3 2 2 2 3" xfId="29055" xr:uid="{00000000-0005-0000-0000-00007F710000}"/>
    <cellStyle name="Normal 2 2 82 3 2 2 2 3 2" xfId="29056" xr:uid="{00000000-0005-0000-0000-000080710000}"/>
    <cellStyle name="Normal 2 2 82 3 2 2 2 4" xfId="29057" xr:uid="{00000000-0005-0000-0000-000081710000}"/>
    <cellStyle name="Normal 2 2 82 3 2 2 3" xfId="29058" xr:uid="{00000000-0005-0000-0000-000082710000}"/>
    <cellStyle name="Normal 2 2 82 3 2 2 3 2" xfId="29059" xr:uid="{00000000-0005-0000-0000-000083710000}"/>
    <cellStyle name="Normal 2 2 82 3 2 2 3 2 2" xfId="29060" xr:uid="{00000000-0005-0000-0000-000084710000}"/>
    <cellStyle name="Normal 2 2 82 3 2 2 3 3" xfId="29061" xr:uid="{00000000-0005-0000-0000-000085710000}"/>
    <cellStyle name="Normal 2 2 82 3 2 2 4" xfId="29062" xr:uid="{00000000-0005-0000-0000-000086710000}"/>
    <cellStyle name="Normal 2 2 82 3 2 2 4 2" xfId="29063" xr:uid="{00000000-0005-0000-0000-000087710000}"/>
    <cellStyle name="Normal 2 2 82 3 2 2 5" xfId="29064" xr:uid="{00000000-0005-0000-0000-000088710000}"/>
    <cellStyle name="Normal 2 2 82 3 2 3" xfId="29065" xr:uid="{00000000-0005-0000-0000-000089710000}"/>
    <cellStyle name="Normal 2 2 82 3 2 3 2" xfId="29066" xr:uid="{00000000-0005-0000-0000-00008A710000}"/>
    <cellStyle name="Normal 2 2 82 3 2 3 2 2" xfId="29067" xr:uid="{00000000-0005-0000-0000-00008B710000}"/>
    <cellStyle name="Normal 2 2 82 3 2 3 2 2 2" xfId="29068" xr:uid="{00000000-0005-0000-0000-00008C710000}"/>
    <cellStyle name="Normal 2 2 82 3 2 3 2 3" xfId="29069" xr:uid="{00000000-0005-0000-0000-00008D710000}"/>
    <cellStyle name="Normal 2 2 82 3 2 3 3" xfId="29070" xr:uid="{00000000-0005-0000-0000-00008E710000}"/>
    <cellStyle name="Normal 2 2 82 3 2 3 3 2" xfId="29071" xr:uid="{00000000-0005-0000-0000-00008F710000}"/>
    <cellStyle name="Normal 2 2 82 3 2 3 4" xfId="29072" xr:uid="{00000000-0005-0000-0000-000090710000}"/>
    <cellStyle name="Normal 2 2 82 3 2 4" xfId="29073" xr:uid="{00000000-0005-0000-0000-000091710000}"/>
    <cellStyle name="Normal 2 2 82 3 2 4 2" xfId="29074" xr:uid="{00000000-0005-0000-0000-000092710000}"/>
    <cellStyle name="Normal 2 2 82 3 2 4 2 2" xfId="29075" xr:uid="{00000000-0005-0000-0000-000093710000}"/>
    <cellStyle name="Normal 2 2 82 3 2 4 3" xfId="29076" xr:uid="{00000000-0005-0000-0000-000094710000}"/>
    <cellStyle name="Normal 2 2 82 3 2 5" xfId="29077" xr:uid="{00000000-0005-0000-0000-000095710000}"/>
    <cellStyle name="Normal 2 2 82 3 2 5 2" xfId="29078" xr:uid="{00000000-0005-0000-0000-000096710000}"/>
    <cellStyle name="Normal 2 2 82 3 2 6" xfId="29079" xr:uid="{00000000-0005-0000-0000-000097710000}"/>
    <cellStyle name="Normal 2 2 82 3 3" xfId="29080" xr:uid="{00000000-0005-0000-0000-000098710000}"/>
    <cellStyle name="Normal 2 2 82 3 3 2" xfId="29081" xr:uid="{00000000-0005-0000-0000-000099710000}"/>
    <cellStyle name="Normal 2 2 82 3 3 2 2" xfId="29082" xr:uid="{00000000-0005-0000-0000-00009A710000}"/>
    <cellStyle name="Normal 2 2 82 3 3 2 2 2" xfId="29083" xr:uid="{00000000-0005-0000-0000-00009B710000}"/>
    <cellStyle name="Normal 2 2 82 3 3 2 2 2 2" xfId="29084" xr:uid="{00000000-0005-0000-0000-00009C710000}"/>
    <cellStyle name="Normal 2 2 82 3 3 2 2 3" xfId="29085" xr:uid="{00000000-0005-0000-0000-00009D710000}"/>
    <cellStyle name="Normal 2 2 82 3 3 2 3" xfId="29086" xr:uid="{00000000-0005-0000-0000-00009E710000}"/>
    <cellStyle name="Normal 2 2 82 3 3 2 3 2" xfId="29087" xr:uid="{00000000-0005-0000-0000-00009F710000}"/>
    <cellStyle name="Normal 2 2 82 3 3 2 4" xfId="29088" xr:uid="{00000000-0005-0000-0000-0000A0710000}"/>
    <cellStyle name="Normal 2 2 82 3 3 3" xfId="29089" xr:uid="{00000000-0005-0000-0000-0000A1710000}"/>
    <cellStyle name="Normal 2 2 82 3 3 3 2" xfId="29090" xr:uid="{00000000-0005-0000-0000-0000A2710000}"/>
    <cellStyle name="Normal 2 2 82 3 3 3 2 2" xfId="29091" xr:uid="{00000000-0005-0000-0000-0000A3710000}"/>
    <cellStyle name="Normal 2 2 82 3 3 3 3" xfId="29092" xr:uid="{00000000-0005-0000-0000-0000A4710000}"/>
    <cellStyle name="Normal 2 2 82 3 3 4" xfId="29093" xr:uid="{00000000-0005-0000-0000-0000A5710000}"/>
    <cellStyle name="Normal 2 2 82 3 3 4 2" xfId="29094" xr:uid="{00000000-0005-0000-0000-0000A6710000}"/>
    <cellStyle name="Normal 2 2 82 3 3 5" xfId="29095" xr:uid="{00000000-0005-0000-0000-0000A7710000}"/>
    <cellStyle name="Normal 2 2 82 3 4" xfId="29096" xr:uid="{00000000-0005-0000-0000-0000A8710000}"/>
    <cellStyle name="Normal 2 2 82 3 4 2" xfId="29097" xr:uid="{00000000-0005-0000-0000-0000A9710000}"/>
    <cellStyle name="Normal 2 2 82 3 4 2 2" xfId="29098" xr:uid="{00000000-0005-0000-0000-0000AA710000}"/>
    <cellStyle name="Normal 2 2 82 3 4 2 2 2" xfId="29099" xr:uid="{00000000-0005-0000-0000-0000AB710000}"/>
    <cellStyle name="Normal 2 2 82 3 4 2 3" xfId="29100" xr:uid="{00000000-0005-0000-0000-0000AC710000}"/>
    <cellStyle name="Normal 2 2 82 3 4 3" xfId="29101" xr:uid="{00000000-0005-0000-0000-0000AD710000}"/>
    <cellStyle name="Normal 2 2 82 3 4 3 2" xfId="29102" xr:uid="{00000000-0005-0000-0000-0000AE710000}"/>
    <cellStyle name="Normal 2 2 82 3 4 4" xfId="29103" xr:uid="{00000000-0005-0000-0000-0000AF710000}"/>
    <cellStyle name="Normal 2 2 82 3 5" xfId="29104" xr:uid="{00000000-0005-0000-0000-0000B0710000}"/>
    <cellStyle name="Normal 2 2 82 3 5 2" xfId="29105" xr:uid="{00000000-0005-0000-0000-0000B1710000}"/>
    <cellStyle name="Normal 2 2 82 3 5 2 2" xfId="29106" xr:uid="{00000000-0005-0000-0000-0000B2710000}"/>
    <cellStyle name="Normal 2 2 82 3 5 3" xfId="29107" xr:uid="{00000000-0005-0000-0000-0000B3710000}"/>
    <cellStyle name="Normal 2 2 82 3 6" xfId="29108" xr:uid="{00000000-0005-0000-0000-0000B4710000}"/>
    <cellStyle name="Normal 2 2 82 3 6 2" xfId="29109" xr:uid="{00000000-0005-0000-0000-0000B5710000}"/>
    <cellStyle name="Normal 2 2 82 3 7" xfId="29110" xr:uid="{00000000-0005-0000-0000-0000B6710000}"/>
    <cellStyle name="Normal 2 2 82 4" xfId="29111" xr:uid="{00000000-0005-0000-0000-0000B7710000}"/>
    <cellStyle name="Normal 2 2 82 4 2" xfId="29112" xr:uid="{00000000-0005-0000-0000-0000B8710000}"/>
    <cellStyle name="Normal 2 2 82 5" xfId="29113" xr:uid="{00000000-0005-0000-0000-0000B9710000}"/>
    <cellStyle name="Normal 2 2 83" xfId="29114" xr:uid="{00000000-0005-0000-0000-0000BA710000}"/>
    <cellStyle name="Normal 2 2 83 2" xfId="29115" xr:uid="{00000000-0005-0000-0000-0000BB710000}"/>
    <cellStyle name="Normal 2 2 83 2 2" xfId="29116" xr:uid="{00000000-0005-0000-0000-0000BC710000}"/>
    <cellStyle name="Normal 2 2 83 2 2 2" xfId="29117" xr:uid="{00000000-0005-0000-0000-0000BD710000}"/>
    <cellStyle name="Normal 2 2 83 2 2 2 2" xfId="29118" xr:uid="{00000000-0005-0000-0000-0000BE710000}"/>
    <cellStyle name="Normal 2 2 83 2 2 2 2 2" xfId="29119" xr:uid="{00000000-0005-0000-0000-0000BF710000}"/>
    <cellStyle name="Normal 2 2 83 2 2 2 2 2 2" xfId="29120" xr:uid="{00000000-0005-0000-0000-0000C0710000}"/>
    <cellStyle name="Normal 2 2 83 2 2 2 2 3" xfId="29121" xr:uid="{00000000-0005-0000-0000-0000C1710000}"/>
    <cellStyle name="Normal 2 2 83 2 2 2 3" xfId="29122" xr:uid="{00000000-0005-0000-0000-0000C2710000}"/>
    <cellStyle name="Normal 2 2 83 2 2 2 3 2" xfId="29123" xr:uid="{00000000-0005-0000-0000-0000C3710000}"/>
    <cellStyle name="Normal 2 2 83 2 2 2 4" xfId="29124" xr:uid="{00000000-0005-0000-0000-0000C4710000}"/>
    <cellStyle name="Normal 2 2 83 2 2 3" xfId="29125" xr:uid="{00000000-0005-0000-0000-0000C5710000}"/>
    <cellStyle name="Normal 2 2 83 2 2 3 2" xfId="29126" xr:uid="{00000000-0005-0000-0000-0000C6710000}"/>
    <cellStyle name="Normal 2 2 83 2 2 3 2 2" xfId="29127" xr:uid="{00000000-0005-0000-0000-0000C7710000}"/>
    <cellStyle name="Normal 2 2 83 2 2 3 3" xfId="29128" xr:uid="{00000000-0005-0000-0000-0000C8710000}"/>
    <cellStyle name="Normal 2 2 83 2 2 4" xfId="29129" xr:uid="{00000000-0005-0000-0000-0000C9710000}"/>
    <cellStyle name="Normal 2 2 83 2 2 4 2" xfId="29130" xr:uid="{00000000-0005-0000-0000-0000CA710000}"/>
    <cellStyle name="Normal 2 2 83 2 2 5" xfId="29131" xr:uid="{00000000-0005-0000-0000-0000CB710000}"/>
    <cellStyle name="Normal 2 2 83 2 3" xfId="29132" xr:uid="{00000000-0005-0000-0000-0000CC710000}"/>
    <cellStyle name="Normal 2 2 83 2 3 2" xfId="29133" xr:uid="{00000000-0005-0000-0000-0000CD710000}"/>
    <cellStyle name="Normal 2 2 83 2 3 2 2" xfId="29134" xr:uid="{00000000-0005-0000-0000-0000CE710000}"/>
    <cellStyle name="Normal 2 2 83 2 3 2 2 2" xfId="29135" xr:uid="{00000000-0005-0000-0000-0000CF710000}"/>
    <cellStyle name="Normal 2 2 83 2 3 2 3" xfId="29136" xr:uid="{00000000-0005-0000-0000-0000D0710000}"/>
    <cellStyle name="Normal 2 2 83 2 3 3" xfId="29137" xr:uid="{00000000-0005-0000-0000-0000D1710000}"/>
    <cellStyle name="Normal 2 2 83 2 3 3 2" xfId="29138" xr:uid="{00000000-0005-0000-0000-0000D2710000}"/>
    <cellStyle name="Normal 2 2 83 2 3 4" xfId="29139" xr:uid="{00000000-0005-0000-0000-0000D3710000}"/>
    <cellStyle name="Normal 2 2 83 2 4" xfId="29140" xr:uid="{00000000-0005-0000-0000-0000D4710000}"/>
    <cellStyle name="Normal 2 2 83 2 4 2" xfId="29141" xr:uid="{00000000-0005-0000-0000-0000D5710000}"/>
    <cellStyle name="Normal 2 2 83 2 4 2 2" xfId="29142" xr:uid="{00000000-0005-0000-0000-0000D6710000}"/>
    <cellStyle name="Normal 2 2 83 2 4 3" xfId="29143" xr:uid="{00000000-0005-0000-0000-0000D7710000}"/>
    <cellStyle name="Normal 2 2 83 2 5" xfId="29144" xr:uid="{00000000-0005-0000-0000-0000D8710000}"/>
    <cellStyle name="Normal 2 2 83 2 5 2" xfId="29145" xr:uid="{00000000-0005-0000-0000-0000D9710000}"/>
    <cellStyle name="Normal 2 2 83 2 6" xfId="29146" xr:uid="{00000000-0005-0000-0000-0000DA710000}"/>
    <cellStyle name="Normal 2 2 83 3" xfId="29147" xr:uid="{00000000-0005-0000-0000-0000DB710000}"/>
    <cellStyle name="Normal 2 2 83 3 2" xfId="29148" xr:uid="{00000000-0005-0000-0000-0000DC710000}"/>
    <cellStyle name="Normal 2 2 83 3 2 2" xfId="29149" xr:uid="{00000000-0005-0000-0000-0000DD710000}"/>
    <cellStyle name="Normal 2 2 83 3 2 2 2" xfId="29150" xr:uid="{00000000-0005-0000-0000-0000DE710000}"/>
    <cellStyle name="Normal 2 2 83 3 2 2 2 2" xfId="29151" xr:uid="{00000000-0005-0000-0000-0000DF710000}"/>
    <cellStyle name="Normal 2 2 83 3 2 2 3" xfId="29152" xr:uid="{00000000-0005-0000-0000-0000E0710000}"/>
    <cellStyle name="Normal 2 2 83 3 2 3" xfId="29153" xr:uid="{00000000-0005-0000-0000-0000E1710000}"/>
    <cellStyle name="Normal 2 2 83 3 2 3 2" xfId="29154" xr:uid="{00000000-0005-0000-0000-0000E2710000}"/>
    <cellStyle name="Normal 2 2 83 3 2 4" xfId="29155" xr:uid="{00000000-0005-0000-0000-0000E3710000}"/>
    <cellStyle name="Normal 2 2 83 3 3" xfId="29156" xr:uid="{00000000-0005-0000-0000-0000E4710000}"/>
    <cellStyle name="Normal 2 2 83 3 3 2" xfId="29157" xr:uid="{00000000-0005-0000-0000-0000E5710000}"/>
    <cellStyle name="Normal 2 2 83 3 3 2 2" xfId="29158" xr:uid="{00000000-0005-0000-0000-0000E6710000}"/>
    <cellStyle name="Normal 2 2 83 3 3 3" xfId="29159" xr:uid="{00000000-0005-0000-0000-0000E7710000}"/>
    <cellStyle name="Normal 2 2 83 3 4" xfId="29160" xr:uid="{00000000-0005-0000-0000-0000E8710000}"/>
    <cellStyle name="Normal 2 2 83 3 4 2" xfId="29161" xr:uid="{00000000-0005-0000-0000-0000E9710000}"/>
    <cellStyle name="Normal 2 2 83 3 5" xfId="29162" xr:uid="{00000000-0005-0000-0000-0000EA710000}"/>
    <cellStyle name="Normal 2 2 83 4" xfId="29163" xr:uid="{00000000-0005-0000-0000-0000EB710000}"/>
    <cellStyle name="Normal 2 2 83 4 2" xfId="29164" xr:uid="{00000000-0005-0000-0000-0000EC710000}"/>
    <cellStyle name="Normal 2 2 83 4 2 2" xfId="29165" xr:uid="{00000000-0005-0000-0000-0000ED710000}"/>
    <cellStyle name="Normal 2 2 83 4 2 2 2" xfId="29166" xr:uid="{00000000-0005-0000-0000-0000EE710000}"/>
    <cellStyle name="Normal 2 2 83 4 2 3" xfId="29167" xr:uid="{00000000-0005-0000-0000-0000EF710000}"/>
    <cellStyle name="Normal 2 2 83 4 3" xfId="29168" xr:uid="{00000000-0005-0000-0000-0000F0710000}"/>
    <cellStyle name="Normal 2 2 83 4 3 2" xfId="29169" xr:uid="{00000000-0005-0000-0000-0000F1710000}"/>
    <cellStyle name="Normal 2 2 83 4 4" xfId="29170" xr:uid="{00000000-0005-0000-0000-0000F2710000}"/>
    <cellStyle name="Normal 2 2 83 5" xfId="29171" xr:uid="{00000000-0005-0000-0000-0000F3710000}"/>
    <cellStyle name="Normal 2 2 83 5 2" xfId="29172" xr:uid="{00000000-0005-0000-0000-0000F4710000}"/>
    <cellStyle name="Normal 2 2 83 5 2 2" xfId="29173" xr:uid="{00000000-0005-0000-0000-0000F5710000}"/>
    <cellStyle name="Normal 2 2 83 5 3" xfId="29174" xr:uid="{00000000-0005-0000-0000-0000F6710000}"/>
    <cellStyle name="Normal 2 2 83 6" xfId="29175" xr:uid="{00000000-0005-0000-0000-0000F7710000}"/>
    <cellStyle name="Normal 2 2 83 6 2" xfId="29176" xr:uid="{00000000-0005-0000-0000-0000F8710000}"/>
    <cellStyle name="Normal 2 2 83 7" xfId="29177" xr:uid="{00000000-0005-0000-0000-0000F9710000}"/>
    <cellStyle name="Normal 2 2 84" xfId="29178" xr:uid="{00000000-0005-0000-0000-0000FA710000}"/>
    <cellStyle name="Normal 2 2 84 2" xfId="29179" xr:uid="{00000000-0005-0000-0000-0000FB710000}"/>
    <cellStyle name="Normal 2 2 84 2 2" xfId="29180" xr:uid="{00000000-0005-0000-0000-0000FC710000}"/>
    <cellStyle name="Normal 2 2 84 3" xfId="29181" xr:uid="{00000000-0005-0000-0000-0000FD710000}"/>
    <cellStyle name="Normal 2 2 85" xfId="29182" xr:uid="{00000000-0005-0000-0000-0000FE710000}"/>
    <cellStyle name="Normal 2 2 85 2" xfId="29183" xr:uid="{00000000-0005-0000-0000-0000FF710000}"/>
    <cellStyle name="Normal 2 2 85 2 2" xfId="29184" xr:uid="{00000000-0005-0000-0000-000000720000}"/>
    <cellStyle name="Normal 2 2 85 2 2 2" xfId="29185" xr:uid="{00000000-0005-0000-0000-000001720000}"/>
    <cellStyle name="Normal 2 2 85 2 2 2 2" xfId="29186" xr:uid="{00000000-0005-0000-0000-000002720000}"/>
    <cellStyle name="Normal 2 2 85 2 2 2 2 2" xfId="29187" xr:uid="{00000000-0005-0000-0000-000003720000}"/>
    <cellStyle name="Normal 2 2 85 2 2 2 3" xfId="29188" xr:uid="{00000000-0005-0000-0000-000004720000}"/>
    <cellStyle name="Normal 2 2 85 2 2 3" xfId="29189" xr:uid="{00000000-0005-0000-0000-000005720000}"/>
    <cellStyle name="Normal 2 2 85 2 2 3 2" xfId="29190" xr:uid="{00000000-0005-0000-0000-000006720000}"/>
    <cellStyle name="Normal 2 2 85 2 2 4" xfId="29191" xr:uid="{00000000-0005-0000-0000-000007720000}"/>
    <cellStyle name="Normal 2 2 85 2 3" xfId="29192" xr:uid="{00000000-0005-0000-0000-000008720000}"/>
    <cellStyle name="Normal 2 2 85 2 3 2" xfId="29193" xr:uid="{00000000-0005-0000-0000-000009720000}"/>
    <cellStyle name="Normal 2 2 85 2 3 2 2" xfId="29194" xr:uid="{00000000-0005-0000-0000-00000A720000}"/>
    <cellStyle name="Normal 2 2 85 2 3 3" xfId="29195" xr:uid="{00000000-0005-0000-0000-00000B720000}"/>
    <cellStyle name="Normal 2 2 85 2 4" xfId="29196" xr:uid="{00000000-0005-0000-0000-00000C720000}"/>
    <cellStyle name="Normal 2 2 85 2 4 2" xfId="29197" xr:uid="{00000000-0005-0000-0000-00000D720000}"/>
    <cellStyle name="Normal 2 2 85 2 5" xfId="29198" xr:uid="{00000000-0005-0000-0000-00000E720000}"/>
    <cellStyle name="Normal 2 2 85 3" xfId="29199" xr:uid="{00000000-0005-0000-0000-00000F720000}"/>
    <cellStyle name="Normal 2 2 85 3 2" xfId="29200" xr:uid="{00000000-0005-0000-0000-000010720000}"/>
    <cellStyle name="Normal 2 2 85 3 2 2" xfId="29201" xr:uid="{00000000-0005-0000-0000-000011720000}"/>
    <cellStyle name="Normal 2 2 85 3 2 2 2" xfId="29202" xr:uid="{00000000-0005-0000-0000-000012720000}"/>
    <cellStyle name="Normal 2 2 85 3 2 3" xfId="29203" xr:uid="{00000000-0005-0000-0000-000013720000}"/>
    <cellStyle name="Normal 2 2 85 3 3" xfId="29204" xr:uid="{00000000-0005-0000-0000-000014720000}"/>
    <cellStyle name="Normal 2 2 85 3 3 2" xfId="29205" xr:uid="{00000000-0005-0000-0000-000015720000}"/>
    <cellStyle name="Normal 2 2 85 3 4" xfId="29206" xr:uid="{00000000-0005-0000-0000-000016720000}"/>
    <cellStyle name="Normal 2 2 85 4" xfId="29207" xr:uid="{00000000-0005-0000-0000-000017720000}"/>
    <cellStyle name="Normal 2 2 85 4 2" xfId="29208" xr:uid="{00000000-0005-0000-0000-000018720000}"/>
    <cellStyle name="Normal 2 2 85 4 2 2" xfId="29209" xr:uid="{00000000-0005-0000-0000-000019720000}"/>
    <cellStyle name="Normal 2 2 85 4 3" xfId="29210" xr:uid="{00000000-0005-0000-0000-00001A720000}"/>
    <cellStyle name="Normal 2 2 85 5" xfId="29211" xr:uid="{00000000-0005-0000-0000-00001B720000}"/>
    <cellStyle name="Normal 2 2 85 5 2" xfId="29212" xr:uid="{00000000-0005-0000-0000-00001C720000}"/>
    <cellStyle name="Normal 2 2 85 6" xfId="29213" xr:uid="{00000000-0005-0000-0000-00001D720000}"/>
    <cellStyle name="Normal 2 2 86" xfId="29214" xr:uid="{00000000-0005-0000-0000-00001E720000}"/>
    <cellStyle name="Normal 2 2 86 2" xfId="29215" xr:uid="{00000000-0005-0000-0000-00001F720000}"/>
    <cellStyle name="Normal 2 2 86 2 2" xfId="29216" xr:uid="{00000000-0005-0000-0000-000020720000}"/>
    <cellStyle name="Normal 2 2 86 2 2 2" xfId="29217" xr:uid="{00000000-0005-0000-0000-000021720000}"/>
    <cellStyle name="Normal 2 2 86 2 2 2 2" xfId="29218" xr:uid="{00000000-0005-0000-0000-000022720000}"/>
    <cellStyle name="Normal 2 2 86 2 2 3" xfId="29219" xr:uid="{00000000-0005-0000-0000-000023720000}"/>
    <cellStyle name="Normal 2 2 86 2 3" xfId="29220" xr:uid="{00000000-0005-0000-0000-000024720000}"/>
    <cellStyle name="Normal 2 2 86 2 3 2" xfId="29221" xr:uid="{00000000-0005-0000-0000-000025720000}"/>
    <cellStyle name="Normal 2 2 86 2 4" xfId="29222" xr:uid="{00000000-0005-0000-0000-000026720000}"/>
    <cellStyle name="Normal 2 2 86 3" xfId="29223" xr:uid="{00000000-0005-0000-0000-000027720000}"/>
    <cellStyle name="Normal 2 2 86 3 2" xfId="29224" xr:uid="{00000000-0005-0000-0000-000028720000}"/>
    <cellStyle name="Normal 2 2 86 3 2 2" xfId="29225" xr:uid="{00000000-0005-0000-0000-000029720000}"/>
    <cellStyle name="Normal 2 2 86 3 3" xfId="29226" xr:uid="{00000000-0005-0000-0000-00002A720000}"/>
    <cellStyle name="Normal 2 2 86 4" xfId="29227" xr:uid="{00000000-0005-0000-0000-00002B720000}"/>
    <cellStyle name="Normal 2 2 86 4 2" xfId="29228" xr:uid="{00000000-0005-0000-0000-00002C720000}"/>
    <cellStyle name="Normal 2 2 86 5" xfId="29229" xr:uid="{00000000-0005-0000-0000-00002D720000}"/>
    <cellStyle name="Normal 2 2 87" xfId="29230" xr:uid="{00000000-0005-0000-0000-00002E720000}"/>
    <cellStyle name="Normal 2 2 87 2" xfId="29231" xr:uid="{00000000-0005-0000-0000-00002F720000}"/>
    <cellStyle name="Normal 2 2 87 2 2" xfId="29232" xr:uid="{00000000-0005-0000-0000-000030720000}"/>
    <cellStyle name="Normal 2 2 87 2 2 2" xfId="29233" xr:uid="{00000000-0005-0000-0000-000031720000}"/>
    <cellStyle name="Normal 2 2 87 2 3" xfId="29234" xr:uid="{00000000-0005-0000-0000-000032720000}"/>
    <cellStyle name="Normal 2 2 87 3" xfId="29235" xr:uid="{00000000-0005-0000-0000-000033720000}"/>
    <cellStyle name="Normal 2 2 87 3 2" xfId="29236" xr:uid="{00000000-0005-0000-0000-000034720000}"/>
    <cellStyle name="Normal 2 2 87 4" xfId="29237" xr:uid="{00000000-0005-0000-0000-000035720000}"/>
    <cellStyle name="Normal 2 2 88" xfId="29238" xr:uid="{00000000-0005-0000-0000-000036720000}"/>
    <cellStyle name="Normal 2 2 88 2" xfId="29239" xr:uid="{00000000-0005-0000-0000-000037720000}"/>
    <cellStyle name="Normal 2 2 88 2 2" xfId="29240" xr:uid="{00000000-0005-0000-0000-000038720000}"/>
    <cellStyle name="Normal 2 2 88 3" xfId="29241" xr:uid="{00000000-0005-0000-0000-000039720000}"/>
    <cellStyle name="Normal 2 2 89" xfId="29242" xr:uid="{00000000-0005-0000-0000-00003A720000}"/>
    <cellStyle name="Normal 2 2 9" xfId="29243" xr:uid="{00000000-0005-0000-0000-00003B720000}"/>
    <cellStyle name="Normal 2 2 9 2" xfId="29244" xr:uid="{00000000-0005-0000-0000-00003C720000}"/>
    <cellStyle name="Normal 2 2 9 2 2" xfId="29245" xr:uid="{00000000-0005-0000-0000-00003D720000}"/>
    <cellStyle name="Normal 2 2 9 2 2 2" xfId="29246" xr:uid="{00000000-0005-0000-0000-00003E720000}"/>
    <cellStyle name="Normal 2 2 9 2 2 2 2" xfId="29247" xr:uid="{00000000-0005-0000-0000-00003F720000}"/>
    <cellStyle name="Normal 2 2 9 2 2 2 2 2" xfId="29248" xr:uid="{00000000-0005-0000-0000-000040720000}"/>
    <cellStyle name="Normal 2 2 9 2 2 2 2 2 2" xfId="29249" xr:uid="{00000000-0005-0000-0000-000041720000}"/>
    <cellStyle name="Normal 2 2 9 2 2 2 2 2 2 2" xfId="29250" xr:uid="{00000000-0005-0000-0000-000042720000}"/>
    <cellStyle name="Normal 2 2 9 2 2 2 2 2 3" xfId="29251" xr:uid="{00000000-0005-0000-0000-000043720000}"/>
    <cellStyle name="Normal 2 2 9 2 2 2 2 3" xfId="29252" xr:uid="{00000000-0005-0000-0000-000044720000}"/>
    <cellStyle name="Normal 2 2 9 2 2 2 2 3 2" xfId="29253" xr:uid="{00000000-0005-0000-0000-000045720000}"/>
    <cellStyle name="Normal 2 2 9 2 2 2 2 4" xfId="29254" xr:uid="{00000000-0005-0000-0000-000046720000}"/>
    <cellStyle name="Normal 2 2 9 2 2 2 3" xfId="29255" xr:uid="{00000000-0005-0000-0000-000047720000}"/>
    <cellStyle name="Normal 2 2 9 2 2 2 3 2" xfId="29256" xr:uid="{00000000-0005-0000-0000-000048720000}"/>
    <cellStyle name="Normal 2 2 9 2 2 2 3 2 2" xfId="29257" xr:uid="{00000000-0005-0000-0000-000049720000}"/>
    <cellStyle name="Normal 2 2 9 2 2 2 3 3" xfId="29258" xr:uid="{00000000-0005-0000-0000-00004A720000}"/>
    <cellStyle name="Normal 2 2 9 2 2 2 4" xfId="29259" xr:uid="{00000000-0005-0000-0000-00004B720000}"/>
    <cellStyle name="Normal 2 2 9 2 2 2 4 2" xfId="29260" xr:uid="{00000000-0005-0000-0000-00004C720000}"/>
    <cellStyle name="Normal 2 2 9 2 2 2 5" xfId="29261" xr:uid="{00000000-0005-0000-0000-00004D720000}"/>
    <cellStyle name="Normal 2 2 9 2 2 3" xfId="29262" xr:uid="{00000000-0005-0000-0000-00004E720000}"/>
    <cellStyle name="Normal 2 2 9 2 2 3 2" xfId="29263" xr:uid="{00000000-0005-0000-0000-00004F720000}"/>
    <cellStyle name="Normal 2 2 9 2 2 3 2 2" xfId="29264" xr:uid="{00000000-0005-0000-0000-000050720000}"/>
    <cellStyle name="Normal 2 2 9 2 2 3 2 2 2" xfId="29265" xr:uid="{00000000-0005-0000-0000-000051720000}"/>
    <cellStyle name="Normal 2 2 9 2 2 3 2 3" xfId="29266" xr:uid="{00000000-0005-0000-0000-000052720000}"/>
    <cellStyle name="Normal 2 2 9 2 2 3 3" xfId="29267" xr:uid="{00000000-0005-0000-0000-000053720000}"/>
    <cellStyle name="Normal 2 2 9 2 2 3 3 2" xfId="29268" xr:uid="{00000000-0005-0000-0000-000054720000}"/>
    <cellStyle name="Normal 2 2 9 2 2 3 4" xfId="29269" xr:uid="{00000000-0005-0000-0000-000055720000}"/>
    <cellStyle name="Normal 2 2 9 2 2 4" xfId="29270" xr:uid="{00000000-0005-0000-0000-000056720000}"/>
    <cellStyle name="Normal 2 2 9 2 2 4 2" xfId="29271" xr:uid="{00000000-0005-0000-0000-000057720000}"/>
    <cellStyle name="Normal 2 2 9 2 2 4 2 2" xfId="29272" xr:uid="{00000000-0005-0000-0000-000058720000}"/>
    <cellStyle name="Normal 2 2 9 2 2 4 3" xfId="29273" xr:uid="{00000000-0005-0000-0000-000059720000}"/>
    <cellStyle name="Normal 2 2 9 2 2 5" xfId="29274" xr:uid="{00000000-0005-0000-0000-00005A720000}"/>
    <cellStyle name="Normal 2 2 9 2 2 5 2" xfId="29275" xr:uid="{00000000-0005-0000-0000-00005B720000}"/>
    <cellStyle name="Normal 2 2 9 2 2 6" xfId="29276" xr:uid="{00000000-0005-0000-0000-00005C720000}"/>
    <cellStyle name="Normal 2 2 9 2 3" xfId="29277" xr:uid="{00000000-0005-0000-0000-00005D720000}"/>
    <cellStyle name="Normal 2 2 9 2 3 2" xfId="29278" xr:uid="{00000000-0005-0000-0000-00005E720000}"/>
    <cellStyle name="Normal 2 2 9 2 3 2 2" xfId="29279" xr:uid="{00000000-0005-0000-0000-00005F720000}"/>
    <cellStyle name="Normal 2 2 9 2 3 2 2 2" xfId="29280" xr:uid="{00000000-0005-0000-0000-000060720000}"/>
    <cellStyle name="Normal 2 2 9 2 3 2 2 2 2" xfId="29281" xr:uid="{00000000-0005-0000-0000-000061720000}"/>
    <cellStyle name="Normal 2 2 9 2 3 2 2 3" xfId="29282" xr:uid="{00000000-0005-0000-0000-000062720000}"/>
    <cellStyle name="Normal 2 2 9 2 3 2 3" xfId="29283" xr:uid="{00000000-0005-0000-0000-000063720000}"/>
    <cellStyle name="Normal 2 2 9 2 3 2 3 2" xfId="29284" xr:uid="{00000000-0005-0000-0000-000064720000}"/>
    <cellStyle name="Normal 2 2 9 2 3 2 4" xfId="29285" xr:uid="{00000000-0005-0000-0000-000065720000}"/>
    <cellStyle name="Normal 2 2 9 2 3 3" xfId="29286" xr:uid="{00000000-0005-0000-0000-000066720000}"/>
    <cellStyle name="Normal 2 2 9 2 3 3 2" xfId="29287" xr:uid="{00000000-0005-0000-0000-000067720000}"/>
    <cellStyle name="Normal 2 2 9 2 3 3 2 2" xfId="29288" xr:uid="{00000000-0005-0000-0000-000068720000}"/>
    <cellStyle name="Normal 2 2 9 2 3 3 3" xfId="29289" xr:uid="{00000000-0005-0000-0000-000069720000}"/>
    <cellStyle name="Normal 2 2 9 2 3 4" xfId="29290" xr:uid="{00000000-0005-0000-0000-00006A720000}"/>
    <cellStyle name="Normal 2 2 9 2 3 4 2" xfId="29291" xr:uid="{00000000-0005-0000-0000-00006B720000}"/>
    <cellStyle name="Normal 2 2 9 2 3 5" xfId="29292" xr:uid="{00000000-0005-0000-0000-00006C720000}"/>
    <cellStyle name="Normal 2 2 9 2 4" xfId="29293" xr:uid="{00000000-0005-0000-0000-00006D720000}"/>
    <cellStyle name="Normal 2 2 9 2 4 2" xfId="29294" xr:uid="{00000000-0005-0000-0000-00006E720000}"/>
    <cellStyle name="Normal 2 2 9 2 4 2 2" xfId="29295" xr:uid="{00000000-0005-0000-0000-00006F720000}"/>
    <cellStyle name="Normal 2 2 9 2 4 2 2 2" xfId="29296" xr:uid="{00000000-0005-0000-0000-000070720000}"/>
    <cellStyle name="Normal 2 2 9 2 4 2 3" xfId="29297" xr:uid="{00000000-0005-0000-0000-000071720000}"/>
    <cellStyle name="Normal 2 2 9 2 4 3" xfId="29298" xr:uid="{00000000-0005-0000-0000-000072720000}"/>
    <cellStyle name="Normal 2 2 9 2 4 3 2" xfId="29299" xr:uid="{00000000-0005-0000-0000-000073720000}"/>
    <cellStyle name="Normal 2 2 9 2 4 4" xfId="29300" xr:uid="{00000000-0005-0000-0000-000074720000}"/>
    <cellStyle name="Normal 2 2 9 2 5" xfId="29301" xr:uid="{00000000-0005-0000-0000-000075720000}"/>
    <cellStyle name="Normal 2 2 9 2 5 2" xfId="29302" xr:uid="{00000000-0005-0000-0000-000076720000}"/>
    <cellStyle name="Normal 2 2 9 2 5 2 2" xfId="29303" xr:uid="{00000000-0005-0000-0000-000077720000}"/>
    <cellStyle name="Normal 2 2 9 2 5 3" xfId="29304" xr:uid="{00000000-0005-0000-0000-000078720000}"/>
    <cellStyle name="Normal 2 2 9 2 6" xfId="29305" xr:uid="{00000000-0005-0000-0000-000079720000}"/>
    <cellStyle name="Normal 2 2 9 2 6 2" xfId="29306" xr:uid="{00000000-0005-0000-0000-00007A720000}"/>
    <cellStyle name="Normal 2 2 9 2 7" xfId="29307" xr:uid="{00000000-0005-0000-0000-00007B720000}"/>
    <cellStyle name="Normal 2 2 9 3" xfId="29308" xr:uid="{00000000-0005-0000-0000-00007C720000}"/>
    <cellStyle name="Normal 2 2 9 3 2" xfId="29309" xr:uid="{00000000-0005-0000-0000-00007D720000}"/>
    <cellStyle name="Normal 2 2 9 3 2 2" xfId="29310" xr:uid="{00000000-0005-0000-0000-00007E720000}"/>
    <cellStyle name="Normal 2 2 9 3 2 2 2" xfId="29311" xr:uid="{00000000-0005-0000-0000-00007F720000}"/>
    <cellStyle name="Normal 2 2 9 3 2 2 2 2" xfId="29312" xr:uid="{00000000-0005-0000-0000-000080720000}"/>
    <cellStyle name="Normal 2 2 9 3 2 2 2 2 2" xfId="29313" xr:uid="{00000000-0005-0000-0000-000081720000}"/>
    <cellStyle name="Normal 2 2 9 3 2 2 2 2 2 2" xfId="29314" xr:uid="{00000000-0005-0000-0000-000082720000}"/>
    <cellStyle name="Normal 2 2 9 3 2 2 2 2 3" xfId="29315" xr:uid="{00000000-0005-0000-0000-000083720000}"/>
    <cellStyle name="Normal 2 2 9 3 2 2 2 3" xfId="29316" xr:uid="{00000000-0005-0000-0000-000084720000}"/>
    <cellStyle name="Normal 2 2 9 3 2 2 2 3 2" xfId="29317" xr:uid="{00000000-0005-0000-0000-000085720000}"/>
    <cellStyle name="Normal 2 2 9 3 2 2 2 4" xfId="29318" xr:uid="{00000000-0005-0000-0000-000086720000}"/>
    <cellStyle name="Normal 2 2 9 3 2 2 3" xfId="29319" xr:uid="{00000000-0005-0000-0000-000087720000}"/>
    <cellStyle name="Normal 2 2 9 3 2 2 3 2" xfId="29320" xr:uid="{00000000-0005-0000-0000-000088720000}"/>
    <cellStyle name="Normal 2 2 9 3 2 2 3 2 2" xfId="29321" xr:uid="{00000000-0005-0000-0000-000089720000}"/>
    <cellStyle name="Normal 2 2 9 3 2 2 3 3" xfId="29322" xr:uid="{00000000-0005-0000-0000-00008A720000}"/>
    <cellStyle name="Normal 2 2 9 3 2 2 4" xfId="29323" xr:uid="{00000000-0005-0000-0000-00008B720000}"/>
    <cellStyle name="Normal 2 2 9 3 2 2 4 2" xfId="29324" xr:uid="{00000000-0005-0000-0000-00008C720000}"/>
    <cellStyle name="Normal 2 2 9 3 2 2 5" xfId="29325" xr:uid="{00000000-0005-0000-0000-00008D720000}"/>
    <cellStyle name="Normal 2 2 9 3 2 3" xfId="29326" xr:uid="{00000000-0005-0000-0000-00008E720000}"/>
    <cellStyle name="Normal 2 2 9 3 2 3 2" xfId="29327" xr:uid="{00000000-0005-0000-0000-00008F720000}"/>
    <cellStyle name="Normal 2 2 9 3 2 3 2 2" xfId="29328" xr:uid="{00000000-0005-0000-0000-000090720000}"/>
    <cellStyle name="Normal 2 2 9 3 2 3 2 2 2" xfId="29329" xr:uid="{00000000-0005-0000-0000-000091720000}"/>
    <cellStyle name="Normal 2 2 9 3 2 3 2 3" xfId="29330" xr:uid="{00000000-0005-0000-0000-000092720000}"/>
    <cellStyle name="Normal 2 2 9 3 2 3 3" xfId="29331" xr:uid="{00000000-0005-0000-0000-000093720000}"/>
    <cellStyle name="Normal 2 2 9 3 2 3 3 2" xfId="29332" xr:uid="{00000000-0005-0000-0000-000094720000}"/>
    <cellStyle name="Normal 2 2 9 3 2 3 4" xfId="29333" xr:uid="{00000000-0005-0000-0000-000095720000}"/>
    <cellStyle name="Normal 2 2 9 3 2 4" xfId="29334" xr:uid="{00000000-0005-0000-0000-000096720000}"/>
    <cellStyle name="Normal 2 2 9 3 2 4 2" xfId="29335" xr:uid="{00000000-0005-0000-0000-000097720000}"/>
    <cellStyle name="Normal 2 2 9 3 2 4 2 2" xfId="29336" xr:uid="{00000000-0005-0000-0000-000098720000}"/>
    <cellStyle name="Normal 2 2 9 3 2 4 3" xfId="29337" xr:uid="{00000000-0005-0000-0000-000099720000}"/>
    <cellStyle name="Normal 2 2 9 3 2 5" xfId="29338" xr:uid="{00000000-0005-0000-0000-00009A720000}"/>
    <cellStyle name="Normal 2 2 9 3 2 5 2" xfId="29339" xr:uid="{00000000-0005-0000-0000-00009B720000}"/>
    <cellStyle name="Normal 2 2 9 3 2 6" xfId="29340" xr:uid="{00000000-0005-0000-0000-00009C720000}"/>
    <cellStyle name="Normal 2 2 9 3 3" xfId="29341" xr:uid="{00000000-0005-0000-0000-00009D720000}"/>
    <cellStyle name="Normal 2 2 9 3 3 2" xfId="29342" xr:uid="{00000000-0005-0000-0000-00009E720000}"/>
    <cellStyle name="Normal 2 2 9 3 3 2 2" xfId="29343" xr:uid="{00000000-0005-0000-0000-00009F720000}"/>
    <cellStyle name="Normal 2 2 9 3 3 2 2 2" xfId="29344" xr:uid="{00000000-0005-0000-0000-0000A0720000}"/>
    <cellStyle name="Normal 2 2 9 3 3 2 2 2 2" xfId="29345" xr:uid="{00000000-0005-0000-0000-0000A1720000}"/>
    <cellStyle name="Normal 2 2 9 3 3 2 2 3" xfId="29346" xr:uid="{00000000-0005-0000-0000-0000A2720000}"/>
    <cellStyle name="Normal 2 2 9 3 3 2 3" xfId="29347" xr:uid="{00000000-0005-0000-0000-0000A3720000}"/>
    <cellStyle name="Normal 2 2 9 3 3 2 3 2" xfId="29348" xr:uid="{00000000-0005-0000-0000-0000A4720000}"/>
    <cellStyle name="Normal 2 2 9 3 3 2 4" xfId="29349" xr:uid="{00000000-0005-0000-0000-0000A5720000}"/>
    <cellStyle name="Normal 2 2 9 3 3 3" xfId="29350" xr:uid="{00000000-0005-0000-0000-0000A6720000}"/>
    <cellStyle name="Normal 2 2 9 3 3 3 2" xfId="29351" xr:uid="{00000000-0005-0000-0000-0000A7720000}"/>
    <cellStyle name="Normal 2 2 9 3 3 3 2 2" xfId="29352" xr:uid="{00000000-0005-0000-0000-0000A8720000}"/>
    <cellStyle name="Normal 2 2 9 3 3 3 3" xfId="29353" xr:uid="{00000000-0005-0000-0000-0000A9720000}"/>
    <cellStyle name="Normal 2 2 9 3 3 4" xfId="29354" xr:uid="{00000000-0005-0000-0000-0000AA720000}"/>
    <cellStyle name="Normal 2 2 9 3 3 4 2" xfId="29355" xr:uid="{00000000-0005-0000-0000-0000AB720000}"/>
    <cellStyle name="Normal 2 2 9 3 3 5" xfId="29356" xr:uid="{00000000-0005-0000-0000-0000AC720000}"/>
    <cellStyle name="Normal 2 2 9 3 4" xfId="29357" xr:uid="{00000000-0005-0000-0000-0000AD720000}"/>
    <cellStyle name="Normal 2 2 9 3 4 2" xfId="29358" xr:uid="{00000000-0005-0000-0000-0000AE720000}"/>
    <cellStyle name="Normal 2 2 9 3 4 2 2" xfId="29359" xr:uid="{00000000-0005-0000-0000-0000AF720000}"/>
    <cellStyle name="Normal 2 2 9 3 4 2 2 2" xfId="29360" xr:uid="{00000000-0005-0000-0000-0000B0720000}"/>
    <cellStyle name="Normal 2 2 9 3 4 2 3" xfId="29361" xr:uid="{00000000-0005-0000-0000-0000B1720000}"/>
    <cellStyle name="Normal 2 2 9 3 4 3" xfId="29362" xr:uid="{00000000-0005-0000-0000-0000B2720000}"/>
    <cellStyle name="Normal 2 2 9 3 4 3 2" xfId="29363" xr:uid="{00000000-0005-0000-0000-0000B3720000}"/>
    <cellStyle name="Normal 2 2 9 3 4 4" xfId="29364" xr:uid="{00000000-0005-0000-0000-0000B4720000}"/>
    <cellStyle name="Normal 2 2 9 3 5" xfId="29365" xr:uid="{00000000-0005-0000-0000-0000B5720000}"/>
    <cellStyle name="Normal 2 2 9 3 5 2" xfId="29366" xr:uid="{00000000-0005-0000-0000-0000B6720000}"/>
    <cellStyle name="Normal 2 2 9 3 5 2 2" xfId="29367" xr:uid="{00000000-0005-0000-0000-0000B7720000}"/>
    <cellStyle name="Normal 2 2 9 3 5 3" xfId="29368" xr:uid="{00000000-0005-0000-0000-0000B8720000}"/>
    <cellStyle name="Normal 2 2 9 3 6" xfId="29369" xr:uid="{00000000-0005-0000-0000-0000B9720000}"/>
    <cellStyle name="Normal 2 2 9 3 6 2" xfId="29370" xr:uid="{00000000-0005-0000-0000-0000BA720000}"/>
    <cellStyle name="Normal 2 2 9 3 7" xfId="29371" xr:uid="{00000000-0005-0000-0000-0000BB720000}"/>
    <cellStyle name="Normal 2 2 9 4" xfId="29372" xr:uid="{00000000-0005-0000-0000-0000BC720000}"/>
    <cellStyle name="Normal 2 2 9 4 2" xfId="29373" xr:uid="{00000000-0005-0000-0000-0000BD720000}"/>
    <cellStyle name="Normal 2 2 9 4 2 2" xfId="29374" xr:uid="{00000000-0005-0000-0000-0000BE720000}"/>
    <cellStyle name="Normal 2 2 9 4 2 2 2" xfId="29375" xr:uid="{00000000-0005-0000-0000-0000BF720000}"/>
    <cellStyle name="Normal 2 2 9 4 2 2 2 2" xfId="29376" xr:uid="{00000000-0005-0000-0000-0000C0720000}"/>
    <cellStyle name="Normal 2 2 9 4 2 2 2 2 2" xfId="29377" xr:uid="{00000000-0005-0000-0000-0000C1720000}"/>
    <cellStyle name="Normal 2 2 9 4 2 2 2 3" xfId="29378" xr:uid="{00000000-0005-0000-0000-0000C2720000}"/>
    <cellStyle name="Normal 2 2 9 4 2 2 3" xfId="29379" xr:uid="{00000000-0005-0000-0000-0000C3720000}"/>
    <cellStyle name="Normal 2 2 9 4 2 2 3 2" xfId="29380" xr:uid="{00000000-0005-0000-0000-0000C4720000}"/>
    <cellStyle name="Normal 2 2 9 4 2 2 4" xfId="29381" xr:uid="{00000000-0005-0000-0000-0000C5720000}"/>
    <cellStyle name="Normal 2 2 9 4 2 3" xfId="29382" xr:uid="{00000000-0005-0000-0000-0000C6720000}"/>
    <cellStyle name="Normal 2 2 9 4 2 3 2" xfId="29383" xr:uid="{00000000-0005-0000-0000-0000C7720000}"/>
    <cellStyle name="Normal 2 2 9 4 2 3 2 2" xfId="29384" xr:uid="{00000000-0005-0000-0000-0000C8720000}"/>
    <cellStyle name="Normal 2 2 9 4 2 3 3" xfId="29385" xr:uid="{00000000-0005-0000-0000-0000C9720000}"/>
    <cellStyle name="Normal 2 2 9 4 2 4" xfId="29386" xr:uid="{00000000-0005-0000-0000-0000CA720000}"/>
    <cellStyle name="Normal 2 2 9 4 2 4 2" xfId="29387" xr:uid="{00000000-0005-0000-0000-0000CB720000}"/>
    <cellStyle name="Normal 2 2 9 4 2 5" xfId="29388" xr:uid="{00000000-0005-0000-0000-0000CC720000}"/>
    <cellStyle name="Normal 2 2 9 4 3" xfId="29389" xr:uid="{00000000-0005-0000-0000-0000CD720000}"/>
    <cellStyle name="Normal 2 2 9 4 3 2" xfId="29390" xr:uid="{00000000-0005-0000-0000-0000CE720000}"/>
    <cellStyle name="Normal 2 2 9 4 3 2 2" xfId="29391" xr:uid="{00000000-0005-0000-0000-0000CF720000}"/>
    <cellStyle name="Normal 2 2 9 4 3 2 2 2" xfId="29392" xr:uid="{00000000-0005-0000-0000-0000D0720000}"/>
    <cellStyle name="Normal 2 2 9 4 3 2 3" xfId="29393" xr:uid="{00000000-0005-0000-0000-0000D1720000}"/>
    <cellStyle name="Normal 2 2 9 4 3 3" xfId="29394" xr:uid="{00000000-0005-0000-0000-0000D2720000}"/>
    <cellStyle name="Normal 2 2 9 4 3 3 2" xfId="29395" xr:uid="{00000000-0005-0000-0000-0000D3720000}"/>
    <cellStyle name="Normal 2 2 9 4 3 4" xfId="29396" xr:uid="{00000000-0005-0000-0000-0000D4720000}"/>
    <cellStyle name="Normal 2 2 9 4 4" xfId="29397" xr:uid="{00000000-0005-0000-0000-0000D5720000}"/>
    <cellStyle name="Normal 2 2 9 4 4 2" xfId="29398" xr:uid="{00000000-0005-0000-0000-0000D6720000}"/>
    <cellStyle name="Normal 2 2 9 4 4 2 2" xfId="29399" xr:uid="{00000000-0005-0000-0000-0000D7720000}"/>
    <cellStyle name="Normal 2 2 9 4 4 3" xfId="29400" xr:uid="{00000000-0005-0000-0000-0000D8720000}"/>
    <cellStyle name="Normal 2 2 9 4 5" xfId="29401" xr:uid="{00000000-0005-0000-0000-0000D9720000}"/>
    <cellStyle name="Normal 2 2 9 4 5 2" xfId="29402" xr:uid="{00000000-0005-0000-0000-0000DA720000}"/>
    <cellStyle name="Normal 2 2 9 4 6" xfId="29403" xr:uid="{00000000-0005-0000-0000-0000DB720000}"/>
    <cellStyle name="Normal 2 2 9 5" xfId="29404" xr:uid="{00000000-0005-0000-0000-0000DC720000}"/>
    <cellStyle name="Normal 2 2 9 5 2" xfId="29405" xr:uid="{00000000-0005-0000-0000-0000DD720000}"/>
    <cellStyle name="Normal 2 2 9 5 2 2" xfId="29406" xr:uid="{00000000-0005-0000-0000-0000DE720000}"/>
    <cellStyle name="Normal 2 2 9 5 2 2 2" xfId="29407" xr:uid="{00000000-0005-0000-0000-0000DF720000}"/>
    <cellStyle name="Normal 2 2 9 5 2 2 2 2" xfId="29408" xr:uid="{00000000-0005-0000-0000-0000E0720000}"/>
    <cellStyle name="Normal 2 2 9 5 2 2 3" xfId="29409" xr:uid="{00000000-0005-0000-0000-0000E1720000}"/>
    <cellStyle name="Normal 2 2 9 5 2 3" xfId="29410" xr:uid="{00000000-0005-0000-0000-0000E2720000}"/>
    <cellStyle name="Normal 2 2 9 5 2 3 2" xfId="29411" xr:uid="{00000000-0005-0000-0000-0000E3720000}"/>
    <cellStyle name="Normal 2 2 9 5 2 4" xfId="29412" xr:uid="{00000000-0005-0000-0000-0000E4720000}"/>
    <cellStyle name="Normal 2 2 9 5 3" xfId="29413" xr:uid="{00000000-0005-0000-0000-0000E5720000}"/>
    <cellStyle name="Normal 2 2 9 5 3 2" xfId="29414" xr:uid="{00000000-0005-0000-0000-0000E6720000}"/>
    <cellStyle name="Normal 2 2 9 5 3 2 2" xfId="29415" xr:uid="{00000000-0005-0000-0000-0000E7720000}"/>
    <cellStyle name="Normal 2 2 9 5 3 3" xfId="29416" xr:uid="{00000000-0005-0000-0000-0000E8720000}"/>
    <cellStyle name="Normal 2 2 9 5 4" xfId="29417" xr:uid="{00000000-0005-0000-0000-0000E9720000}"/>
    <cellStyle name="Normal 2 2 9 5 4 2" xfId="29418" xr:uid="{00000000-0005-0000-0000-0000EA720000}"/>
    <cellStyle name="Normal 2 2 9 5 5" xfId="29419" xr:uid="{00000000-0005-0000-0000-0000EB720000}"/>
    <cellStyle name="Normal 2 2 9 6" xfId="29420" xr:uid="{00000000-0005-0000-0000-0000EC720000}"/>
    <cellStyle name="Normal 2 2 9 6 2" xfId="29421" xr:uid="{00000000-0005-0000-0000-0000ED720000}"/>
    <cellStyle name="Normal 2 2 9 6 2 2" xfId="29422" xr:uid="{00000000-0005-0000-0000-0000EE720000}"/>
    <cellStyle name="Normal 2 2 9 6 2 2 2" xfId="29423" xr:uid="{00000000-0005-0000-0000-0000EF720000}"/>
    <cellStyle name="Normal 2 2 9 6 2 3" xfId="29424" xr:uid="{00000000-0005-0000-0000-0000F0720000}"/>
    <cellStyle name="Normal 2 2 9 6 3" xfId="29425" xr:uid="{00000000-0005-0000-0000-0000F1720000}"/>
    <cellStyle name="Normal 2 2 9 6 3 2" xfId="29426" xr:uid="{00000000-0005-0000-0000-0000F2720000}"/>
    <cellStyle name="Normal 2 2 9 6 4" xfId="29427" xr:uid="{00000000-0005-0000-0000-0000F3720000}"/>
    <cellStyle name="Normal 2 2 9 7" xfId="29428" xr:uid="{00000000-0005-0000-0000-0000F4720000}"/>
    <cellStyle name="Normal 2 2 9 7 2" xfId="29429" xr:uid="{00000000-0005-0000-0000-0000F5720000}"/>
    <cellStyle name="Normal 2 2 9 7 2 2" xfId="29430" xr:uid="{00000000-0005-0000-0000-0000F6720000}"/>
    <cellStyle name="Normal 2 2 9 7 3" xfId="29431" xr:uid="{00000000-0005-0000-0000-0000F7720000}"/>
    <cellStyle name="Normal 2 2 9 8" xfId="29432" xr:uid="{00000000-0005-0000-0000-0000F8720000}"/>
    <cellStyle name="Normal 2 2 9 8 2" xfId="29433" xr:uid="{00000000-0005-0000-0000-0000F9720000}"/>
    <cellStyle name="Normal 2 2 9 9" xfId="29434" xr:uid="{00000000-0005-0000-0000-0000FA720000}"/>
    <cellStyle name="Normal 2 2 90" xfId="29435" xr:uid="{00000000-0005-0000-0000-0000FB720000}"/>
    <cellStyle name="Normal 2 2 91" xfId="29436" xr:uid="{00000000-0005-0000-0000-0000FC720000}"/>
    <cellStyle name="Normal 2 2 92" xfId="13338" xr:uid="{00000000-0005-0000-0000-00001A340000}"/>
    <cellStyle name="Normal 2 20" xfId="29437" xr:uid="{00000000-0005-0000-0000-0000FD720000}"/>
    <cellStyle name="Normal 2 20 2" xfId="29438" xr:uid="{00000000-0005-0000-0000-0000FE720000}"/>
    <cellStyle name="Normal 2 20 2 2" xfId="29439" xr:uid="{00000000-0005-0000-0000-0000FF720000}"/>
    <cellStyle name="Normal 2 20 2 2 2" xfId="29440" xr:uid="{00000000-0005-0000-0000-000000730000}"/>
    <cellStyle name="Normal 2 20 2 2 2 2" xfId="29441" xr:uid="{00000000-0005-0000-0000-000001730000}"/>
    <cellStyle name="Normal 2 20 2 2 2 2 2" xfId="29442" xr:uid="{00000000-0005-0000-0000-000002730000}"/>
    <cellStyle name="Normal 2 20 2 2 2 2 2 2" xfId="29443" xr:uid="{00000000-0005-0000-0000-000003730000}"/>
    <cellStyle name="Normal 2 20 2 2 2 2 2 2 2" xfId="29444" xr:uid="{00000000-0005-0000-0000-000004730000}"/>
    <cellStyle name="Normal 2 20 2 2 2 2 2 3" xfId="29445" xr:uid="{00000000-0005-0000-0000-000005730000}"/>
    <cellStyle name="Normal 2 20 2 2 2 2 3" xfId="29446" xr:uid="{00000000-0005-0000-0000-000006730000}"/>
    <cellStyle name="Normal 2 20 2 2 2 2 3 2" xfId="29447" xr:uid="{00000000-0005-0000-0000-000007730000}"/>
    <cellStyle name="Normal 2 20 2 2 2 2 4" xfId="29448" xr:uid="{00000000-0005-0000-0000-000008730000}"/>
    <cellStyle name="Normal 2 20 2 2 2 3" xfId="29449" xr:uid="{00000000-0005-0000-0000-000009730000}"/>
    <cellStyle name="Normal 2 20 2 2 2 3 2" xfId="29450" xr:uid="{00000000-0005-0000-0000-00000A730000}"/>
    <cellStyle name="Normal 2 20 2 2 2 3 2 2" xfId="29451" xr:uid="{00000000-0005-0000-0000-00000B730000}"/>
    <cellStyle name="Normal 2 20 2 2 2 3 3" xfId="29452" xr:uid="{00000000-0005-0000-0000-00000C730000}"/>
    <cellStyle name="Normal 2 20 2 2 2 4" xfId="29453" xr:uid="{00000000-0005-0000-0000-00000D730000}"/>
    <cellStyle name="Normal 2 20 2 2 2 4 2" xfId="29454" xr:uid="{00000000-0005-0000-0000-00000E730000}"/>
    <cellStyle name="Normal 2 20 2 2 2 5" xfId="29455" xr:uid="{00000000-0005-0000-0000-00000F730000}"/>
    <cellStyle name="Normal 2 20 2 2 3" xfId="29456" xr:uid="{00000000-0005-0000-0000-000010730000}"/>
    <cellStyle name="Normal 2 20 2 2 3 2" xfId="29457" xr:uid="{00000000-0005-0000-0000-000011730000}"/>
    <cellStyle name="Normal 2 20 2 2 3 2 2" xfId="29458" xr:uid="{00000000-0005-0000-0000-000012730000}"/>
    <cellStyle name="Normal 2 20 2 2 3 2 2 2" xfId="29459" xr:uid="{00000000-0005-0000-0000-000013730000}"/>
    <cellStyle name="Normal 2 20 2 2 3 2 3" xfId="29460" xr:uid="{00000000-0005-0000-0000-000014730000}"/>
    <cellStyle name="Normal 2 20 2 2 3 3" xfId="29461" xr:uid="{00000000-0005-0000-0000-000015730000}"/>
    <cellStyle name="Normal 2 20 2 2 3 3 2" xfId="29462" xr:uid="{00000000-0005-0000-0000-000016730000}"/>
    <cellStyle name="Normal 2 20 2 2 3 4" xfId="29463" xr:uid="{00000000-0005-0000-0000-000017730000}"/>
    <cellStyle name="Normal 2 20 2 2 4" xfId="29464" xr:uid="{00000000-0005-0000-0000-000018730000}"/>
    <cellStyle name="Normal 2 20 2 2 4 2" xfId="29465" xr:uid="{00000000-0005-0000-0000-000019730000}"/>
    <cellStyle name="Normal 2 20 2 2 4 2 2" xfId="29466" xr:uid="{00000000-0005-0000-0000-00001A730000}"/>
    <cellStyle name="Normal 2 20 2 2 4 3" xfId="29467" xr:uid="{00000000-0005-0000-0000-00001B730000}"/>
    <cellStyle name="Normal 2 20 2 2 5" xfId="29468" xr:uid="{00000000-0005-0000-0000-00001C730000}"/>
    <cellStyle name="Normal 2 20 2 2 5 2" xfId="29469" xr:uid="{00000000-0005-0000-0000-00001D730000}"/>
    <cellStyle name="Normal 2 20 2 2 6" xfId="29470" xr:uid="{00000000-0005-0000-0000-00001E730000}"/>
    <cellStyle name="Normal 2 20 2 3" xfId="29471" xr:uid="{00000000-0005-0000-0000-00001F730000}"/>
    <cellStyle name="Normal 2 20 2 3 2" xfId="29472" xr:uid="{00000000-0005-0000-0000-000020730000}"/>
    <cellStyle name="Normal 2 20 2 3 2 2" xfId="29473" xr:uid="{00000000-0005-0000-0000-000021730000}"/>
    <cellStyle name="Normal 2 20 2 3 2 2 2" xfId="29474" xr:uid="{00000000-0005-0000-0000-000022730000}"/>
    <cellStyle name="Normal 2 20 2 3 2 2 2 2" xfId="29475" xr:uid="{00000000-0005-0000-0000-000023730000}"/>
    <cellStyle name="Normal 2 20 2 3 2 2 3" xfId="29476" xr:uid="{00000000-0005-0000-0000-000024730000}"/>
    <cellStyle name="Normal 2 20 2 3 2 3" xfId="29477" xr:uid="{00000000-0005-0000-0000-000025730000}"/>
    <cellStyle name="Normal 2 20 2 3 2 3 2" xfId="29478" xr:uid="{00000000-0005-0000-0000-000026730000}"/>
    <cellStyle name="Normal 2 20 2 3 2 4" xfId="29479" xr:uid="{00000000-0005-0000-0000-000027730000}"/>
    <cellStyle name="Normal 2 20 2 3 3" xfId="29480" xr:uid="{00000000-0005-0000-0000-000028730000}"/>
    <cellStyle name="Normal 2 20 2 3 3 2" xfId="29481" xr:uid="{00000000-0005-0000-0000-000029730000}"/>
    <cellStyle name="Normal 2 20 2 3 3 2 2" xfId="29482" xr:uid="{00000000-0005-0000-0000-00002A730000}"/>
    <cellStyle name="Normal 2 20 2 3 3 3" xfId="29483" xr:uid="{00000000-0005-0000-0000-00002B730000}"/>
    <cellStyle name="Normal 2 20 2 3 4" xfId="29484" xr:uid="{00000000-0005-0000-0000-00002C730000}"/>
    <cellStyle name="Normal 2 20 2 3 4 2" xfId="29485" xr:uid="{00000000-0005-0000-0000-00002D730000}"/>
    <cellStyle name="Normal 2 20 2 3 5" xfId="29486" xr:uid="{00000000-0005-0000-0000-00002E730000}"/>
    <cellStyle name="Normal 2 20 2 4" xfId="29487" xr:uid="{00000000-0005-0000-0000-00002F730000}"/>
    <cellStyle name="Normal 2 20 2 4 2" xfId="29488" xr:uid="{00000000-0005-0000-0000-000030730000}"/>
    <cellStyle name="Normal 2 20 2 4 2 2" xfId="29489" xr:uid="{00000000-0005-0000-0000-000031730000}"/>
    <cellStyle name="Normal 2 20 2 4 2 2 2" xfId="29490" xr:uid="{00000000-0005-0000-0000-000032730000}"/>
    <cellStyle name="Normal 2 20 2 4 2 3" xfId="29491" xr:uid="{00000000-0005-0000-0000-000033730000}"/>
    <cellStyle name="Normal 2 20 2 4 3" xfId="29492" xr:uid="{00000000-0005-0000-0000-000034730000}"/>
    <cellStyle name="Normal 2 20 2 4 3 2" xfId="29493" xr:uid="{00000000-0005-0000-0000-000035730000}"/>
    <cellStyle name="Normal 2 20 2 4 4" xfId="29494" xr:uid="{00000000-0005-0000-0000-000036730000}"/>
    <cellStyle name="Normal 2 20 2 5" xfId="29495" xr:uid="{00000000-0005-0000-0000-000037730000}"/>
    <cellStyle name="Normal 2 20 2 5 2" xfId="29496" xr:uid="{00000000-0005-0000-0000-000038730000}"/>
    <cellStyle name="Normal 2 20 2 5 2 2" xfId="29497" xr:uid="{00000000-0005-0000-0000-000039730000}"/>
    <cellStyle name="Normal 2 20 2 5 3" xfId="29498" xr:uid="{00000000-0005-0000-0000-00003A730000}"/>
    <cellStyle name="Normal 2 20 2 6" xfId="29499" xr:uid="{00000000-0005-0000-0000-00003B730000}"/>
    <cellStyle name="Normal 2 20 2 6 2" xfId="29500" xr:uid="{00000000-0005-0000-0000-00003C730000}"/>
    <cellStyle name="Normal 2 20 2 7" xfId="29501" xr:uid="{00000000-0005-0000-0000-00003D730000}"/>
    <cellStyle name="Normal 2 20 3" xfId="29502" xr:uid="{00000000-0005-0000-0000-00003E730000}"/>
    <cellStyle name="Normal 2 20 3 2" xfId="29503" xr:uid="{00000000-0005-0000-0000-00003F730000}"/>
    <cellStyle name="Normal 2 20 3 2 2" xfId="29504" xr:uid="{00000000-0005-0000-0000-000040730000}"/>
    <cellStyle name="Normal 2 20 3 2 2 2" xfId="29505" xr:uid="{00000000-0005-0000-0000-000041730000}"/>
    <cellStyle name="Normal 2 20 3 2 2 2 2" xfId="29506" xr:uid="{00000000-0005-0000-0000-000042730000}"/>
    <cellStyle name="Normal 2 20 3 2 2 2 2 2" xfId="29507" xr:uid="{00000000-0005-0000-0000-000043730000}"/>
    <cellStyle name="Normal 2 20 3 2 2 2 2 2 2" xfId="29508" xr:uid="{00000000-0005-0000-0000-000044730000}"/>
    <cellStyle name="Normal 2 20 3 2 2 2 2 3" xfId="29509" xr:uid="{00000000-0005-0000-0000-000045730000}"/>
    <cellStyle name="Normal 2 20 3 2 2 2 3" xfId="29510" xr:uid="{00000000-0005-0000-0000-000046730000}"/>
    <cellStyle name="Normal 2 20 3 2 2 2 3 2" xfId="29511" xr:uid="{00000000-0005-0000-0000-000047730000}"/>
    <cellStyle name="Normal 2 20 3 2 2 2 4" xfId="29512" xr:uid="{00000000-0005-0000-0000-000048730000}"/>
    <cellStyle name="Normal 2 20 3 2 2 3" xfId="29513" xr:uid="{00000000-0005-0000-0000-000049730000}"/>
    <cellStyle name="Normal 2 20 3 2 2 3 2" xfId="29514" xr:uid="{00000000-0005-0000-0000-00004A730000}"/>
    <cellStyle name="Normal 2 20 3 2 2 3 2 2" xfId="29515" xr:uid="{00000000-0005-0000-0000-00004B730000}"/>
    <cellStyle name="Normal 2 20 3 2 2 3 3" xfId="29516" xr:uid="{00000000-0005-0000-0000-00004C730000}"/>
    <cellStyle name="Normal 2 20 3 2 2 4" xfId="29517" xr:uid="{00000000-0005-0000-0000-00004D730000}"/>
    <cellStyle name="Normal 2 20 3 2 2 4 2" xfId="29518" xr:uid="{00000000-0005-0000-0000-00004E730000}"/>
    <cellStyle name="Normal 2 20 3 2 2 5" xfId="29519" xr:uid="{00000000-0005-0000-0000-00004F730000}"/>
    <cellStyle name="Normal 2 20 3 2 3" xfId="29520" xr:uid="{00000000-0005-0000-0000-000050730000}"/>
    <cellStyle name="Normal 2 20 3 2 3 2" xfId="29521" xr:uid="{00000000-0005-0000-0000-000051730000}"/>
    <cellStyle name="Normal 2 20 3 2 3 2 2" xfId="29522" xr:uid="{00000000-0005-0000-0000-000052730000}"/>
    <cellStyle name="Normal 2 20 3 2 3 2 2 2" xfId="29523" xr:uid="{00000000-0005-0000-0000-000053730000}"/>
    <cellStyle name="Normal 2 20 3 2 3 2 3" xfId="29524" xr:uid="{00000000-0005-0000-0000-000054730000}"/>
    <cellStyle name="Normal 2 20 3 2 3 3" xfId="29525" xr:uid="{00000000-0005-0000-0000-000055730000}"/>
    <cellStyle name="Normal 2 20 3 2 3 3 2" xfId="29526" xr:uid="{00000000-0005-0000-0000-000056730000}"/>
    <cellStyle name="Normal 2 20 3 2 3 4" xfId="29527" xr:uid="{00000000-0005-0000-0000-000057730000}"/>
    <cellStyle name="Normal 2 20 3 2 4" xfId="29528" xr:uid="{00000000-0005-0000-0000-000058730000}"/>
    <cellStyle name="Normal 2 20 3 2 4 2" xfId="29529" xr:uid="{00000000-0005-0000-0000-000059730000}"/>
    <cellStyle name="Normal 2 20 3 2 4 2 2" xfId="29530" xr:uid="{00000000-0005-0000-0000-00005A730000}"/>
    <cellStyle name="Normal 2 20 3 2 4 3" xfId="29531" xr:uid="{00000000-0005-0000-0000-00005B730000}"/>
    <cellStyle name="Normal 2 20 3 2 5" xfId="29532" xr:uid="{00000000-0005-0000-0000-00005C730000}"/>
    <cellStyle name="Normal 2 20 3 2 5 2" xfId="29533" xr:uid="{00000000-0005-0000-0000-00005D730000}"/>
    <cellStyle name="Normal 2 20 3 2 6" xfId="29534" xr:uid="{00000000-0005-0000-0000-00005E730000}"/>
    <cellStyle name="Normal 2 20 3 3" xfId="29535" xr:uid="{00000000-0005-0000-0000-00005F730000}"/>
    <cellStyle name="Normal 2 20 3 3 2" xfId="29536" xr:uid="{00000000-0005-0000-0000-000060730000}"/>
    <cellStyle name="Normal 2 20 3 3 2 2" xfId="29537" xr:uid="{00000000-0005-0000-0000-000061730000}"/>
    <cellStyle name="Normal 2 20 3 3 2 2 2" xfId="29538" xr:uid="{00000000-0005-0000-0000-000062730000}"/>
    <cellStyle name="Normal 2 20 3 3 2 2 2 2" xfId="29539" xr:uid="{00000000-0005-0000-0000-000063730000}"/>
    <cellStyle name="Normal 2 20 3 3 2 2 3" xfId="29540" xr:uid="{00000000-0005-0000-0000-000064730000}"/>
    <cellStyle name="Normal 2 20 3 3 2 3" xfId="29541" xr:uid="{00000000-0005-0000-0000-000065730000}"/>
    <cellStyle name="Normal 2 20 3 3 2 3 2" xfId="29542" xr:uid="{00000000-0005-0000-0000-000066730000}"/>
    <cellStyle name="Normal 2 20 3 3 2 4" xfId="29543" xr:uid="{00000000-0005-0000-0000-000067730000}"/>
    <cellStyle name="Normal 2 20 3 3 3" xfId="29544" xr:uid="{00000000-0005-0000-0000-000068730000}"/>
    <cellStyle name="Normal 2 20 3 3 3 2" xfId="29545" xr:uid="{00000000-0005-0000-0000-000069730000}"/>
    <cellStyle name="Normal 2 20 3 3 3 2 2" xfId="29546" xr:uid="{00000000-0005-0000-0000-00006A730000}"/>
    <cellStyle name="Normal 2 20 3 3 3 3" xfId="29547" xr:uid="{00000000-0005-0000-0000-00006B730000}"/>
    <cellStyle name="Normal 2 20 3 3 4" xfId="29548" xr:uid="{00000000-0005-0000-0000-00006C730000}"/>
    <cellStyle name="Normal 2 20 3 3 4 2" xfId="29549" xr:uid="{00000000-0005-0000-0000-00006D730000}"/>
    <cellStyle name="Normal 2 20 3 3 5" xfId="29550" xr:uid="{00000000-0005-0000-0000-00006E730000}"/>
    <cellStyle name="Normal 2 20 3 4" xfId="29551" xr:uid="{00000000-0005-0000-0000-00006F730000}"/>
    <cellStyle name="Normal 2 20 3 4 2" xfId="29552" xr:uid="{00000000-0005-0000-0000-000070730000}"/>
    <cellStyle name="Normal 2 20 3 4 2 2" xfId="29553" xr:uid="{00000000-0005-0000-0000-000071730000}"/>
    <cellStyle name="Normal 2 20 3 4 2 2 2" xfId="29554" xr:uid="{00000000-0005-0000-0000-000072730000}"/>
    <cellStyle name="Normal 2 20 3 4 2 3" xfId="29555" xr:uid="{00000000-0005-0000-0000-000073730000}"/>
    <cellStyle name="Normal 2 20 3 4 3" xfId="29556" xr:uid="{00000000-0005-0000-0000-000074730000}"/>
    <cellStyle name="Normal 2 20 3 4 3 2" xfId="29557" xr:uid="{00000000-0005-0000-0000-000075730000}"/>
    <cellStyle name="Normal 2 20 3 4 4" xfId="29558" xr:uid="{00000000-0005-0000-0000-000076730000}"/>
    <cellStyle name="Normal 2 20 3 5" xfId="29559" xr:uid="{00000000-0005-0000-0000-000077730000}"/>
    <cellStyle name="Normal 2 20 3 5 2" xfId="29560" xr:uid="{00000000-0005-0000-0000-000078730000}"/>
    <cellStyle name="Normal 2 20 3 5 2 2" xfId="29561" xr:uid="{00000000-0005-0000-0000-000079730000}"/>
    <cellStyle name="Normal 2 20 3 5 3" xfId="29562" xr:uid="{00000000-0005-0000-0000-00007A730000}"/>
    <cellStyle name="Normal 2 20 3 6" xfId="29563" xr:uid="{00000000-0005-0000-0000-00007B730000}"/>
    <cellStyle name="Normal 2 20 3 6 2" xfId="29564" xr:uid="{00000000-0005-0000-0000-00007C730000}"/>
    <cellStyle name="Normal 2 20 3 7" xfId="29565" xr:uid="{00000000-0005-0000-0000-00007D730000}"/>
    <cellStyle name="Normal 2 20 4" xfId="29566" xr:uid="{00000000-0005-0000-0000-00007E730000}"/>
    <cellStyle name="Normal 2 20 4 2" xfId="29567" xr:uid="{00000000-0005-0000-0000-00007F730000}"/>
    <cellStyle name="Normal 2 20 4 2 2" xfId="29568" xr:uid="{00000000-0005-0000-0000-000080730000}"/>
    <cellStyle name="Normal 2 20 4 2 2 2" xfId="29569" xr:uid="{00000000-0005-0000-0000-000081730000}"/>
    <cellStyle name="Normal 2 20 4 2 2 2 2" xfId="29570" xr:uid="{00000000-0005-0000-0000-000082730000}"/>
    <cellStyle name="Normal 2 20 4 2 2 2 2 2" xfId="29571" xr:uid="{00000000-0005-0000-0000-000083730000}"/>
    <cellStyle name="Normal 2 20 4 2 2 2 3" xfId="29572" xr:uid="{00000000-0005-0000-0000-000084730000}"/>
    <cellStyle name="Normal 2 20 4 2 2 3" xfId="29573" xr:uid="{00000000-0005-0000-0000-000085730000}"/>
    <cellStyle name="Normal 2 20 4 2 2 3 2" xfId="29574" xr:uid="{00000000-0005-0000-0000-000086730000}"/>
    <cellStyle name="Normal 2 20 4 2 2 4" xfId="29575" xr:uid="{00000000-0005-0000-0000-000087730000}"/>
    <cellStyle name="Normal 2 20 4 2 3" xfId="29576" xr:uid="{00000000-0005-0000-0000-000088730000}"/>
    <cellStyle name="Normal 2 20 4 2 3 2" xfId="29577" xr:uid="{00000000-0005-0000-0000-000089730000}"/>
    <cellStyle name="Normal 2 20 4 2 3 2 2" xfId="29578" xr:uid="{00000000-0005-0000-0000-00008A730000}"/>
    <cellStyle name="Normal 2 20 4 2 3 3" xfId="29579" xr:uid="{00000000-0005-0000-0000-00008B730000}"/>
    <cellStyle name="Normal 2 20 4 2 4" xfId="29580" xr:uid="{00000000-0005-0000-0000-00008C730000}"/>
    <cellStyle name="Normal 2 20 4 2 4 2" xfId="29581" xr:uid="{00000000-0005-0000-0000-00008D730000}"/>
    <cellStyle name="Normal 2 20 4 2 5" xfId="29582" xr:uid="{00000000-0005-0000-0000-00008E730000}"/>
    <cellStyle name="Normal 2 20 4 3" xfId="29583" xr:uid="{00000000-0005-0000-0000-00008F730000}"/>
    <cellStyle name="Normal 2 20 4 3 2" xfId="29584" xr:uid="{00000000-0005-0000-0000-000090730000}"/>
    <cellStyle name="Normal 2 20 4 3 2 2" xfId="29585" xr:uid="{00000000-0005-0000-0000-000091730000}"/>
    <cellStyle name="Normal 2 20 4 3 2 2 2" xfId="29586" xr:uid="{00000000-0005-0000-0000-000092730000}"/>
    <cellStyle name="Normal 2 20 4 3 2 3" xfId="29587" xr:uid="{00000000-0005-0000-0000-000093730000}"/>
    <cellStyle name="Normal 2 20 4 3 3" xfId="29588" xr:uid="{00000000-0005-0000-0000-000094730000}"/>
    <cellStyle name="Normal 2 20 4 3 3 2" xfId="29589" xr:uid="{00000000-0005-0000-0000-000095730000}"/>
    <cellStyle name="Normal 2 20 4 3 4" xfId="29590" xr:uid="{00000000-0005-0000-0000-000096730000}"/>
    <cellStyle name="Normal 2 20 4 4" xfId="29591" xr:uid="{00000000-0005-0000-0000-000097730000}"/>
    <cellStyle name="Normal 2 20 4 4 2" xfId="29592" xr:uid="{00000000-0005-0000-0000-000098730000}"/>
    <cellStyle name="Normal 2 20 4 4 2 2" xfId="29593" xr:uid="{00000000-0005-0000-0000-000099730000}"/>
    <cellStyle name="Normal 2 20 4 4 3" xfId="29594" xr:uid="{00000000-0005-0000-0000-00009A730000}"/>
    <cellStyle name="Normal 2 20 4 5" xfId="29595" xr:uid="{00000000-0005-0000-0000-00009B730000}"/>
    <cellStyle name="Normal 2 20 4 5 2" xfId="29596" xr:uid="{00000000-0005-0000-0000-00009C730000}"/>
    <cellStyle name="Normal 2 20 4 6" xfId="29597" xr:uid="{00000000-0005-0000-0000-00009D730000}"/>
    <cellStyle name="Normal 2 20 5" xfId="29598" xr:uid="{00000000-0005-0000-0000-00009E730000}"/>
    <cellStyle name="Normal 2 20 5 2" xfId="29599" xr:uid="{00000000-0005-0000-0000-00009F730000}"/>
    <cellStyle name="Normal 2 20 5 2 2" xfId="29600" xr:uid="{00000000-0005-0000-0000-0000A0730000}"/>
    <cellStyle name="Normal 2 20 5 2 2 2" xfId="29601" xr:uid="{00000000-0005-0000-0000-0000A1730000}"/>
    <cellStyle name="Normal 2 20 5 2 2 2 2" xfId="29602" xr:uid="{00000000-0005-0000-0000-0000A2730000}"/>
    <cellStyle name="Normal 2 20 5 2 2 3" xfId="29603" xr:uid="{00000000-0005-0000-0000-0000A3730000}"/>
    <cellStyle name="Normal 2 20 5 2 3" xfId="29604" xr:uid="{00000000-0005-0000-0000-0000A4730000}"/>
    <cellStyle name="Normal 2 20 5 2 3 2" xfId="29605" xr:uid="{00000000-0005-0000-0000-0000A5730000}"/>
    <cellStyle name="Normal 2 20 5 2 4" xfId="29606" xr:uid="{00000000-0005-0000-0000-0000A6730000}"/>
    <cellStyle name="Normal 2 20 5 3" xfId="29607" xr:uid="{00000000-0005-0000-0000-0000A7730000}"/>
    <cellStyle name="Normal 2 20 5 3 2" xfId="29608" xr:uid="{00000000-0005-0000-0000-0000A8730000}"/>
    <cellStyle name="Normal 2 20 5 3 2 2" xfId="29609" xr:uid="{00000000-0005-0000-0000-0000A9730000}"/>
    <cellStyle name="Normal 2 20 5 3 3" xfId="29610" xr:uid="{00000000-0005-0000-0000-0000AA730000}"/>
    <cellStyle name="Normal 2 20 5 4" xfId="29611" xr:uid="{00000000-0005-0000-0000-0000AB730000}"/>
    <cellStyle name="Normal 2 20 5 4 2" xfId="29612" xr:uid="{00000000-0005-0000-0000-0000AC730000}"/>
    <cellStyle name="Normal 2 20 5 5" xfId="29613" xr:uid="{00000000-0005-0000-0000-0000AD730000}"/>
    <cellStyle name="Normal 2 20 6" xfId="29614" xr:uid="{00000000-0005-0000-0000-0000AE730000}"/>
    <cellStyle name="Normal 2 20 6 2" xfId="29615" xr:uid="{00000000-0005-0000-0000-0000AF730000}"/>
    <cellStyle name="Normal 2 20 6 2 2" xfId="29616" xr:uid="{00000000-0005-0000-0000-0000B0730000}"/>
    <cellStyle name="Normal 2 20 6 2 2 2" xfId="29617" xr:uid="{00000000-0005-0000-0000-0000B1730000}"/>
    <cellStyle name="Normal 2 20 6 2 3" xfId="29618" xr:uid="{00000000-0005-0000-0000-0000B2730000}"/>
    <cellStyle name="Normal 2 20 6 3" xfId="29619" xr:uid="{00000000-0005-0000-0000-0000B3730000}"/>
    <cellStyle name="Normal 2 20 6 3 2" xfId="29620" xr:uid="{00000000-0005-0000-0000-0000B4730000}"/>
    <cellStyle name="Normal 2 20 6 4" xfId="29621" xr:uid="{00000000-0005-0000-0000-0000B5730000}"/>
    <cellStyle name="Normal 2 20 7" xfId="29622" xr:uid="{00000000-0005-0000-0000-0000B6730000}"/>
    <cellStyle name="Normal 2 20 7 2" xfId="29623" xr:uid="{00000000-0005-0000-0000-0000B7730000}"/>
    <cellStyle name="Normal 2 20 7 2 2" xfId="29624" xr:uid="{00000000-0005-0000-0000-0000B8730000}"/>
    <cellStyle name="Normal 2 20 7 3" xfId="29625" xr:uid="{00000000-0005-0000-0000-0000B9730000}"/>
    <cellStyle name="Normal 2 20 8" xfId="29626" xr:uid="{00000000-0005-0000-0000-0000BA730000}"/>
    <cellStyle name="Normal 2 20 8 2" xfId="29627" xr:uid="{00000000-0005-0000-0000-0000BB730000}"/>
    <cellStyle name="Normal 2 20 9" xfId="29628" xr:uid="{00000000-0005-0000-0000-0000BC730000}"/>
    <cellStyle name="Normal 2 21" xfId="29629" xr:uid="{00000000-0005-0000-0000-0000BD730000}"/>
    <cellStyle name="Normal 2 21 2" xfId="29630" xr:uid="{00000000-0005-0000-0000-0000BE730000}"/>
    <cellStyle name="Normal 2 21 2 2" xfId="29631" xr:uid="{00000000-0005-0000-0000-0000BF730000}"/>
    <cellStyle name="Normal 2 21 2 2 2" xfId="29632" xr:uid="{00000000-0005-0000-0000-0000C0730000}"/>
    <cellStyle name="Normal 2 21 2 2 2 2" xfId="29633" xr:uid="{00000000-0005-0000-0000-0000C1730000}"/>
    <cellStyle name="Normal 2 21 2 2 2 2 2" xfId="29634" xr:uid="{00000000-0005-0000-0000-0000C2730000}"/>
    <cellStyle name="Normal 2 21 2 2 2 2 2 2" xfId="29635" xr:uid="{00000000-0005-0000-0000-0000C3730000}"/>
    <cellStyle name="Normal 2 21 2 2 2 2 2 2 2" xfId="29636" xr:uid="{00000000-0005-0000-0000-0000C4730000}"/>
    <cellStyle name="Normal 2 21 2 2 2 2 2 3" xfId="29637" xr:uid="{00000000-0005-0000-0000-0000C5730000}"/>
    <cellStyle name="Normal 2 21 2 2 2 2 3" xfId="29638" xr:uid="{00000000-0005-0000-0000-0000C6730000}"/>
    <cellStyle name="Normal 2 21 2 2 2 2 3 2" xfId="29639" xr:uid="{00000000-0005-0000-0000-0000C7730000}"/>
    <cellStyle name="Normal 2 21 2 2 2 2 4" xfId="29640" xr:uid="{00000000-0005-0000-0000-0000C8730000}"/>
    <cellStyle name="Normal 2 21 2 2 2 3" xfId="29641" xr:uid="{00000000-0005-0000-0000-0000C9730000}"/>
    <cellStyle name="Normal 2 21 2 2 2 3 2" xfId="29642" xr:uid="{00000000-0005-0000-0000-0000CA730000}"/>
    <cellStyle name="Normal 2 21 2 2 2 3 2 2" xfId="29643" xr:uid="{00000000-0005-0000-0000-0000CB730000}"/>
    <cellStyle name="Normal 2 21 2 2 2 3 3" xfId="29644" xr:uid="{00000000-0005-0000-0000-0000CC730000}"/>
    <cellStyle name="Normal 2 21 2 2 2 4" xfId="29645" xr:uid="{00000000-0005-0000-0000-0000CD730000}"/>
    <cellStyle name="Normal 2 21 2 2 2 4 2" xfId="29646" xr:uid="{00000000-0005-0000-0000-0000CE730000}"/>
    <cellStyle name="Normal 2 21 2 2 2 5" xfId="29647" xr:uid="{00000000-0005-0000-0000-0000CF730000}"/>
    <cellStyle name="Normal 2 21 2 2 3" xfId="29648" xr:uid="{00000000-0005-0000-0000-0000D0730000}"/>
    <cellStyle name="Normal 2 21 2 2 3 2" xfId="29649" xr:uid="{00000000-0005-0000-0000-0000D1730000}"/>
    <cellStyle name="Normal 2 21 2 2 3 2 2" xfId="29650" xr:uid="{00000000-0005-0000-0000-0000D2730000}"/>
    <cellStyle name="Normal 2 21 2 2 3 2 2 2" xfId="29651" xr:uid="{00000000-0005-0000-0000-0000D3730000}"/>
    <cellStyle name="Normal 2 21 2 2 3 2 3" xfId="29652" xr:uid="{00000000-0005-0000-0000-0000D4730000}"/>
    <cellStyle name="Normal 2 21 2 2 3 3" xfId="29653" xr:uid="{00000000-0005-0000-0000-0000D5730000}"/>
    <cellStyle name="Normal 2 21 2 2 3 3 2" xfId="29654" xr:uid="{00000000-0005-0000-0000-0000D6730000}"/>
    <cellStyle name="Normal 2 21 2 2 3 4" xfId="29655" xr:uid="{00000000-0005-0000-0000-0000D7730000}"/>
    <cellStyle name="Normal 2 21 2 2 4" xfId="29656" xr:uid="{00000000-0005-0000-0000-0000D8730000}"/>
    <cellStyle name="Normal 2 21 2 2 4 2" xfId="29657" xr:uid="{00000000-0005-0000-0000-0000D9730000}"/>
    <cellStyle name="Normal 2 21 2 2 4 2 2" xfId="29658" xr:uid="{00000000-0005-0000-0000-0000DA730000}"/>
    <cellStyle name="Normal 2 21 2 2 4 3" xfId="29659" xr:uid="{00000000-0005-0000-0000-0000DB730000}"/>
    <cellStyle name="Normal 2 21 2 2 5" xfId="29660" xr:uid="{00000000-0005-0000-0000-0000DC730000}"/>
    <cellStyle name="Normal 2 21 2 2 5 2" xfId="29661" xr:uid="{00000000-0005-0000-0000-0000DD730000}"/>
    <cellStyle name="Normal 2 21 2 2 6" xfId="29662" xr:uid="{00000000-0005-0000-0000-0000DE730000}"/>
    <cellStyle name="Normal 2 21 2 3" xfId="29663" xr:uid="{00000000-0005-0000-0000-0000DF730000}"/>
    <cellStyle name="Normal 2 21 2 3 2" xfId="29664" xr:uid="{00000000-0005-0000-0000-0000E0730000}"/>
    <cellStyle name="Normal 2 21 2 3 2 2" xfId="29665" xr:uid="{00000000-0005-0000-0000-0000E1730000}"/>
    <cellStyle name="Normal 2 21 2 3 2 2 2" xfId="29666" xr:uid="{00000000-0005-0000-0000-0000E2730000}"/>
    <cellStyle name="Normal 2 21 2 3 2 2 2 2" xfId="29667" xr:uid="{00000000-0005-0000-0000-0000E3730000}"/>
    <cellStyle name="Normal 2 21 2 3 2 2 3" xfId="29668" xr:uid="{00000000-0005-0000-0000-0000E4730000}"/>
    <cellStyle name="Normal 2 21 2 3 2 3" xfId="29669" xr:uid="{00000000-0005-0000-0000-0000E5730000}"/>
    <cellStyle name="Normal 2 21 2 3 2 3 2" xfId="29670" xr:uid="{00000000-0005-0000-0000-0000E6730000}"/>
    <cellStyle name="Normal 2 21 2 3 2 4" xfId="29671" xr:uid="{00000000-0005-0000-0000-0000E7730000}"/>
    <cellStyle name="Normal 2 21 2 3 3" xfId="29672" xr:uid="{00000000-0005-0000-0000-0000E8730000}"/>
    <cellStyle name="Normal 2 21 2 3 3 2" xfId="29673" xr:uid="{00000000-0005-0000-0000-0000E9730000}"/>
    <cellStyle name="Normal 2 21 2 3 3 2 2" xfId="29674" xr:uid="{00000000-0005-0000-0000-0000EA730000}"/>
    <cellStyle name="Normal 2 21 2 3 3 3" xfId="29675" xr:uid="{00000000-0005-0000-0000-0000EB730000}"/>
    <cellStyle name="Normal 2 21 2 3 4" xfId="29676" xr:uid="{00000000-0005-0000-0000-0000EC730000}"/>
    <cellStyle name="Normal 2 21 2 3 4 2" xfId="29677" xr:uid="{00000000-0005-0000-0000-0000ED730000}"/>
    <cellStyle name="Normal 2 21 2 3 5" xfId="29678" xr:uid="{00000000-0005-0000-0000-0000EE730000}"/>
    <cellStyle name="Normal 2 21 2 4" xfId="29679" xr:uid="{00000000-0005-0000-0000-0000EF730000}"/>
    <cellStyle name="Normal 2 21 2 4 2" xfId="29680" xr:uid="{00000000-0005-0000-0000-0000F0730000}"/>
    <cellStyle name="Normal 2 21 2 4 2 2" xfId="29681" xr:uid="{00000000-0005-0000-0000-0000F1730000}"/>
    <cellStyle name="Normal 2 21 2 4 2 2 2" xfId="29682" xr:uid="{00000000-0005-0000-0000-0000F2730000}"/>
    <cellStyle name="Normal 2 21 2 4 2 3" xfId="29683" xr:uid="{00000000-0005-0000-0000-0000F3730000}"/>
    <cellStyle name="Normal 2 21 2 4 3" xfId="29684" xr:uid="{00000000-0005-0000-0000-0000F4730000}"/>
    <cellStyle name="Normal 2 21 2 4 3 2" xfId="29685" xr:uid="{00000000-0005-0000-0000-0000F5730000}"/>
    <cellStyle name="Normal 2 21 2 4 4" xfId="29686" xr:uid="{00000000-0005-0000-0000-0000F6730000}"/>
    <cellStyle name="Normal 2 21 2 5" xfId="29687" xr:uid="{00000000-0005-0000-0000-0000F7730000}"/>
    <cellStyle name="Normal 2 21 2 5 2" xfId="29688" xr:uid="{00000000-0005-0000-0000-0000F8730000}"/>
    <cellStyle name="Normal 2 21 2 5 2 2" xfId="29689" xr:uid="{00000000-0005-0000-0000-0000F9730000}"/>
    <cellStyle name="Normal 2 21 2 5 3" xfId="29690" xr:uid="{00000000-0005-0000-0000-0000FA730000}"/>
    <cellStyle name="Normal 2 21 2 6" xfId="29691" xr:uid="{00000000-0005-0000-0000-0000FB730000}"/>
    <cellStyle name="Normal 2 21 2 6 2" xfId="29692" xr:uid="{00000000-0005-0000-0000-0000FC730000}"/>
    <cellStyle name="Normal 2 21 2 7" xfId="29693" xr:uid="{00000000-0005-0000-0000-0000FD730000}"/>
    <cellStyle name="Normal 2 21 3" xfId="29694" xr:uid="{00000000-0005-0000-0000-0000FE730000}"/>
    <cellStyle name="Normal 2 21 3 2" xfId="29695" xr:uid="{00000000-0005-0000-0000-0000FF730000}"/>
    <cellStyle name="Normal 2 21 3 2 2" xfId="29696" xr:uid="{00000000-0005-0000-0000-000000740000}"/>
    <cellStyle name="Normal 2 21 3 2 2 2" xfId="29697" xr:uid="{00000000-0005-0000-0000-000001740000}"/>
    <cellStyle name="Normal 2 21 3 2 2 2 2" xfId="29698" xr:uid="{00000000-0005-0000-0000-000002740000}"/>
    <cellStyle name="Normal 2 21 3 2 2 2 2 2" xfId="29699" xr:uid="{00000000-0005-0000-0000-000003740000}"/>
    <cellStyle name="Normal 2 21 3 2 2 2 2 2 2" xfId="29700" xr:uid="{00000000-0005-0000-0000-000004740000}"/>
    <cellStyle name="Normal 2 21 3 2 2 2 2 3" xfId="29701" xr:uid="{00000000-0005-0000-0000-000005740000}"/>
    <cellStyle name="Normal 2 21 3 2 2 2 3" xfId="29702" xr:uid="{00000000-0005-0000-0000-000006740000}"/>
    <cellStyle name="Normal 2 21 3 2 2 2 3 2" xfId="29703" xr:uid="{00000000-0005-0000-0000-000007740000}"/>
    <cellStyle name="Normal 2 21 3 2 2 2 4" xfId="29704" xr:uid="{00000000-0005-0000-0000-000008740000}"/>
    <cellStyle name="Normal 2 21 3 2 2 3" xfId="29705" xr:uid="{00000000-0005-0000-0000-000009740000}"/>
    <cellStyle name="Normal 2 21 3 2 2 3 2" xfId="29706" xr:uid="{00000000-0005-0000-0000-00000A740000}"/>
    <cellStyle name="Normal 2 21 3 2 2 3 2 2" xfId="29707" xr:uid="{00000000-0005-0000-0000-00000B740000}"/>
    <cellStyle name="Normal 2 21 3 2 2 3 3" xfId="29708" xr:uid="{00000000-0005-0000-0000-00000C740000}"/>
    <cellStyle name="Normal 2 21 3 2 2 4" xfId="29709" xr:uid="{00000000-0005-0000-0000-00000D740000}"/>
    <cellStyle name="Normal 2 21 3 2 2 4 2" xfId="29710" xr:uid="{00000000-0005-0000-0000-00000E740000}"/>
    <cellStyle name="Normal 2 21 3 2 2 5" xfId="29711" xr:uid="{00000000-0005-0000-0000-00000F740000}"/>
    <cellStyle name="Normal 2 21 3 2 3" xfId="29712" xr:uid="{00000000-0005-0000-0000-000010740000}"/>
    <cellStyle name="Normal 2 21 3 2 3 2" xfId="29713" xr:uid="{00000000-0005-0000-0000-000011740000}"/>
    <cellStyle name="Normal 2 21 3 2 3 2 2" xfId="29714" xr:uid="{00000000-0005-0000-0000-000012740000}"/>
    <cellStyle name="Normal 2 21 3 2 3 2 2 2" xfId="29715" xr:uid="{00000000-0005-0000-0000-000013740000}"/>
    <cellStyle name="Normal 2 21 3 2 3 2 3" xfId="29716" xr:uid="{00000000-0005-0000-0000-000014740000}"/>
    <cellStyle name="Normal 2 21 3 2 3 3" xfId="29717" xr:uid="{00000000-0005-0000-0000-000015740000}"/>
    <cellStyle name="Normal 2 21 3 2 3 3 2" xfId="29718" xr:uid="{00000000-0005-0000-0000-000016740000}"/>
    <cellStyle name="Normal 2 21 3 2 3 4" xfId="29719" xr:uid="{00000000-0005-0000-0000-000017740000}"/>
    <cellStyle name="Normal 2 21 3 2 4" xfId="29720" xr:uid="{00000000-0005-0000-0000-000018740000}"/>
    <cellStyle name="Normal 2 21 3 2 4 2" xfId="29721" xr:uid="{00000000-0005-0000-0000-000019740000}"/>
    <cellStyle name="Normal 2 21 3 2 4 2 2" xfId="29722" xr:uid="{00000000-0005-0000-0000-00001A740000}"/>
    <cellStyle name="Normal 2 21 3 2 4 3" xfId="29723" xr:uid="{00000000-0005-0000-0000-00001B740000}"/>
    <cellStyle name="Normal 2 21 3 2 5" xfId="29724" xr:uid="{00000000-0005-0000-0000-00001C740000}"/>
    <cellStyle name="Normal 2 21 3 2 5 2" xfId="29725" xr:uid="{00000000-0005-0000-0000-00001D740000}"/>
    <cellStyle name="Normal 2 21 3 2 6" xfId="29726" xr:uid="{00000000-0005-0000-0000-00001E740000}"/>
    <cellStyle name="Normal 2 21 3 3" xfId="29727" xr:uid="{00000000-0005-0000-0000-00001F740000}"/>
    <cellStyle name="Normal 2 21 3 3 2" xfId="29728" xr:uid="{00000000-0005-0000-0000-000020740000}"/>
    <cellStyle name="Normal 2 21 3 3 2 2" xfId="29729" xr:uid="{00000000-0005-0000-0000-000021740000}"/>
    <cellStyle name="Normal 2 21 3 3 2 2 2" xfId="29730" xr:uid="{00000000-0005-0000-0000-000022740000}"/>
    <cellStyle name="Normal 2 21 3 3 2 2 2 2" xfId="29731" xr:uid="{00000000-0005-0000-0000-000023740000}"/>
    <cellStyle name="Normal 2 21 3 3 2 2 3" xfId="29732" xr:uid="{00000000-0005-0000-0000-000024740000}"/>
    <cellStyle name="Normal 2 21 3 3 2 3" xfId="29733" xr:uid="{00000000-0005-0000-0000-000025740000}"/>
    <cellStyle name="Normal 2 21 3 3 2 3 2" xfId="29734" xr:uid="{00000000-0005-0000-0000-000026740000}"/>
    <cellStyle name="Normal 2 21 3 3 2 4" xfId="29735" xr:uid="{00000000-0005-0000-0000-000027740000}"/>
    <cellStyle name="Normal 2 21 3 3 3" xfId="29736" xr:uid="{00000000-0005-0000-0000-000028740000}"/>
    <cellStyle name="Normal 2 21 3 3 3 2" xfId="29737" xr:uid="{00000000-0005-0000-0000-000029740000}"/>
    <cellStyle name="Normal 2 21 3 3 3 2 2" xfId="29738" xr:uid="{00000000-0005-0000-0000-00002A740000}"/>
    <cellStyle name="Normal 2 21 3 3 3 3" xfId="29739" xr:uid="{00000000-0005-0000-0000-00002B740000}"/>
    <cellStyle name="Normal 2 21 3 3 4" xfId="29740" xr:uid="{00000000-0005-0000-0000-00002C740000}"/>
    <cellStyle name="Normal 2 21 3 3 4 2" xfId="29741" xr:uid="{00000000-0005-0000-0000-00002D740000}"/>
    <cellStyle name="Normal 2 21 3 3 5" xfId="29742" xr:uid="{00000000-0005-0000-0000-00002E740000}"/>
    <cellStyle name="Normal 2 21 3 4" xfId="29743" xr:uid="{00000000-0005-0000-0000-00002F740000}"/>
    <cellStyle name="Normal 2 21 3 4 2" xfId="29744" xr:uid="{00000000-0005-0000-0000-000030740000}"/>
    <cellStyle name="Normal 2 21 3 4 2 2" xfId="29745" xr:uid="{00000000-0005-0000-0000-000031740000}"/>
    <cellStyle name="Normal 2 21 3 4 2 2 2" xfId="29746" xr:uid="{00000000-0005-0000-0000-000032740000}"/>
    <cellStyle name="Normal 2 21 3 4 2 3" xfId="29747" xr:uid="{00000000-0005-0000-0000-000033740000}"/>
    <cellStyle name="Normal 2 21 3 4 3" xfId="29748" xr:uid="{00000000-0005-0000-0000-000034740000}"/>
    <cellStyle name="Normal 2 21 3 4 3 2" xfId="29749" xr:uid="{00000000-0005-0000-0000-000035740000}"/>
    <cellStyle name="Normal 2 21 3 4 4" xfId="29750" xr:uid="{00000000-0005-0000-0000-000036740000}"/>
    <cellStyle name="Normal 2 21 3 5" xfId="29751" xr:uid="{00000000-0005-0000-0000-000037740000}"/>
    <cellStyle name="Normal 2 21 3 5 2" xfId="29752" xr:uid="{00000000-0005-0000-0000-000038740000}"/>
    <cellStyle name="Normal 2 21 3 5 2 2" xfId="29753" xr:uid="{00000000-0005-0000-0000-000039740000}"/>
    <cellStyle name="Normal 2 21 3 5 3" xfId="29754" xr:uid="{00000000-0005-0000-0000-00003A740000}"/>
    <cellStyle name="Normal 2 21 3 6" xfId="29755" xr:uid="{00000000-0005-0000-0000-00003B740000}"/>
    <cellStyle name="Normal 2 21 3 6 2" xfId="29756" xr:uid="{00000000-0005-0000-0000-00003C740000}"/>
    <cellStyle name="Normal 2 21 3 7" xfId="29757" xr:uid="{00000000-0005-0000-0000-00003D740000}"/>
    <cellStyle name="Normal 2 21 4" xfId="29758" xr:uid="{00000000-0005-0000-0000-00003E740000}"/>
    <cellStyle name="Normal 2 21 4 2" xfId="29759" xr:uid="{00000000-0005-0000-0000-00003F740000}"/>
    <cellStyle name="Normal 2 21 4 2 2" xfId="29760" xr:uid="{00000000-0005-0000-0000-000040740000}"/>
    <cellStyle name="Normal 2 21 4 2 2 2" xfId="29761" xr:uid="{00000000-0005-0000-0000-000041740000}"/>
    <cellStyle name="Normal 2 21 4 2 2 2 2" xfId="29762" xr:uid="{00000000-0005-0000-0000-000042740000}"/>
    <cellStyle name="Normal 2 21 4 2 2 2 2 2" xfId="29763" xr:uid="{00000000-0005-0000-0000-000043740000}"/>
    <cellStyle name="Normal 2 21 4 2 2 2 3" xfId="29764" xr:uid="{00000000-0005-0000-0000-000044740000}"/>
    <cellStyle name="Normal 2 21 4 2 2 3" xfId="29765" xr:uid="{00000000-0005-0000-0000-000045740000}"/>
    <cellStyle name="Normal 2 21 4 2 2 3 2" xfId="29766" xr:uid="{00000000-0005-0000-0000-000046740000}"/>
    <cellStyle name="Normal 2 21 4 2 2 4" xfId="29767" xr:uid="{00000000-0005-0000-0000-000047740000}"/>
    <cellStyle name="Normal 2 21 4 2 3" xfId="29768" xr:uid="{00000000-0005-0000-0000-000048740000}"/>
    <cellStyle name="Normal 2 21 4 2 3 2" xfId="29769" xr:uid="{00000000-0005-0000-0000-000049740000}"/>
    <cellStyle name="Normal 2 21 4 2 3 2 2" xfId="29770" xr:uid="{00000000-0005-0000-0000-00004A740000}"/>
    <cellStyle name="Normal 2 21 4 2 3 3" xfId="29771" xr:uid="{00000000-0005-0000-0000-00004B740000}"/>
    <cellStyle name="Normal 2 21 4 2 4" xfId="29772" xr:uid="{00000000-0005-0000-0000-00004C740000}"/>
    <cellStyle name="Normal 2 21 4 2 4 2" xfId="29773" xr:uid="{00000000-0005-0000-0000-00004D740000}"/>
    <cellStyle name="Normal 2 21 4 2 5" xfId="29774" xr:uid="{00000000-0005-0000-0000-00004E740000}"/>
    <cellStyle name="Normal 2 21 4 3" xfId="29775" xr:uid="{00000000-0005-0000-0000-00004F740000}"/>
    <cellStyle name="Normal 2 21 4 3 2" xfId="29776" xr:uid="{00000000-0005-0000-0000-000050740000}"/>
    <cellStyle name="Normal 2 21 4 3 2 2" xfId="29777" xr:uid="{00000000-0005-0000-0000-000051740000}"/>
    <cellStyle name="Normal 2 21 4 3 2 2 2" xfId="29778" xr:uid="{00000000-0005-0000-0000-000052740000}"/>
    <cellStyle name="Normal 2 21 4 3 2 3" xfId="29779" xr:uid="{00000000-0005-0000-0000-000053740000}"/>
    <cellStyle name="Normal 2 21 4 3 3" xfId="29780" xr:uid="{00000000-0005-0000-0000-000054740000}"/>
    <cellStyle name="Normal 2 21 4 3 3 2" xfId="29781" xr:uid="{00000000-0005-0000-0000-000055740000}"/>
    <cellStyle name="Normal 2 21 4 3 4" xfId="29782" xr:uid="{00000000-0005-0000-0000-000056740000}"/>
    <cellStyle name="Normal 2 21 4 4" xfId="29783" xr:uid="{00000000-0005-0000-0000-000057740000}"/>
    <cellStyle name="Normal 2 21 4 4 2" xfId="29784" xr:uid="{00000000-0005-0000-0000-000058740000}"/>
    <cellStyle name="Normal 2 21 4 4 2 2" xfId="29785" xr:uid="{00000000-0005-0000-0000-000059740000}"/>
    <cellStyle name="Normal 2 21 4 4 3" xfId="29786" xr:uid="{00000000-0005-0000-0000-00005A740000}"/>
    <cellStyle name="Normal 2 21 4 5" xfId="29787" xr:uid="{00000000-0005-0000-0000-00005B740000}"/>
    <cellStyle name="Normal 2 21 4 5 2" xfId="29788" xr:uid="{00000000-0005-0000-0000-00005C740000}"/>
    <cellStyle name="Normal 2 21 4 6" xfId="29789" xr:uid="{00000000-0005-0000-0000-00005D740000}"/>
    <cellStyle name="Normal 2 21 5" xfId="29790" xr:uid="{00000000-0005-0000-0000-00005E740000}"/>
    <cellStyle name="Normal 2 21 5 2" xfId="29791" xr:uid="{00000000-0005-0000-0000-00005F740000}"/>
    <cellStyle name="Normal 2 21 5 2 2" xfId="29792" xr:uid="{00000000-0005-0000-0000-000060740000}"/>
    <cellStyle name="Normal 2 21 5 2 2 2" xfId="29793" xr:uid="{00000000-0005-0000-0000-000061740000}"/>
    <cellStyle name="Normal 2 21 5 2 2 2 2" xfId="29794" xr:uid="{00000000-0005-0000-0000-000062740000}"/>
    <cellStyle name="Normal 2 21 5 2 2 3" xfId="29795" xr:uid="{00000000-0005-0000-0000-000063740000}"/>
    <cellStyle name="Normal 2 21 5 2 3" xfId="29796" xr:uid="{00000000-0005-0000-0000-000064740000}"/>
    <cellStyle name="Normal 2 21 5 2 3 2" xfId="29797" xr:uid="{00000000-0005-0000-0000-000065740000}"/>
    <cellStyle name="Normal 2 21 5 2 4" xfId="29798" xr:uid="{00000000-0005-0000-0000-000066740000}"/>
    <cellStyle name="Normal 2 21 5 3" xfId="29799" xr:uid="{00000000-0005-0000-0000-000067740000}"/>
    <cellStyle name="Normal 2 21 5 3 2" xfId="29800" xr:uid="{00000000-0005-0000-0000-000068740000}"/>
    <cellStyle name="Normal 2 21 5 3 2 2" xfId="29801" xr:uid="{00000000-0005-0000-0000-000069740000}"/>
    <cellStyle name="Normal 2 21 5 3 3" xfId="29802" xr:uid="{00000000-0005-0000-0000-00006A740000}"/>
    <cellStyle name="Normal 2 21 5 4" xfId="29803" xr:uid="{00000000-0005-0000-0000-00006B740000}"/>
    <cellStyle name="Normal 2 21 5 4 2" xfId="29804" xr:uid="{00000000-0005-0000-0000-00006C740000}"/>
    <cellStyle name="Normal 2 21 5 5" xfId="29805" xr:uid="{00000000-0005-0000-0000-00006D740000}"/>
    <cellStyle name="Normal 2 21 6" xfId="29806" xr:uid="{00000000-0005-0000-0000-00006E740000}"/>
    <cellStyle name="Normal 2 21 6 2" xfId="29807" xr:uid="{00000000-0005-0000-0000-00006F740000}"/>
    <cellStyle name="Normal 2 21 6 2 2" xfId="29808" xr:uid="{00000000-0005-0000-0000-000070740000}"/>
    <cellStyle name="Normal 2 21 6 2 2 2" xfId="29809" xr:uid="{00000000-0005-0000-0000-000071740000}"/>
    <cellStyle name="Normal 2 21 6 2 3" xfId="29810" xr:uid="{00000000-0005-0000-0000-000072740000}"/>
    <cellStyle name="Normal 2 21 6 3" xfId="29811" xr:uid="{00000000-0005-0000-0000-000073740000}"/>
    <cellStyle name="Normal 2 21 6 3 2" xfId="29812" xr:uid="{00000000-0005-0000-0000-000074740000}"/>
    <cellStyle name="Normal 2 21 6 4" xfId="29813" xr:uid="{00000000-0005-0000-0000-000075740000}"/>
    <cellStyle name="Normal 2 21 7" xfId="29814" xr:uid="{00000000-0005-0000-0000-000076740000}"/>
    <cellStyle name="Normal 2 21 7 2" xfId="29815" xr:uid="{00000000-0005-0000-0000-000077740000}"/>
    <cellStyle name="Normal 2 21 7 2 2" xfId="29816" xr:uid="{00000000-0005-0000-0000-000078740000}"/>
    <cellStyle name="Normal 2 21 7 3" xfId="29817" xr:uid="{00000000-0005-0000-0000-000079740000}"/>
    <cellStyle name="Normal 2 21 8" xfId="29818" xr:uid="{00000000-0005-0000-0000-00007A740000}"/>
    <cellStyle name="Normal 2 21 8 2" xfId="29819" xr:uid="{00000000-0005-0000-0000-00007B740000}"/>
    <cellStyle name="Normal 2 21 9" xfId="29820" xr:uid="{00000000-0005-0000-0000-00007C740000}"/>
    <cellStyle name="Normal 2 22" xfId="29821" xr:uid="{00000000-0005-0000-0000-00007D740000}"/>
    <cellStyle name="Normal 2 22 2" xfId="29822" xr:uid="{00000000-0005-0000-0000-00007E740000}"/>
    <cellStyle name="Normal 2 22 2 2" xfId="29823" xr:uid="{00000000-0005-0000-0000-00007F740000}"/>
    <cellStyle name="Normal 2 22 2 2 2" xfId="29824" xr:uid="{00000000-0005-0000-0000-000080740000}"/>
    <cellStyle name="Normal 2 22 2 3" xfId="29825" xr:uid="{00000000-0005-0000-0000-000081740000}"/>
    <cellStyle name="Normal 2 22 3" xfId="29826" xr:uid="{00000000-0005-0000-0000-000082740000}"/>
    <cellStyle name="Normal 2 22 3 2" xfId="29827" xr:uid="{00000000-0005-0000-0000-000083740000}"/>
    <cellStyle name="Normal 2 22 3 2 2" xfId="29828" xr:uid="{00000000-0005-0000-0000-000084740000}"/>
    <cellStyle name="Normal 2 22 3 3" xfId="29829" xr:uid="{00000000-0005-0000-0000-000085740000}"/>
    <cellStyle name="Normal 2 22 4" xfId="29830" xr:uid="{00000000-0005-0000-0000-000086740000}"/>
    <cellStyle name="Normal 2 22 4 2" xfId="29831" xr:uid="{00000000-0005-0000-0000-000087740000}"/>
    <cellStyle name="Normal 2 22 5" xfId="29832" xr:uid="{00000000-0005-0000-0000-000088740000}"/>
    <cellStyle name="Normal 2 23" xfId="29833" xr:uid="{00000000-0005-0000-0000-000089740000}"/>
    <cellStyle name="Normal 2 23 2" xfId="29834" xr:uid="{00000000-0005-0000-0000-00008A740000}"/>
    <cellStyle name="Normal 2 23 2 2" xfId="29835" xr:uid="{00000000-0005-0000-0000-00008B740000}"/>
    <cellStyle name="Normal 2 23 2 2 2" xfId="29836" xr:uid="{00000000-0005-0000-0000-00008C740000}"/>
    <cellStyle name="Normal 2 23 2 3" xfId="29837" xr:uid="{00000000-0005-0000-0000-00008D740000}"/>
    <cellStyle name="Normal 2 23 3" xfId="29838" xr:uid="{00000000-0005-0000-0000-00008E740000}"/>
    <cellStyle name="Normal 2 23 3 2" xfId="29839" xr:uid="{00000000-0005-0000-0000-00008F740000}"/>
    <cellStyle name="Normal 2 23 3 2 2" xfId="29840" xr:uid="{00000000-0005-0000-0000-000090740000}"/>
    <cellStyle name="Normal 2 23 3 3" xfId="29841" xr:uid="{00000000-0005-0000-0000-000091740000}"/>
    <cellStyle name="Normal 2 23 4" xfId="29842" xr:uid="{00000000-0005-0000-0000-000092740000}"/>
    <cellStyle name="Normal 2 23 4 2" xfId="29843" xr:uid="{00000000-0005-0000-0000-000093740000}"/>
    <cellStyle name="Normal 2 23 5" xfId="29844" xr:uid="{00000000-0005-0000-0000-000094740000}"/>
    <cellStyle name="Normal 2 24" xfId="29845" xr:uid="{00000000-0005-0000-0000-000095740000}"/>
    <cellStyle name="Normal 2 24 2" xfId="29846" xr:uid="{00000000-0005-0000-0000-000096740000}"/>
    <cellStyle name="Normal 2 24 2 2" xfId="29847" xr:uid="{00000000-0005-0000-0000-000097740000}"/>
    <cellStyle name="Normal 2 24 2 2 2" xfId="29848" xr:uid="{00000000-0005-0000-0000-000098740000}"/>
    <cellStyle name="Normal 2 24 2 3" xfId="29849" xr:uid="{00000000-0005-0000-0000-000099740000}"/>
    <cellStyle name="Normal 2 24 3" xfId="29850" xr:uid="{00000000-0005-0000-0000-00009A740000}"/>
    <cellStyle name="Normal 2 24 3 2" xfId="29851" xr:uid="{00000000-0005-0000-0000-00009B740000}"/>
    <cellStyle name="Normal 2 24 3 2 2" xfId="29852" xr:uid="{00000000-0005-0000-0000-00009C740000}"/>
    <cellStyle name="Normal 2 24 3 3" xfId="29853" xr:uid="{00000000-0005-0000-0000-00009D740000}"/>
    <cellStyle name="Normal 2 24 4" xfId="29854" xr:uid="{00000000-0005-0000-0000-00009E740000}"/>
    <cellStyle name="Normal 2 24 4 2" xfId="29855" xr:uid="{00000000-0005-0000-0000-00009F740000}"/>
    <cellStyle name="Normal 2 24 5" xfId="29856" xr:uid="{00000000-0005-0000-0000-0000A0740000}"/>
    <cellStyle name="Normal 2 25" xfId="29857" xr:uid="{00000000-0005-0000-0000-0000A1740000}"/>
    <cellStyle name="Normal 2 25 2" xfId="29858" xr:uid="{00000000-0005-0000-0000-0000A2740000}"/>
    <cellStyle name="Normal 2 25 2 2" xfId="29859" xr:uid="{00000000-0005-0000-0000-0000A3740000}"/>
    <cellStyle name="Normal 2 25 2 2 2" xfId="29860" xr:uid="{00000000-0005-0000-0000-0000A4740000}"/>
    <cellStyle name="Normal 2 25 2 3" xfId="29861" xr:uid="{00000000-0005-0000-0000-0000A5740000}"/>
    <cellStyle name="Normal 2 25 3" xfId="29862" xr:uid="{00000000-0005-0000-0000-0000A6740000}"/>
    <cellStyle name="Normal 2 25 3 2" xfId="29863" xr:uid="{00000000-0005-0000-0000-0000A7740000}"/>
    <cellStyle name="Normal 2 25 3 2 2" xfId="29864" xr:uid="{00000000-0005-0000-0000-0000A8740000}"/>
    <cellStyle name="Normal 2 25 3 3" xfId="29865" xr:uid="{00000000-0005-0000-0000-0000A9740000}"/>
    <cellStyle name="Normal 2 25 4" xfId="29866" xr:uid="{00000000-0005-0000-0000-0000AA740000}"/>
    <cellStyle name="Normal 2 25 4 2" xfId="29867" xr:uid="{00000000-0005-0000-0000-0000AB740000}"/>
    <cellStyle name="Normal 2 25 5" xfId="29868" xr:uid="{00000000-0005-0000-0000-0000AC740000}"/>
    <cellStyle name="Normal 2 26" xfId="29869" xr:uid="{00000000-0005-0000-0000-0000AD740000}"/>
    <cellStyle name="Normal 2 26 2" xfId="29870" xr:uid="{00000000-0005-0000-0000-0000AE740000}"/>
    <cellStyle name="Normal 2 26 2 2" xfId="29871" xr:uid="{00000000-0005-0000-0000-0000AF740000}"/>
    <cellStyle name="Normal 2 26 2 2 2" xfId="29872" xr:uid="{00000000-0005-0000-0000-0000B0740000}"/>
    <cellStyle name="Normal 2 26 2 3" xfId="29873" xr:uid="{00000000-0005-0000-0000-0000B1740000}"/>
    <cellStyle name="Normal 2 26 3" xfId="29874" xr:uid="{00000000-0005-0000-0000-0000B2740000}"/>
    <cellStyle name="Normal 2 26 3 2" xfId="29875" xr:uid="{00000000-0005-0000-0000-0000B3740000}"/>
    <cellStyle name="Normal 2 26 3 2 2" xfId="29876" xr:uid="{00000000-0005-0000-0000-0000B4740000}"/>
    <cellStyle name="Normal 2 26 3 3" xfId="29877" xr:uid="{00000000-0005-0000-0000-0000B5740000}"/>
    <cellStyle name="Normal 2 26 4" xfId="29878" xr:uid="{00000000-0005-0000-0000-0000B6740000}"/>
    <cellStyle name="Normal 2 26 4 2" xfId="29879" xr:uid="{00000000-0005-0000-0000-0000B7740000}"/>
    <cellStyle name="Normal 2 26 5" xfId="29880" xr:uid="{00000000-0005-0000-0000-0000B8740000}"/>
    <cellStyle name="Normal 2 27" xfId="29881" xr:uid="{00000000-0005-0000-0000-0000B9740000}"/>
    <cellStyle name="Normal 2 27 2" xfId="29882" xr:uid="{00000000-0005-0000-0000-0000BA740000}"/>
    <cellStyle name="Normal 2 27 2 2" xfId="29883" xr:uid="{00000000-0005-0000-0000-0000BB740000}"/>
    <cellStyle name="Normal 2 27 2 2 2" xfId="29884" xr:uid="{00000000-0005-0000-0000-0000BC740000}"/>
    <cellStyle name="Normal 2 27 2 3" xfId="29885" xr:uid="{00000000-0005-0000-0000-0000BD740000}"/>
    <cellStyle name="Normal 2 27 3" xfId="29886" xr:uid="{00000000-0005-0000-0000-0000BE740000}"/>
    <cellStyle name="Normal 2 27 3 2" xfId="29887" xr:uid="{00000000-0005-0000-0000-0000BF740000}"/>
    <cellStyle name="Normal 2 27 3 2 2" xfId="29888" xr:uid="{00000000-0005-0000-0000-0000C0740000}"/>
    <cellStyle name="Normal 2 27 3 3" xfId="29889" xr:uid="{00000000-0005-0000-0000-0000C1740000}"/>
    <cellStyle name="Normal 2 27 4" xfId="29890" xr:uid="{00000000-0005-0000-0000-0000C2740000}"/>
    <cellStyle name="Normal 2 27 4 2" xfId="29891" xr:uid="{00000000-0005-0000-0000-0000C3740000}"/>
    <cellStyle name="Normal 2 27 5" xfId="29892" xr:uid="{00000000-0005-0000-0000-0000C4740000}"/>
    <cellStyle name="Normal 2 28" xfId="29893" xr:uid="{00000000-0005-0000-0000-0000C5740000}"/>
    <cellStyle name="Normal 2 28 2" xfId="29894" xr:uid="{00000000-0005-0000-0000-0000C6740000}"/>
    <cellStyle name="Normal 2 28 2 2" xfId="29895" xr:uid="{00000000-0005-0000-0000-0000C7740000}"/>
    <cellStyle name="Normal 2 28 2 2 2" xfId="29896" xr:uid="{00000000-0005-0000-0000-0000C8740000}"/>
    <cellStyle name="Normal 2 28 2 3" xfId="29897" xr:uid="{00000000-0005-0000-0000-0000C9740000}"/>
    <cellStyle name="Normal 2 28 3" xfId="29898" xr:uid="{00000000-0005-0000-0000-0000CA740000}"/>
    <cellStyle name="Normal 2 28 3 2" xfId="29899" xr:uid="{00000000-0005-0000-0000-0000CB740000}"/>
    <cellStyle name="Normal 2 28 3 2 2" xfId="29900" xr:uid="{00000000-0005-0000-0000-0000CC740000}"/>
    <cellStyle name="Normal 2 28 3 3" xfId="29901" xr:uid="{00000000-0005-0000-0000-0000CD740000}"/>
    <cellStyle name="Normal 2 28 4" xfId="29902" xr:uid="{00000000-0005-0000-0000-0000CE740000}"/>
    <cellStyle name="Normal 2 28 4 2" xfId="29903" xr:uid="{00000000-0005-0000-0000-0000CF740000}"/>
    <cellStyle name="Normal 2 28 5" xfId="29904" xr:uid="{00000000-0005-0000-0000-0000D0740000}"/>
    <cellStyle name="Normal 2 29" xfId="29905" xr:uid="{00000000-0005-0000-0000-0000D1740000}"/>
    <cellStyle name="Normal 2 29 2" xfId="29906" xr:uid="{00000000-0005-0000-0000-0000D2740000}"/>
    <cellStyle name="Normal 2 29 2 2" xfId="29907" xr:uid="{00000000-0005-0000-0000-0000D3740000}"/>
    <cellStyle name="Normal 2 29 2 2 2" xfId="29908" xr:uid="{00000000-0005-0000-0000-0000D4740000}"/>
    <cellStyle name="Normal 2 29 2 3" xfId="29909" xr:uid="{00000000-0005-0000-0000-0000D5740000}"/>
    <cellStyle name="Normal 2 29 3" xfId="29910" xr:uid="{00000000-0005-0000-0000-0000D6740000}"/>
    <cellStyle name="Normal 2 29 3 2" xfId="29911" xr:uid="{00000000-0005-0000-0000-0000D7740000}"/>
    <cellStyle name="Normal 2 29 3 2 2" xfId="29912" xr:uid="{00000000-0005-0000-0000-0000D8740000}"/>
    <cellStyle name="Normal 2 29 3 3" xfId="29913" xr:uid="{00000000-0005-0000-0000-0000D9740000}"/>
    <cellStyle name="Normal 2 29 4" xfId="29914" xr:uid="{00000000-0005-0000-0000-0000DA740000}"/>
    <cellStyle name="Normal 2 29 4 2" xfId="29915" xr:uid="{00000000-0005-0000-0000-0000DB740000}"/>
    <cellStyle name="Normal 2 29 5" xfId="29916" xr:uid="{00000000-0005-0000-0000-0000DC740000}"/>
    <cellStyle name="Normal 2 3" xfId="249" xr:uid="{00000000-0005-0000-0000-0000F9000000}"/>
    <cellStyle name="Normal 2 3 10" xfId="29918" xr:uid="{00000000-0005-0000-0000-0000DE740000}"/>
    <cellStyle name="Normal 2 3 12" xfId="29917" xr:uid="{00000000-0005-0000-0000-0000DD740000}"/>
    <cellStyle name="Normal 2 3 2" xfId="29919" xr:uid="{00000000-0005-0000-0000-0000DF740000}"/>
    <cellStyle name="Normal 2 3 2 2" xfId="29920" xr:uid="{00000000-0005-0000-0000-0000E0740000}"/>
    <cellStyle name="Normal 2 3 2 2 2" xfId="29921" xr:uid="{00000000-0005-0000-0000-0000E1740000}"/>
    <cellStyle name="Normal 2 3 2 2 2 2" xfId="29922" xr:uid="{00000000-0005-0000-0000-0000E2740000}"/>
    <cellStyle name="Normal 2 3 2 2 2 2 2" xfId="29923" xr:uid="{00000000-0005-0000-0000-0000E3740000}"/>
    <cellStyle name="Normal 2 3 2 2 2 2 2 2" xfId="29924" xr:uid="{00000000-0005-0000-0000-0000E4740000}"/>
    <cellStyle name="Normal 2 3 2 2 2 2 2 2 2" xfId="29925" xr:uid="{00000000-0005-0000-0000-0000E5740000}"/>
    <cellStyle name="Normal 2 3 2 2 2 2 2 3" xfId="29926" xr:uid="{00000000-0005-0000-0000-0000E6740000}"/>
    <cellStyle name="Normal 2 3 2 2 2 2 3" xfId="29927" xr:uid="{00000000-0005-0000-0000-0000E7740000}"/>
    <cellStyle name="Normal 2 3 2 2 2 2 3 2" xfId="29928" xr:uid="{00000000-0005-0000-0000-0000E8740000}"/>
    <cellStyle name="Normal 2 3 2 2 2 2 4" xfId="29929" xr:uid="{00000000-0005-0000-0000-0000E9740000}"/>
    <cellStyle name="Normal 2 3 2 2 2 3" xfId="29930" xr:uid="{00000000-0005-0000-0000-0000EA740000}"/>
    <cellStyle name="Normal 2 3 2 2 2 3 2" xfId="29931" xr:uid="{00000000-0005-0000-0000-0000EB740000}"/>
    <cellStyle name="Normal 2 3 2 2 2 3 2 2" xfId="29932" xr:uid="{00000000-0005-0000-0000-0000EC740000}"/>
    <cellStyle name="Normal 2 3 2 2 2 3 3" xfId="29933" xr:uid="{00000000-0005-0000-0000-0000ED740000}"/>
    <cellStyle name="Normal 2 3 2 2 2 4" xfId="29934" xr:uid="{00000000-0005-0000-0000-0000EE740000}"/>
    <cellStyle name="Normal 2 3 2 2 2 4 2" xfId="29935" xr:uid="{00000000-0005-0000-0000-0000EF740000}"/>
    <cellStyle name="Normal 2 3 2 2 2 5" xfId="29936" xr:uid="{00000000-0005-0000-0000-0000F0740000}"/>
    <cellStyle name="Normal 2 3 2 2 3" xfId="29937" xr:uid="{00000000-0005-0000-0000-0000F1740000}"/>
    <cellStyle name="Normal 2 3 2 2 3 2" xfId="29938" xr:uid="{00000000-0005-0000-0000-0000F2740000}"/>
    <cellStyle name="Normal 2 3 2 2 3 2 2" xfId="29939" xr:uid="{00000000-0005-0000-0000-0000F3740000}"/>
    <cellStyle name="Normal 2 3 2 2 3 2 2 2" xfId="29940" xr:uid="{00000000-0005-0000-0000-0000F4740000}"/>
    <cellStyle name="Normal 2 3 2 2 3 2 3" xfId="29941" xr:uid="{00000000-0005-0000-0000-0000F5740000}"/>
    <cellStyle name="Normal 2 3 2 2 3 3" xfId="29942" xr:uid="{00000000-0005-0000-0000-0000F6740000}"/>
    <cellStyle name="Normal 2 3 2 2 3 3 2" xfId="29943" xr:uid="{00000000-0005-0000-0000-0000F7740000}"/>
    <cellStyle name="Normal 2 3 2 2 3 4" xfId="29944" xr:uid="{00000000-0005-0000-0000-0000F8740000}"/>
    <cellStyle name="Normal 2 3 2 2 4" xfId="29945" xr:uid="{00000000-0005-0000-0000-0000F9740000}"/>
    <cellStyle name="Normal 2 3 2 2 4 2" xfId="29946" xr:uid="{00000000-0005-0000-0000-0000FA740000}"/>
    <cellStyle name="Normal 2 3 2 2 4 2 2" xfId="29947" xr:uid="{00000000-0005-0000-0000-0000FB740000}"/>
    <cellStyle name="Normal 2 3 2 2 4 3" xfId="29948" xr:uid="{00000000-0005-0000-0000-0000FC740000}"/>
    <cellStyle name="Normal 2 3 2 2 5" xfId="29949" xr:uid="{00000000-0005-0000-0000-0000FD740000}"/>
    <cellStyle name="Normal 2 3 2 2 5 2" xfId="29950" xr:uid="{00000000-0005-0000-0000-0000FE740000}"/>
    <cellStyle name="Normal 2 3 2 2 6" xfId="29951" xr:uid="{00000000-0005-0000-0000-0000FF740000}"/>
    <cellStyle name="Normal 2 3 2 3" xfId="29952" xr:uid="{00000000-0005-0000-0000-000000750000}"/>
    <cellStyle name="Normal 2 3 2 3 2" xfId="29953" xr:uid="{00000000-0005-0000-0000-000001750000}"/>
    <cellStyle name="Normal 2 3 2 3 2 2" xfId="29954" xr:uid="{00000000-0005-0000-0000-000002750000}"/>
    <cellStyle name="Normal 2 3 2 3 2 2 2" xfId="29955" xr:uid="{00000000-0005-0000-0000-000003750000}"/>
    <cellStyle name="Normal 2 3 2 3 2 2 2 2" xfId="29956" xr:uid="{00000000-0005-0000-0000-000004750000}"/>
    <cellStyle name="Normal 2 3 2 3 2 2 3" xfId="29957" xr:uid="{00000000-0005-0000-0000-000005750000}"/>
    <cellStyle name="Normal 2 3 2 3 2 3" xfId="29958" xr:uid="{00000000-0005-0000-0000-000006750000}"/>
    <cellStyle name="Normal 2 3 2 3 2 3 2" xfId="29959" xr:uid="{00000000-0005-0000-0000-000007750000}"/>
    <cellStyle name="Normal 2 3 2 3 2 4" xfId="29960" xr:uid="{00000000-0005-0000-0000-000008750000}"/>
    <cellStyle name="Normal 2 3 2 3 3" xfId="29961" xr:uid="{00000000-0005-0000-0000-000009750000}"/>
    <cellStyle name="Normal 2 3 2 3 3 2" xfId="29962" xr:uid="{00000000-0005-0000-0000-00000A750000}"/>
    <cellStyle name="Normal 2 3 2 3 3 2 2" xfId="29963" xr:uid="{00000000-0005-0000-0000-00000B750000}"/>
    <cellStyle name="Normal 2 3 2 3 3 3" xfId="29964" xr:uid="{00000000-0005-0000-0000-00000C750000}"/>
    <cellStyle name="Normal 2 3 2 3 4" xfId="29965" xr:uid="{00000000-0005-0000-0000-00000D750000}"/>
    <cellStyle name="Normal 2 3 2 3 4 2" xfId="29966" xr:uid="{00000000-0005-0000-0000-00000E750000}"/>
    <cellStyle name="Normal 2 3 2 3 5" xfId="29967" xr:uid="{00000000-0005-0000-0000-00000F750000}"/>
    <cellStyle name="Normal 2 3 2 4" xfId="29968" xr:uid="{00000000-0005-0000-0000-000010750000}"/>
    <cellStyle name="Normal 2 3 2 4 2" xfId="29969" xr:uid="{00000000-0005-0000-0000-000011750000}"/>
    <cellStyle name="Normal 2 3 2 4 2 2" xfId="29970" xr:uid="{00000000-0005-0000-0000-000012750000}"/>
    <cellStyle name="Normal 2 3 2 4 2 2 2" xfId="29971" xr:uid="{00000000-0005-0000-0000-000013750000}"/>
    <cellStyle name="Normal 2 3 2 4 2 3" xfId="29972" xr:uid="{00000000-0005-0000-0000-000014750000}"/>
    <cellStyle name="Normal 2 3 2 4 3" xfId="29973" xr:uid="{00000000-0005-0000-0000-000015750000}"/>
    <cellStyle name="Normal 2 3 2 4 3 2" xfId="29974" xr:uid="{00000000-0005-0000-0000-000016750000}"/>
    <cellStyle name="Normal 2 3 2 4 4" xfId="29975" xr:uid="{00000000-0005-0000-0000-000017750000}"/>
    <cellStyle name="Normal 2 3 2 5" xfId="29976" xr:uid="{00000000-0005-0000-0000-000018750000}"/>
    <cellStyle name="Normal 2 3 2 5 2" xfId="29977" xr:uid="{00000000-0005-0000-0000-000019750000}"/>
    <cellStyle name="Normal 2 3 2 5 2 2" xfId="29978" xr:uid="{00000000-0005-0000-0000-00001A750000}"/>
    <cellStyle name="Normal 2 3 2 5 3" xfId="29979" xr:uid="{00000000-0005-0000-0000-00001B750000}"/>
    <cellStyle name="Normal 2 3 2 6" xfId="29980" xr:uid="{00000000-0005-0000-0000-00001C750000}"/>
    <cellStyle name="Normal 2 3 2 7" xfId="29981" xr:uid="{00000000-0005-0000-0000-00001D750000}"/>
    <cellStyle name="Normal 2 3 2 7 2" xfId="29982" xr:uid="{00000000-0005-0000-0000-00001E750000}"/>
    <cellStyle name="Normal 2 3 2 8" xfId="29983" xr:uid="{00000000-0005-0000-0000-00001F750000}"/>
    <cellStyle name="Normal 2 3 3" xfId="29984" xr:uid="{00000000-0005-0000-0000-000020750000}"/>
    <cellStyle name="Normal 2 3 3 2" xfId="29985" xr:uid="{00000000-0005-0000-0000-000021750000}"/>
    <cellStyle name="Normal 2 3 3 2 2" xfId="29986" xr:uid="{00000000-0005-0000-0000-000022750000}"/>
    <cellStyle name="Normal 2 3 3 2 2 2" xfId="29987" xr:uid="{00000000-0005-0000-0000-000023750000}"/>
    <cellStyle name="Normal 2 3 3 2 2 2 2" xfId="29988" xr:uid="{00000000-0005-0000-0000-000024750000}"/>
    <cellStyle name="Normal 2 3 3 2 2 2 2 2" xfId="29989" xr:uid="{00000000-0005-0000-0000-000025750000}"/>
    <cellStyle name="Normal 2 3 3 2 2 2 2 2 2" xfId="29990" xr:uid="{00000000-0005-0000-0000-000026750000}"/>
    <cellStyle name="Normal 2 3 3 2 2 2 2 3" xfId="29991" xr:uid="{00000000-0005-0000-0000-000027750000}"/>
    <cellStyle name="Normal 2 3 3 2 2 2 3" xfId="29992" xr:uid="{00000000-0005-0000-0000-000028750000}"/>
    <cellStyle name="Normal 2 3 3 2 2 2 3 2" xfId="29993" xr:uid="{00000000-0005-0000-0000-000029750000}"/>
    <cellStyle name="Normal 2 3 3 2 2 2 4" xfId="29994" xr:uid="{00000000-0005-0000-0000-00002A750000}"/>
    <cellStyle name="Normal 2 3 3 2 2 3" xfId="29995" xr:uid="{00000000-0005-0000-0000-00002B750000}"/>
    <cellStyle name="Normal 2 3 3 2 2 3 2" xfId="29996" xr:uid="{00000000-0005-0000-0000-00002C750000}"/>
    <cellStyle name="Normal 2 3 3 2 2 3 2 2" xfId="29997" xr:uid="{00000000-0005-0000-0000-00002D750000}"/>
    <cellStyle name="Normal 2 3 3 2 2 3 3" xfId="29998" xr:uid="{00000000-0005-0000-0000-00002E750000}"/>
    <cellStyle name="Normal 2 3 3 2 2 4" xfId="29999" xr:uid="{00000000-0005-0000-0000-00002F750000}"/>
    <cellStyle name="Normal 2 3 3 2 2 4 2" xfId="30000" xr:uid="{00000000-0005-0000-0000-000030750000}"/>
    <cellStyle name="Normal 2 3 3 2 2 5" xfId="30001" xr:uid="{00000000-0005-0000-0000-000031750000}"/>
    <cellStyle name="Normal 2 3 3 2 3" xfId="30002" xr:uid="{00000000-0005-0000-0000-000032750000}"/>
    <cellStyle name="Normal 2 3 3 2 3 2" xfId="30003" xr:uid="{00000000-0005-0000-0000-000033750000}"/>
    <cellStyle name="Normal 2 3 3 2 3 2 2" xfId="30004" xr:uid="{00000000-0005-0000-0000-000034750000}"/>
    <cellStyle name="Normal 2 3 3 2 3 2 2 2" xfId="30005" xr:uid="{00000000-0005-0000-0000-000035750000}"/>
    <cellStyle name="Normal 2 3 3 2 3 2 3" xfId="30006" xr:uid="{00000000-0005-0000-0000-000036750000}"/>
    <cellStyle name="Normal 2 3 3 2 3 3" xfId="30007" xr:uid="{00000000-0005-0000-0000-000037750000}"/>
    <cellStyle name="Normal 2 3 3 2 3 3 2" xfId="30008" xr:uid="{00000000-0005-0000-0000-000038750000}"/>
    <cellStyle name="Normal 2 3 3 2 3 4" xfId="30009" xr:uid="{00000000-0005-0000-0000-000039750000}"/>
    <cellStyle name="Normal 2 3 3 2 4" xfId="30010" xr:uid="{00000000-0005-0000-0000-00003A750000}"/>
    <cellStyle name="Normal 2 3 3 2 4 2" xfId="30011" xr:uid="{00000000-0005-0000-0000-00003B750000}"/>
    <cellStyle name="Normal 2 3 3 2 4 2 2" xfId="30012" xr:uid="{00000000-0005-0000-0000-00003C750000}"/>
    <cellStyle name="Normal 2 3 3 2 4 3" xfId="30013" xr:uid="{00000000-0005-0000-0000-00003D750000}"/>
    <cellStyle name="Normal 2 3 3 2 5" xfId="30014" xr:uid="{00000000-0005-0000-0000-00003E750000}"/>
    <cellStyle name="Normal 2 3 3 2 5 2" xfId="30015" xr:uid="{00000000-0005-0000-0000-00003F750000}"/>
    <cellStyle name="Normal 2 3 3 2 6" xfId="30016" xr:uid="{00000000-0005-0000-0000-000040750000}"/>
    <cellStyle name="Normal 2 3 3 3" xfId="30017" xr:uid="{00000000-0005-0000-0000-000041750000}"/>
    <cellStyle name="Normal 2 3 3 3 2" xfId="30018" xr:uid="{00000000-0005-0000-0000-000042750000}"/>
    <cellStyle name="Normal 2 3 3 3 2 2" xfId="30019" xr:uid="{00000000-0005-0000-0000-000043750000}"/>
    <cellStyle name="Normal 2 3 3 3 2 2 2" xfId="30020" xr:uid="{00000000-0005-0000-0000-000044750000}"/>
    <cellStyle name="Normal 2 3 3 3 2 2 2 2" xfId="30021" xr:uid="{00000000-0005-0000-0000-000045750000}"/>
    <cellStyle name="Normal 2 3 3 3 2 2 3" xfId="30022" xr:uid="{00000000-0005-0000-0000-000046750000}"/>
    <cellStyle name="Normal 2 3 3 3 2 3" xfId="30023" xr:uid="{00000000-0005-0000-0000-000047750000}"/>
    <cellStyle name="Normal 2 3 3 3 2 3 2" xfId="30024" xr:uid="{00000000-0005-0000-0000-000048750000}"/>
    <cellStyle name="Normal 2 3 3 3 2 4" xfId="30025" xr:uid="{00000000-0005-0000-0000-000049750000}"/>
    <cellStyle name="Normal 2 3 3 3 3" xfId="30026" xr:uid="{00000000-0005-0000-0000-00004A750000}"/>
    <cellStyle name="Normal 2 3 3 3 3 2" xfId="30027" xr:uid="{00000000-0005-0000-0000-00004B750000}"/>
    <cellStyle name="Normal 2 3 3 3 3 2 2" xfId="30028" xr:uid="{00000000-0005-0000-0000-00004C750000}"/>
    <cellStyle name="Normal 2 3 3 3 3 3" xfId="30029" xr:uid="{00000000-0005-0000-0000-00004D750000}"/>
    <cellStyle name="Normal 2 3 3 3 4" xfId="30030" xr:uid="{00000000-0005-0000-0000-00004E750000}"/>
    <cellStyle name="Normal 2 3 3 3 4 2" xfId="30031" xr:uid="{00000000-0005-0000-0000-00004F750000}"/>
    <cellStyle name="Normal 2 3 3 3 5" xfId="30032" xr:uid="{00000000-0005-0000-0000-000050750000}"/>
    <cellStyle name="Normal 2 3 3 4" xfId="30033" xr:uid="{00000000-0005-0000-0000-000051750000}"/>
    <cellStyle name="Normal 2 3 3 4 2" xfId="30034" xr:uid="{00000000-0005-0000-0000-000052750000}"/>
    <cellStyle name="Normal 2 3 3 4 2 2" xfId="30035" xr:uid="{00000000-0005-0000-0000-000053750000}"/>
    <cellStyle name="Normal 2 3 3 4 2 2 2" xfId="30036" xr:uid="{00000000-0005-0000-0000-000054750000}"/>
    <cellStyle name="Normal 2 3 3 4 2 3" xfId="30037" xr:uid="{00000000-0005-0000-0000-000055750000}"/>
    <cellStyle name="Normal 2 3 3 4 3" xfId="30038" xr:uid="{00000000-0005-0000-0000-000056750000}"/>
    <cellStyle name="Normal 2 3 3 4 3 2" xfId="30039" xr:uid="{00000000-0005-0000-0000-000057750000}"/>
    <cellStyle name="Normal 2 3 3 4 4" xfId="30040" xr:uid="{00000000-0005-0000-0000-000058750000}"/>
    <cellStyle name="Normal 2 3 3 5" xfId="30041" xr:uid="{00000000-0005-0000-0000-000059750000}"/>
    <cellStyle name="Normal 2 3 3 5 2" xfId="30042" xr:uid="{00000000-0005-0000-0000-00005A750000}"/>
    <cellStyle name="Normal 2 3 3 5 2 2" xfId="30043" xr:uid="{00000000-0005-0000-0000-00005B750000}"/>
    <cellStyle name="Normal 2 3 3 5 3" xfId="30044" xr:uid="{00000000-0005-0000-0000-00005C750000}"/>
    <cellStyle name="Normal 2 3 3 6" xfId="30045" xr:uid="{00000000-0005-0000-0000-00005D750000}"/>
    <cellStyle name="Normal 2 3 3 6 2" xfId="30046" xr:uid="{00000000-0005-0000-0000-00005E750000}"/>
    <cellStyle name="Normal 2 3 3 7" xfId="30047" xr:uid="{00000000-0005-0000-0000-00005F750000}"/>
    <cellStyle name="Normal 2 3 4" xfId="30048" xr:uid="{00000000-0005-0000-0000-000060750000}"/>
    <cellStyle name="Normal 2 3 4 2" xfId="30049" xr:uid="{00000000-0005-0000-0000-000061750000}"/>
    <cellStyle name="Normal 2 3 4 2 2" xfId="30050" xr:uid="{00000000-0005-0000-0000-000062750000}"/>
    <cellStyle name="Normal 2 3 4 2 2 2" xfId="30051" xr:uid="{00000000-0005-0000-0000-000063750000}"/>
    <cellStyle name="Normal 2 3 4 2 2 2 2" xfId="30052" xr:uid="{00000000-0005-0000-0000-000064750000}"/>
    <cellStyle name="Normal 2 3 4 2 2 2 2 2" xfId="30053" xr:uid="{00000000-0005-0000-0000-000065750000}"/>
    <cellStyle name="Normal 2 3 4 2 2 2 3" xfId="30054" xr:uid="{00000000-0005-0000-0000-000066750000}"/>
    <cellStyle name="Normal 2 3 4 2 2 3" xfId="30055" xr:uid="{00000000-0005-0000-0000-000067750000}"/>
    <cellStyle name="Normal 2 3 4 2 2 3 2" xfId="30056" xr:uid="{00000000-0005-0000-0000-000068750000}"/>
    <cellStyle name="Normal 2 3 4 2 2 4" xfId="30057" xr:uid="{00000000-0005-0000-0000-000069750000}"/>
    <cellStyle name="Normal 2 3 4 2 3" xfId="30058" xr:uid="{00000000-0005-0000-0000-00006A750000}"/>
    <cellStyle name="Normal 2 3 4 2 3 2" xfId="30059" xr:uid="{00000000-0005-0000-0000-00006B750000}"/>
    <cellStyle name="Normal 2 3 4 2 3 2 2" xfId="30060" xr:uid="{00000000-0005-0000-0000-00006C750000}"/>
    <cellStyle name="Normal 2 3 4 2 3 3" xfId="30061" xr:uid="{00000000-0005-0000-0000-00006D750000}"/>
    <cellStyle name="Normal 2 3 4 2 4" xfId="30062" xr:uid="{00000000-0005-0000-0000-00006E750000}"/>
    <cellStyle name="Normal 2 3 4 2 4 2" xfId="30063" xr:uid="{00000000-0005-0000-0000-00006F750000}"/>
    <cellStyle name="Normal 2 3 4 2 5" xfId="30064" xr:uid="{00000000-0005-0000-0000-000070750000}"/>
    <cellStyle name="Normal 2 3 4 3" xfId="30065" xr:uid="{00000000-0005-0000-0000-000071750000}"/>
    <cellStyle name="Normal 2 3 4 3 2" xfId="30066" xr:uid="{00000000-0005-0000-0000-000072750000}"/>
    <cellStyle name="Normal 2 3 4 3 2 2" xfId="30067" xr:uid="{00000000-0005-0000-0000-000073750000}"/>
    <cellStyle name="Normal 2 3 4 3 2 2 2" xfId="30068" xr:uid="{00000000-0005-0000-0000-000074750000}"/>
    <cellStyle name="Normal 2 3 4 3 2 3" xfId="30069" xr:uid="{00000000-0005-0000-0000-000075750000}"/>
    <cellStyle name="Normal 2 3 4 3 3" xfId="30070" xr:uid="{00000000-0005-0000-0000-000076750000}"/>
    <cellStyle name="Normal 2 3 4 3 3 2" xfId="30071" xr:uid="{00000000-0005-0000-0000-000077750000}"/>
    <cellStyle name="Normal 2 3 4 3 4" xfId="30072" xr:uid="{00000000-0005-0000-0000-000078750000}"/>
    <cellStyle name="Normal 2 3 4 4" xfId="30073" xr:uid="{00000000-0005-0000-0000-000079750000}"/>
    <cellStyle name="Normal 2 3 4 4 2" xfId="30074" xr:uid="{00000000-0005-0000-0000-00007A750000}"/>
    <cellStyle name="Normal 2 3 4 4 2 2" xfId="30075" xr:uid="{00000000-0005-0000-0000-00007B750000}"/>
    <cellStyle name="Normal 2 3 4 4 3" xfId="30076" xr:uid="{00000000-0005-0000-0000-00007C750000}"/>
    <cellStyle name="Normal 2 3 4 5" xfId="30077" xr:uid="{00000000-0005-0000-0000-00007D750000}"/>
    <cellStyle name="Normal 2 3 4 5 2" xfId="30078" xr:uid="{00000000-0005-0000-0000-00007E750000}"/>
    <cellStyle name="Normal 2 3 4 6" xfId="30079" xr:uid="{00000000-0005-0000-0000-00007F750000}"/>
    <cellStyle name="Normal 2 3 5" xfId="30080" xr:uid="{00000000-0005-0000-0000-000080750000}"/>
    <cellStyle name="Normal 2 3 5 2" xfId="30081" xr:uid="{00000000-0005-0000-0000-000081750000}"/>
    <cellStyle name="Normal 2 3 5 2 2" xfId="30082" xr:uid="{00000000-0005-0000-0000-000082750000}"/>
    <cellStyle name="Normal 2 3 5 2 2 2" xfId="30083" xr:uid="{00000000-0005-0000-0000-000083750000}"/>
    <cellStyle name="Normal 2 3 5 2 2 2 2" xfId="30084" xr:uid="{00000000-0005-0000-0000-000084750000}"/>
    <cellStyle name="Normal 2 3 5 2 2 3" xfId="30085" xr:uid="{00000000-0005-0000-0000-000085750000}"/>
    <cellStyle name="Normal 2 3 5 2 3" xfId="30086" xr:uid="{00000000-0005-0000-0000-000086750000}"/>
    <cellStyle name="Normal 2 3 5 2 3 2" xfId="30087" xr:uid="{00000000-0005-0000-0000-000087750000}"/>
    <cellStyle name="Normal 2 3 5 2 4" xfId="30088" xr:uid="{00000000-0005-0000-0000-000088750000}"/>
    <cellStyle name="Normal 2 3 5 3" xfId="30089" xr:uid="{00000000-0005-0000-0000-000089750000}"/>
    <cellStyle name="Normal 2 3 5 3 2" xfId="30090" xr:uid="{00000000-0005-0000-0000-00008A750000}"/>
    <cellStyle name="Normal 2 3 5 3 2 2" xfId="30091" xr:uid="{00000000-0005-0000-0000-00008B750000}"/>
    <cellStyle name="Normal 2 3 5 3 3" xfId="30092" xr:uid="{00000000-0005-0000-0000-00008C750000}"/>
    <cellStyle name="Normal 2 3 5 4" xfId="30093" xr:uid="{00000000-0005-0000-0000-00008D750000}"/>
    <cellStyle name="Normal 2 3 5 4 2" xfId="30094" xr:uid="{00000000-0005-0000-0000-00008E750000}"/>
    <cellStyle name="Normal 2 3 5 5" xfId="30095" xr:uid="{00000000-0005-0000-0000-00008F750000}"/>
    <cellStyle name="Normal 2 3 6" xfId="30096" xr:uid="{00000000-0005-0000-0000-000090750000}"/>
    <cellStyle name="Normal 2 3 6 2" xfId="30097" xr:uid="{00000000-0005-0000-0000-000091750000}"/>
    <cellStyle name="Normal 2 3 6 2 2" xfId="30098" xr:uid="{00000000-0005-0000-0000-000092750000}"/>
    <cellStyle name="Normal 2 3 6 2 2 2" xfId="30099" xr:uid="{00000000-0005-0000-0000-000093750000}"/>
    <cellStyle name="Normal 2 3 6 2 3" xfId="30100" xr:uid="{00000000-0005-0000-0000-000094750000}"/>
    <cellStyle name="Normal 2 3 6 3" xfId="30101" xr:uid="{00000000-0005-0000-0000-000095750000}"/>
    <cellStyle name="Normal 2 3 6 3 2" xfId="30102" xr:uid="{00000000-0005-0000-0000-000096750000}"/>
    <cellStyle name="Normal 2 3 6 4" xfId="30103" xr:uid="{00000000-0005-0000-0000-000097750000}"/>
    <cellStyle name="Normal 2 3 7" xfId="30104" xr:uid="{00000000-0005-0000-0000-000098750000}"/>
    <cellStyle name="Normal 2 3 7 2" xfId="30105" xr:uid="{00000000-0005-0000-0000-000099750000}"/>
    <cellStyle name="Normal 2 3 7 2 2" xfId="30106" xr:uid="{00000000-0005-0000-0000-00009A750000}"/>
    <cellStyle name="Normal 2 3 7 3" xfId="30107" xr:uid="{00000000-0005-0000-0000-00009B750000}"/>
    <cellStyle name="Normal 2 3 8" xfId="30108" xr:uid="{00000000-0005-0000-0000-00009C750000}"/>
    <cellStyle name="Normal 2 3 9" xfId="30109" xr:uid="{00000000-0005-0000-0000-00009D750000}"/>
    <cellStyle name="Normal 2 3 9 2" xfId="30110" xr:uid="{00000000-0005-0000-0000-00009E750000}"/>
    <cellStyle name="Normal 2 30" xfId="30111" xr:uid="{00000000-0005-0000-0000-00009F750000}"/>
    <cellStyle name="Normal 2 30 2" xfId="30112" xr:uid="{00000000-0005-0000-0000-0000A0750000}"/>
    <cellStyle name="Normal 2 30 2 2" xfId="30113" xr:uid="{00000000-0005-0000-0000-0000A1750000}"/>
    <cellStyle name="Normal 2 30 2 2 2" xfId="30114" xr:uid="{00000000-0005-0000-0000-0000A2750000}"/>
    <cellStyle name="Normal 2 30 2 3" xfId="30115" xr:uid="{00000000-0005-0000-0000-0000A3750000}"/>
    <cellStyle name="Normal 2 30 3" xfId="30116" xr:uid="{00000000-0005-0000-0000-0000A4750000}"/>
    <cellStyle name="Normal 2 30 3 2" xfId="30117" xr:uid="{00000000-0005-0000-0000-0000A5750000}"/>
    <cellStyle name="Normal 2 30 3 2 2" xfId="30118" xr:uid="{00000000-0005-0000-0000-0000A6750000}"/>
    <cellStyle name="Normal 2 30 3 3" xfId="30119" xr:uid="{00000000-0005-0000-0000-0000A7750000}"/>
    <cellStyle name="Normal 2 30 4" xfId="30120" xr:uid="{00000000-0005-0000-0000-0000A8750000}"/>
    <cellStyle name="Normal 2 30 4 2" xfId="30121" xr:uid="{00000000-0005-0000-0000-0000A9750000}"/>
    <cellStyle name="Normal 2 30 5" xfId="30122" xr:uid="{00000000-0005-0000-0000-0000AA750000}"/>
    <cellStyle name="Normal 2 31" xfId="30123" xr:uid="{00000000-0005-0000-0000-0000AB750000}"/>
    <cellStyle name="Normal 2 31 2" xfId="30124" xr:uid="{00000000-0005-0000-0000-0000AC750000}"/>
    <cellStyle name="Normal 2 31 2 2" xfId="30125" xr:uid="{00000000-0005-0000-0000-0000AD750000}"/>
    <cellStyle name="Normal 2 31 2 2 2" xfId="30126" xr:uid="{00000000-0005-0000-0000-0000AE750000}"/>
    <cellStyle name="Normal 2 31 2 3" xfId="30127" xr:uid="{00000000-0005-0000-0000-0000AF750000}"/>
    <cellStyle name="Normal 2 31 3" xfId="30128" xr:uid="{00000000-0005-0000-0000-0000B0750000}"/>
    <cellStyle name="Normal 2 31 3 2" xfId="30129" xr:uid="{00000000-0005-0000-0000-0000B1750000}"/>
    <cellStyle name="Normal 2 31 3 2 2" xfId="30130" xr:uid="{00000000-0005-0000-0000-0000B2750000}"/>
    <cellStyle name="Normal 2 31 3 3" xfId="30131" xr:uid="{00000000-0005-0000-0000-0000B3750000}"/>
    <cellStyle name="Normal 2 31 4" xfId="30132" xr:uid="{00000000-0005-0000-0000-0000B4750000}"/>
    <cellStyle name="Normal 2 31 4 2" xfId="30133" xr:uid="{00000000-0005-0000-0000-0000B5750000}"/>
    <cellStyle name="Normal 2 31 5" xfId="30134" xr:uid="{00000000-0005-0000-0000-0000B6750000}"/>
    <cellStyle name="Normal 2 32" xfId="30135" xr:uid="{00000000-0005-0000-0000-0000B7750000}"/>
    <cellStyle name="Normal 2 32 2" xfId="30136" xr:uid="{00000000-0005-0000-0000-0000B8750000}"/>
    <cellStyle name="Normal 2 32 2 2" xfId="30137" xr:uid="{00000000-0005-0000-0000-0000B9750000}"/>
    <cellStyle name="Normal 2 32 2 2 2" xfId="30138" xr:uid="{00000000-0005-0000-0000-0000BA750000}"/>
    <cellStyle name="Normal 2 32 2 3" xfId="30139" xr:uid="{00000000-0005-0000-0000-0000BB750000}"/>
    <cellStyle name="Normal 2 32 3" xfId="30140" xr:uid="{00000000-0005-0000-0000-0000BC750000}"/>
    <cellStyle name="Normal 2 32 3 2" xfId="30141" xr:uid="{00000000-0005-0000-0000-0000BD750000}"/>
    <cellStyle name="Normal 2 32 3 2 2" xfId="30142" xr:uid="{00000000-0005-0000-0000-0000BE750000}"/>
    <cellStyle name="Normal 2 32 3 3" xfId="30143" xr:uid="{00000000-0005-0000-0000-0000BF750000}"/>
    <cellStyle name="Normal 2 32 4" xfId="30144" xr:uid="{00000000-0005-0000-0000-0000C0750000}"/>
    <cellStyle name="Normal 2 32 4 2" xfId="30145" xr:uid="{00000000-0005-0000-0000-0000C1750000}"/>
    <cellStyle name="Normal 2 32 5" xfId="30146" xr:uid="{00000000-0005-0000-0000-0000C2750000}"/>
    <cellStyle name="Normal 2 33" xfId="30147" xr:uid="{00000000-0005-0000-0000-0000C3750000}"/>
    <cellStyle name="Normal 2 33 2" xfId="30148" xr:uid="{00000000-0005-0000-0000-0000C4750000}"/>
    <cellStyle name="Normal 2 33 2 2" xfId="30149" xr:uid="{00000000-0005-0000-0000-0000C5750000}"/>
    <cellStyle name="Normal 2 33 2 2 2" xfId="30150" xr:uid="{00000000-0005-0000-0000-0000C6750000}"/>
    <cellStyle name="Normal 2 33 2 3" xfId="30151" xr:uid="{00000000-0005-0000-0000-0000C7750000}"/>
    <cellStyle name="Normal 2 33 3" xfId="30152" xr:uid="{00000000-0005-0000-0000-0000C8750000}"/>
    <cellStyle name="Normal 2 33 3 2" xfId="30153" xr:uid="{00000000-0005-0000-0000-0000C9750000}"/>
    <cellStyle name="Normal 2 33 3 2 2" xfId="30154" xr:uid="{00000000-0005-0000-0000-0000CA750000}"/>
    <cellStyle name="Normal 2 33 3 3" xfId="30155" xr:uid="{00000000-0005-0000-0000-0000CB750000}"/>
    <cellStyle name="Normal 2 33 4" xfId="30156" xr:uid="{00000000-0005-0000-0000-0000CC750000}"/>
    <cellStyle name="Normal 2 33 4 2" xfId="30157" xr:uid="{00000000-0005-0000-0000-0000CD750000}"/>
    <cellStyle name="Normal 2 33 5" xfId="30158" xr:uid="{00000000-0005-0000-0000-0000CE750000}"/>
    <cellStyle name="Normal 2 34" xfId="30159" xr:uid="{00000000-0005-0000-0000-0000CF750000}"/>
    <cellStyle name="Normal 2 34 2" xfId="30160" xr:uid="{00000000-0005-0000-0000-0000D0750000}"/>
    <cellStyle name="Normal 2 34 2 2" xfId="30161" xr:uid="{00000000-0005-0000-0000-0000D1750000}"/>
    <cellStyle name="Normal 2 34 2 2 2" xfId="30162" xr:uid="{00000000-0005-0000-0000-0000D2750000}"/>
    <cellStyle name="Normal 2 34 2 3" xfId="30163" xr:uid="{00000000-0005-0000-0000-0000D3750000}"/>
    <cellStyle name="Normal 2 34 3" xfId="30164" xr:uid="{00000000-0005-0000-0000-0000D4750000}"/>
    <cellStyle name="Normal 2 34 3 2" xfId="30165" xr:uid="{00000000-0005-0000-0000-0000D5750000}"/>
    <cellStyle name="Normal 2 34 3 2 2" xfId="30166" xr:uid="{00000000-0005-0000-0000-0000D6750000}"/>
    <cellStyle name="Normal 2 34 3 3" xfId="30167" xr:uid="{00000000-0005-0000-0000-0000D7750000}"/>
    <cellStyle name="Normal 2 34 4" xfId="30168" xr:uid="{00000000-0005-0000-0000-0000D8750000}"/>
    <cellStyle name="Normal 2 34 4 2" xfId="30169" xr:uid="{00000000-0005-0000-0000-0000D9750000}"/>
    <cellStyle name="Normal 2 34 5" xfId="30170" xr:uid="{00000000-0005-0000-0000-0000DA750000}"/>
    <cellStyle name="Normal 2 35" xfId="30171" xr:uid="{00000000-0005-0000-0000-0000DB750000}"/>
    <cellStyle name="Normal 2 35 2" xfId="30172" xr:uid="{00000000-0005-0000-0000-0000DC750000}"/>
    <cellStyle name="Normal 2 35 2 2" xfId="30173" xr:uid="{00000000-0005-0000-0000-0000DD750000}"/>
    <cellStyle name="Normal 2 35 2 2 2" xfId="30174" xr:uid="{00000000-0005-0000-0000-0000DE750000}"/>
    <cellStyle name="Normal 2 35 2 3" xfId="30175" xr:uid="{00000000-0005-0000-0000-0000DF750000}"/>
    <cellStyle name="Normal 2 35 3" xfId="30176" xr:uid="{00000000-0005-0000-0000-0000E0750000}"/>
    <cellStyle name="Normal 2 35 3 2" xfId="30177" xr:uid="{00000000-0005-0000-0000-0000E1750000}"/>
    <cellStyle name="Normal 2 35 3 2 2" xfId="30178" xr:uid="{00000000-0005-0000-0000-0000E2750000}"/>
    <cellStyle name="Normal 2 35 3 3" xfId="30179" xr:uid="{00000000-0005-0000-0000-0000E3750000}"/>
    <cellStyle name="Normal 2 35 4" xfId="30180" xr:uid="{00000000-0005-0000-0000-0000E4750000}"/>
    <cellStyle name="Normal 2 35 4 2" xfId="30181" xr:uid="{00000000-0005-0000-0000-0000E5750000}"/>
    <cellStyle name="Normal 2 35 5" xfId="30182" xr:uid="{00000000-0005-0000-0000-0000E6750000}"/>
    <cellStyle name="Normal 2 36" xfId="30183" xr:uid="{00000000-0005-0000-0000-0000E7750000}"/>
    <cellStyle name="Normal 2 36 2" xfId="30184" xr:uid="{00000000-0005-0000-0000-0000E8750000}"/>
    <cellStyle name="Normal 2 36 2 2" xfId="30185" xr:uid="{00000000-0005-0000-0000-0000E9750000}"/>
    <cellStyle name="Normal 2 36 2 2 2" xfId="30186" xr:uid="{00000000-0005-0000-0000-0000EA750000}"/>
    <cellStyle name="Normal 2 36 2 3" xfId="30187" xr:uid="{00000000-0005-0000-0000-0000EB750000}"/>
    <cellStyle name="Normal 2 36 3" xfId="30188" xr:uid="{00000000-0005-0000-0000-0000EC750000}"/>
    <cellStyle name="Normal 2 36 3 2" xfId="30189" xr:uid="{00000000-0005-0000-0000-0000ED750000}"/>
    <cellStyle name="Normal 2 36 3 2 2" xfId="30190" xr:uid="{00000000-0005-0000-0000-0000EE750000}"/>
    <cellStyle name="Normal 2 36 3 3" xfId="30191" xr:uid="{00000000-0005-0000-0000-0000EF750000}"/>
    <cellStyle name="Normal 2 36 4" xfId="30192" xr:uid="{00000000-0005-0000-0000-0000F0750000}"/>
    <cellStyle name="Normal 2 36 4 2" xfId="30193" xr:uid="{00000000-0005-0000-0000-0000F1750000}"/>
    <cellStyle name="Normal 2 36 5" xfId="30194" xr:uid="{00000000-0005-0000-0000-0000F2750000}"/>
    <cellStyle name="Normal 2 37" xfId="30195" xr:uid="{00000000-0005-0000-0000-0000F3750000}"/>
    <cellStyle name="Normal 2 37 2" xfId="30196" xr:uid="{00000000-0005-0000-0000-0000F4750000}"/>
    <cellStyle name="Normal 2 37 2 2" xfId="30197" xr:uid="{00000000-0005-0000-0000-0000F5750000}"/>
    <cellStyle name="Normal 2 37 2 2 2" xfId="30198" xr:uid="{00000000-0005-0000-0000-0000F6750000}"/>
    <cellStyle name="Normal 2 37 2 3" xfId="30199" xr:uid="{00000000-0005-0000-0000-0000F7750000}"/>
    <cellStyle name="Normal 2 37 3" xfId="30200" xr:uid="{00000000-0005-0000-0000-0000F8750000}"/>
    <cellStyle name="Normal 2 37 3 2" xfId="30201" xr:uid="{00000000-0005-0000-0000-0000F9750000}"/>
    <cellStyle name="Normal 2 37 3 2 2" xfId="30202" xr:uid="{00000000-0005-0000-0000-0000FA750000}"/>
    <cellStyle name="Normal 2 37 3 3" xfId="30203" xr:uid="{00000000-0005-0000-0000-0000FB750000}"/>
    <cellStyle name="Normal 2 37 4" xfId="30204" xr:uid="{00000000-0005-0000-0000-0000FC750000}"/>
    <cellStyle name="Normal 2 37 4 2" xfId="30205" xr:uid="{00000000-0005-0000-0000-0000FD750000}"/>
    <cellStyle name="Normal 2 37 5" xfId="30206" xr:uid="{00000000-0005-0000-0000-0000FE750000}"/>
    <cellStyle name="Normal 2 38" xfId="30207" xr:uid="{00000000-0005-0000-0000-0000FF750000}"/>
    <cellStyle name="Normal 2 38 2" xfId="30208" xr:uid="{00000000-0005-0000-0000-000000760000}"/>
    <cellStyle name="Normal 2 38 2 2" xfId="30209" xr:uid="{00000000-0005-0000-0000-000001760000}"/>
    <cellStyle name="Normal 2 38 2 2 2" xfId="30210" xr:uid="{00000000-0005-0000-0000-000002760000}"/>
    <cellStyle name="Normal 2 38 2 3" xfId="30211" xr:uid="{00000000-0005-0000-0000-000003760000}"/>
    <cellStyle name="Normal 2 38 3" xfId="30212" xr:uid="{00000000-0005-0000-0000-000004760000}"/>
    <cellStyle name="Normal 2 38 3 2" xfId="30213" xr:uid="{00000000-0005-0000-0000-000005760000}"/>
    <cellStyle name="Normal 2 38 3 2 2" xfId="30214" xr:uid="{00000000-0005-0000-0000-000006760000}"/>
    <cellStyle name="Normal 2 38 3 3" xfId="30215" xr:uid="{00000000-0005-0000-0000-000007760000}"/>
    <cellStyle name="Normal 2 38 4" xfId="30216" xr:uid="{00000000-0005-0000-0000-000008760000}"/>
    <cellStyle name="Normal 2 38 4 2" xfId="30217" xr:uid="{00000000-0005-0000-0000-000009760000}"/>
    <cellStyle name="Normal 2 38 5" xfId="30218" xr:uid="{00000000-0005-0000-0000-00000A760000}"/>
    <cellStyle name="Normal 2 39" xfId="30219" xr:uid="{00000000-0005-0000-0000-00000B760000}"/>
    <cellStyle name="Normal 2 39 2" xfId="30220" xr:uid="{00000000-0005-0000-0000-00000C760000}"/>
    <cellStyle name="Normal 2 39 2 2" xfId="30221" xr:uid="{00000000-0005-0000-0000-00000D760000}"/>
    <cellStyle name="Normal 2 39 2 2 2" xfId="30222" xr:uid="{00000000-0005-0000-0000-00000E760000}"/>
    <cellStyle name="Normal 2 39 2 3" xfId="30223" xr:uid="{00000000-0005-0000-0000-00000F760000}"/>
    <cellStyle name="Normal 2 39 3" xfId="30224" xr:uid="{00000000-0005-0000-0000-000010760000}"/>
    <cellStyle name="Normal 2 39 3 2" xfId="30225" xr:uid="{00000000-0005-0000-0000-000011760000}"/>
    <cellStyle name="Normal 2 39 3 2 2" xfId="30226" xr:uid="{00000000-0005-0000-0000-000012760000}"/>
    <cellStyle name="Normal 2 39 3 3" xfId="30227" xr:uid="{00000000-0005-0000-0000-000013760000}"/>
    <cellStyle name="Normal 2 39 4" xfId="30228" xr:uid="{00000000-0005-0000-0000-000014760000}"/>
    <cellStyle name="Normal 2 39 4 2" xfId="30229" xr:uid="{00000000-0005-0000-0000-000015760000}"/>
    <cellStyle name="Normal 2 39 5" xfId="30230" xr:uid="{00000000-0005-0000-0000-000016760000}"/>
    <cellStyle name="Normal 2 4" xfId="30231" xr:uid="{00000000-0005-0000-0000-000017760000}"/>
    <cellStyle name="Normal 2 4 10" xfId="30232" xr:uid="{00000000-0005-0000-0000-000018760000}"/>
    <cellStyle name="Normal 2 4 11" xfId="30233" xr:uid="{00000000-0005-0000-0000-000019760000}"/>
    <cellStyle name="Normal 2 4 2" xfId="30234" xr:uid="{00000000-0005-0000-0000-00001A760000}"/>
    <cellStyle name="Normal 2 4 2 2" xfId="30235" xr:uid="{00000000-0005-0000-0000-00001B760000}"/>
    <cellStyle name="Normal 2 4 2 2 2" xfId="30236" xr:uid="{00000000-0005-0000-0000-00001C760000}"/>
    <cellStyle name="Normal 2 4 2 2 2 2" xfId="30237" xr:uid="{00000000-0005-0000-0000-00001D760000}"/>
    <cellStyle name="Normal 2 4 2 2 2 2 2" xfId="30238" xr:uid="{00000000-0005-0000-0000-00001E760000}"/>
    <cellStyle name="Normal 2 4 2 2 2 2 2 2" xfId="30239" xr:uid="{00000000-0005-0000-0000-00001F760000}"/>
    <cellStyle name="Normal 2 4 2 2 2 2 2 2 2" xfId="30240" xr:uid="{00000000-0005-0000-0000-000020760000}"/>
    <cellStyle name="Normal 2 4 2 2 2 2 2 3" xfId="30241" xr:uid="{00000000-0005-0000-0000-000021760000}"/>
    <cellStyle name="Normal 2 4 2 2 2 2 3" xfId="30242" xr:uid="{00000000-0005-0000-0000-000022760000}"/>
    <cellStyle name="Normal 2 4 2 2 2 2 3 2" xfId="30243" xr:uid="{00000000-0005-0000-0000-000023760000}"/>
    <cellStyle name="Normal 2 4 2 2 2 2 4" xfId="30244" xr:uid="{00000000-0005-0000-0000-000024760000}"/>
    <cellStyle name="Normal 2 4 2 2 2 3" xfId="30245" xr:uid="{00000000-0005-0000-0000-000025760000}"/>
    <cellStyle name="Normal 2 4 2 2 2 3 2" xfId="30246" xr:uid="{00000000-0005-0000-0000-000026760000}"/>
    <cellStyle name="Normal 2 4 2 2 2 3 2 2" xfId="30247" xr:uid="{00000000-0005-0000-0000-000027760000}"/>
    <cellStyle name="Normal 2 4 2 2 2 3 3" xfId="30248" xr:uid="{00000000-0005-0000-0000-000028760000}"/>
    <cellStyle name="Normal 2 4 2 2 2 4" xfId="30249" xr:uid="{00000000-0005-0000-0000-000029760000}"/>
    <cellStyle name="Normal 2 4 2 2 2 4 2" xfId="30250" xr:uid="{00000000-0005-0000-0000-00002A760000}"/>
    <cellStyle name="Normal 2 4 2 2 2 5" xfId="30251" xr:uid="{00000000-0005-0000-0000-00002B760000}"/>
    <cellStyle name="Normal 2 4 2 2 3" xfId="30252" xr:uid="{00000000-0005-0000-0000-00002C760000}"/>
    <cellStyle name="Normal 2 4 2 2 3 2" xfId="30253" xr:uid="{00000000-0005-0000-0000-00002D760000}"/>
    <cellStyle name="Normal 2 4 2 2 3 2 2" xfId="30254" xr:uid="{00000000-0005-0000-0000-00002E760000}"/>
    <cellStyle name="Normal 2 4 2 2 3 2 2 2" xfId="30255" xr:uid="{00000000-0005-0000-0000-00002F760000}"/>
    <cellStyle name="Normal 2 4 2 2 3 2 3" xfId="30256" xr:uid="{00000000-0005-0000-0000-000030760000}"/>
    <cellStyle name="Normal 2 4 2 2 3 3" xfId="30257" xr:uid="{00000000-0005-0000-0000-000031760000}"/>
    <cellStyle name="Normal 2 4 2 2 3 3 2" xfId="30258" xr:uid="{00000000-0005-0000-0000-000032760000}"/>
    <cellStyle name="Normal 2 4 2 2 3 4" xfId="30259" xr:uid="{00000000-0005-0000-0000-000033760000}"/>
    <cellStyle name="Normal 2 4 2 2 4" xfId="30260" xr:uid="{00000000-0005-0000-0000-000034760000}"/>
    <cellStyle name="Normal 2 4 2 2 4 2" xfId="30261" xr:uid="{00000000-0005-0000-0000-000035760000}"/>
    <cellStyle name="Normal 2 4 2 2 4 2 2" xfId="30262" xr:uid="{00000000-0005-0000-0000-000036760000}"/>
    <cellStyle name="Normal 2 4 2 2 4 3" xfId="30263" xr:uid="{00000000-0005-0000-0000-000037760000}"/>
    <cellStyle name="Normal 2 4 2 2 5" xfId="30264" xr:uid="{00000000-0005-0000-0000-000038760000}"/>
    <cellStyle name="Normal 2 4 2 2 5 2" xfId="30265" xr:uid="{00000000-0005-0000-0000-000039760000}"/>
    <cellStyle name="Normal 2 4 2 2 6" xfId="30266" xr:uid="{00000000-0005-0000-0000-00003A760000}"/>
    <cellStyle name="Normal 2 4 2 3" xfId="30267" xr:uid="{00000000-0005-0000-0000-00003B760000}"/>
    <cellStyle name="Normal 2 4 2 3 2" xfId="30268" xr:uid="{00000000-0005-0000-0000-00003C760000}"/>
    <cellStyle name="Normal 2 4 2 3 2 2" xfId="30269" xr:uid="{00000000-0005-0000-0000-00003D760000}"/>
    <cellStyle name="Normal 2 4 2 3 2 2 2" xfId="30270" xr:uid="{00000000-0005-0000-0000-00003E760000}"/>
    <cellStyle name="Normal 2 4 2 3 2 2 2 2" xfId="30271" xr:uid="{00000000-0005-0000-0000-00003F760000}"/>
    <cellStyle name="Normal 2 4 2 3 2 2 3" xfId="30272" xr:uid="{00000000-0005-0000-0000-000040760000}"/>
    <cellStyle name="Normal 2 4 2 3 2 3" xfId="30273" xr:uid="{00000000-0005-0000-0000-000041760000}"/>
    <cellStyle name="Normal 2 4 2 3 2 3 2" xfId="30274" xr:uid="{00000000-0005-0000-0000-000042760000}"/>
    <cellStyle name="Normal 2 4 2 3 2 4" xfId="30275" xr:uid="{00000000-0005-0000-0000-000043760000}"/>
    <cellStyle name="Normal 2 4 2 3 3" xfId="30276" xr:uid="{00000000-0005-0000-0000-000044760000}"/>
    <cellStyle name="Normal 2 4 2 3 3 2" xfId="30277" xr:uid="{00000000-0005-0000-0000-000045760000}"/>
    <cellStyle name="Normal 2 4 2 3 3 2 2" xfId="30278" xr:uid="{00000000-0005-0000-0000-000046760000}"/>
    <cellStyle name="Normal 2 4 2 3 3 3" xfId="30279" xr:uid="{00000000-0005-0000-0000-000047760000}"/>
    <cellStyle name="Normal 2 4 2 3 4" xfId="30280" xr:uid="{00000000-0005-0000-0000-000048760000}"/>
    <cellStyle name="Normal 2 4 2 3 4 2" xfId="30281" xr:uid="{00000000-0005-0000-0000-000049760000}"/>
    <cellStyle name="Normal 2 4 2 3 5" xfId="30282" xr:uid="{00000000-0005-0000-0000-00004A760000}"/>
    <cellStyle name="Normal 2 4 2 4" xfId="30283" xr:uid="{00000000-0005-0000-0000-00004B760000}"/>
    <cellStyle name="Normal 2 4 2 4 2" xfId="30284" xr:uid="{00000000-0005-0000-0000-00004C760000}"/>
    <cellStyle name="Normal 2 4 2 4 2 2" xfId="30285" xr:uid="{00000000-0005-0000-0000-00004D760000}"/>
    <cellStyle name="Normal 2 4 2 4 2 2 2" xfId="30286" xr:uid="{00000000-0005-0000-0000-00004E760000}"/>
    <cellStyle name="Normal 2 4 2 4 2 3" xfId="30287" xr:uid="{00000000-0005-0000-0000-00004F760000}"/>
    <cellStyle name="Normal 2 4 2 4 3" xfId="30288" xr:uid="{00000000-0005-0000-0000-000050760000}"/>
    <cellStyle name="Normal 2 4 2 4 3 2" xfId="30289" xr:uid="{00000000-0005-0000-0000-000051760000}"/>
    <cellStyle name="Normal 2 4 2 4 4" xfId="30290" xr:uid="{00000000-0005-0000-0000-000052760000}"/>
    <cellStyle name="Normal 2 4 2 5" xfId="30291" xr:uid="{00000000-0005-0000-0000-000053760000}"/>
    <cellStyle name="Normal 2 4 2 5 2" xfId="30292" xr:uid="{00000000-0005-0000-0000-000054760000}"/>
    <cellStyle name="Normal 2 4 2 5 2 2" xfId="30293" xr:uid="{00000000-0005-0000-0000-000055760000}"/>
    <cellStyle name="Normal 2 4 2 5 3" xfId="30294" xr:uid="{00000000-0005-0000-0000-000056760000}"/>
    <cellStyle name="Normal 2 4 2 6" xfId="30295" xr:uid="{00000000-0005-0000-0000-000057760000}"/>
    <cellStyle name="Normal 2 4 2 6 2" xfId="30296" xr:uid="{00000000-0005-0000-0000-000058760000}"/>
    <cellStyle name="Normal 2 4 2 7" xfId="30297" xr:uid="{00000000-0005-0000-0000-000059760000}"/>
    <cellStyle name="Normal 2 4 3" xfId="30298" xr:uid="{00000000-0005-0000-0000-00005A760000}"/>
    <cellStyle name="Normal 2 4 3 2" xfId="30299" xr:uid="{00000000-0005-0000-0000-00005B760000}"/>
    <cellStyle name="Normal 2 4 3 2 2" xfId="30300" xr:uid="{00000000-0005-0000-0000-00005C760000}"/>
    <cellStyle name="Normal 2 4 3 2 2 2" xfId="30301" xr:uid="{00000000-0005-0000-0000-00005D760000}"/>
    <cellStyle name="Normal 2 4 3 2 2 2 2" xfId="30302" xr:uid="{00000000-0005-0000-0000-00005E760000}"/>
    <cellStyle name="Normal 2 4 3 2 2 2 2 2" xfId="30303" xr:uid="{00000000-0005-0000-0000-00005F760000}"/>
    <cellStyle name="Normal 2 4 3 2 2 2 2 2 2" xfId="30304" xr:uid="{00000000-0005-0000-0000-000060760000}"/>
    <cellStyle name="Normal 2 4 3 2 2 2 2 3" xfId="30305" xr:uid="{00000000-0005-0000-0000-000061760000}"/>
    <cellStyle name="Normal 2 4 3 2 2 2 3" xfId="30306" xr:uid="{00000000-0005-0000-0000-000062760000}"/>
    <cellStyle name="Normal 2 4 3 2 2 2 3 2" xfId="30307" xr:uid="{00000000-0005-0000-0000-000063760000}"/>
    <cellStyle name="Normal 2 4 3 2 2 2 4" xfId="30308" xr:uid="{00000000-0005-0000-0000-000064760000}"/>
    <cellStyle name="Normal 2 4 3 2 2 3" xfId="30309" xr:uid="{00000000-0005-0000-0000-000065760000}"/>
    <cellStyle name="Normal 2 4 3 2 2 3 2" xfId="30310" xr:uid="{00000000-0005-0000-0000-000066760000}"/>
    <cellStyle name="Normal 2 4 3 2 2 3 2 2" xfId="30311" xr:uid="{00000000-0005-0000-0000-000067760000}"/>
    <cellStyle name="Normal 2 4 3 2 2 3 3" xfId="30312" xr:uid="{00000000-0005-0000-0000-000068760000}"/>
    <cellStyle name="Normal 2 4 3 2 2 4" xfId="30313" xr:uid="{00000000-0005-0000-0000-000069760000}"/>
    <cellStyle name="Normal 2 4 3 2 2 4 2" xfId="30314" xr:uid="{00000000-0005-0000-0000-00006A760000}"/>
    <cellStyle name="Normal 2 4 3 2 2 5" xfId="30315" xr:uid="{00000000-0005-0000-0000-00006B760000}"/>
    <cellStyle name="Normal 2 4 3 2 3" xfId="30316" xr:uid="{00000000-0005-0000-0000-00006C760000}"/>
    <cellStyle name="Normal 2 4 3 2 3 2" xfId="30317" xr:uid="{00000000-0005-0000-0000-00006D760000}"/>
    <cellStyle name="Normal 2 4 3 2 3 2 2" xfId="30318" xr:uid="{00000000-0005-0000-0000-00006E760000}"/>
    <cellStyle name="Normal 2 4 3 2 3 2 2 2" xfId="30319" xr:uid="{00000000-0005-0000-0000-00006F760000}"/>
    <cellStyle name="Normal 2 4 3 2 3 2 3" xfId="30320" xr:uid="{00000000-0005-0000-0000-000070760000}"/>
    <cellStyle name="Normal 2 4 3 2 3 3" xfId="30321" xr:uid="{00000000-0005-0000-0000-000071760000}"/>
    <cellStyle name="Normal 2 4 3 2 3 3 2" xfId="30322" xr:uid="{00000000-0005-0000-0000-000072760000}"/>
    <cellStyle name="Normal 2 4 3 2 3 4" xfId="30323" xr:uid="{00000000-0005-0000-0000-000073760000}"/>
    <cellStyle name="Normal 2 4 3 2 4" xfId="30324" xr:uid="{00000000-0005-0000-0000-000074760000}"/>
    <cellStyle name="Normal 2 4 3 2 4 2" xfId="30325" xr:uid="{00000000-0005-0000-0000-000075760000}"/>
    <cellStyle name="Normal 2 4 3 2 4 2 2" xfId="30326" xr:uid="{00000000-0005-0000-0000-000076760000}"/>
    <cellStyle name="Normal 2 4 3 2 4 3" xfId="30327" xr:uid="{00000000-0005-0000-0000-000077760000}"/>
    <cellStyle name="Normal 2 4 3 2 5" xfId="30328" xr:uid="{00000000-0005-0000-0000-000078760000}"/>
    <cellStyle name="Normal 2 4 3 2 5 2" xfId="30329" xr:uid="{00000000-0005-0000-0000-000079760000}"/>
    <cellStyle name="Normal 2 4 3 2 6" xfId="30330" xr:uid="{00000000-0005-0000-0000-00007A760000}"/>
    <cellStyle name="Normal 2 4 3 3" xfId="30331" xr:uid="{00000000-0005-0000-0000-00007B760000}"/>
    <cellStyle name="Normal 2 4 3 3 2" xfId="30332" xr:uid="{00000000-0005-0000-0000-00007C760000}"/>
    <cellStyle name="Normal 2 4 3 3 2 2" xfId="30333" xr:uid="{00000000-0005-0000-0000-00007D760000}"/>
    <cellStyle name="Normal 2 4 3 3 2 2 2" xfId="30334" xr:uid="{00000000-0005-0000-0000-00007E760000}"/>
    <cellStyle name="Normal 2 4 3 3 2 2 2 2" xfId="30335" xr:uid="{00000000-0005-0000-0000-00007F760000}"/>
    <cellStyle name="Normal 2 4 3 3 2 2 3" xfId="30336" xr:uid="{00000000-0005-0000-0000-000080760000}"/>
    <cellStyle name="Normal 2 4 3 3 2 3" xfId="30337" xr:uid="{00000000-0005-0000-0000-000081760000}"/>
    <cellStyle name="Normal 2 4 3 3 2 3 2" xfId="30338" xr:uid="{00000000-0005-0000-0000-000082760000}"/>
    <cellStyle name="Normal 2 4 3 3 2 4" xfId="30339" xr:uid="{00000000-0005-0000-0000-000083760000}"/>
    <cellStyle name="Normal 2 4 3 3 3" xfId="30340" xr:uid="{00000000-0005-0000-0000-000084760000}"/>
    <cellStyle name="Normal 2 4 3 3 3 2" xfId="30341" xr:uid="{00000000-0005-0000-0000-000085760000}"/>
    <cellStyle name="Normal 2 4 3 3 3 2 2" xfId="30342" xr:uid="{00000000-0005-0000-0000-000086760000}"/>
    <cellStyle name="Normal 2 4 3 3 3 3" xfId="30343" xr:uid="{00000000-0005-0000-0000-000087760000}"/>
    <cellStyle name="Normal 2 4 3 3 4" xfId="30344" xr:uid="{00000000-0005-0000-0000-000088760000}"/>
    <cellStyle name="Normal 2 4 3 3 4 2" xfId="30345" xr:uid="{00000000-0005-0000-0000-000089760000}"/>
    <cellStyle name="Normal 2 4 3 3 5" xfId="30346" xr:uid="{00000000-0005-0000-0000-00008A760000}"/>
    <cellStyle name="Normal 2 4 3 4" xfId="30347" xr:uid="{00000000-0005-0000-0000-00008B760000}"/>
    <cellStyle name="Normal 2 4 3 4 2" xfId="30348" xr:uid="{00000000-0005-0000-0000-00008C760000}"/>
    <cellStyle name="Normal 2 4 3 4 2 2" xfId="30349" xr:uid="{00000000-0005-0000-0000-00008D760000}"/>
    <cellStyle name="Normal 2 4 3 4 2 2 2" xfId="30350" xr:uid="{00000000-0005-0000-0000-00008E760000}"/>
    <cellStyle name="Normal 2 4 3 4 2 3" xfId="30351" xr:uid="{00000000-0005-0000-0000-00008F760000}"/>
    <cellStyle name="Normal 2 4 3 4 3" xfId="30352" xr:uid="{00000000-0005-0000-0000-000090760000}"/>
    <cellStyle name="Normal 2 4 3 4 3 2" xfId="30353" xr:uid="{00000000-0005-0000-0000-000091760000}"/>
    <cellStyle name="Normal 2 4 3 4 4" xfId="30354" xr:uid="{00000000-0005-0000-0000-000092760000}"/>
    <cellStyle name="Normal 2 4 3 5" xfId="30355" xr:uid="{00000000-0005-0000-0000-000093760000}"/>
    <cellStyle name="Normal 2 4 3 5 2" xfId="30356" xr:uid="{00000000-0005-0000-0000-000094760000}"/>
    <cellStyle name="Normal 2 4 3 5 2 2" xfId="30357" xr:uid="{00000000-0005-0000-0000-000095760000}"/>
    <cellStyle name="Normal 2 4 3 5 3" xfId="30358" xr:uid="{00000000-0005-0000-0000-000096760000}"/>
    <cellStyle name="Normal 2 4 3 6" xfId="30359" xr:uid="{00000000-0005-0000-0000-000097760000}"/>
    <cellStyle name="Normal 2 4 3 6 2" xfId="30360" xr:uid="{00000000-0005-0000-0000-000098760000}"/>
    <cellStyle name="Normal 2 4 3 7" xfId="30361" xr:uid="{00000000-0005-0000-0000-000099760000}"/>
    <cellStyle name="Normal 2 4 4" xfId="30362" xr:uid="{00000000-0005-0000-0000-00009A760000}"/>
    <cellStyle name="Normal 2 4 4 2" xfId="30363" xr:uid="{00000000-0005-0000-0000-00009B760000}"/>
    <cellStyle name="Normal 2 4 4 2 2" xfId="30364" xr:uid="{00000000-0005-0000-0000-00009C760000}"/>
    <cellStyle name="Normal 2 4 4 2 2 2" xfId="30365" xr:uid="{00000000-0005-0000-0000-00009D760000}"/>
    <cellStyle name="Normal 2 4 4 2 2 2 2" xfId="30366" xr:uid="{00000000-0005-0000-0000-00009E760000}"/>
    <cellStyle name="Normal 2 4 4 2 2 2 2 2" xfId="30367" xr:uid="{00000000-0005-0000-0000-00009F760000}"/>
    <cellStyle name="Normal 2 4 4 2 2 2 3" xfId="30368" xr:uid="{00000000-0005-0000-0000-0000A0760000}"/>
    <cellStyle name="Normal 2 4 4 2 2 3" xfId="30369" xr:uid="{00000000-0005-0000-0000-0000A1760000}"/>
    <cellStyle name="Normal 2 4 4 2 2 3 2" xfId="30370" xr:uid="{00000000-0005-0000-0000-0000A2760000}"/>
    <cellStyle name="Normal 2 4 4 2 2 4" xfId="30371" xr:uid="{00000000-0005-0000-0000-0000A3760000}"/>
    <cellStyle name="Normal 2 4 4 2 3" xfId="30372" xr:uid="{00000000-0005-0000-0000-0000A4760000}"/>
    <cellStyle name="Normal 2 4 4 2 3 2" xfId="30373" xr:uid="{00000000-0005-0000-0000-0000A5760000}"/>
    <cellStyle name="Normal 2 4 4 2 3 2 2" xfId="30374" xr:uid="{00000000-0005-0000-0000-0000A6760000}"/>
    <cellStyle name="Normal 2 4 4 2 3 3" xfId="30375" xr:uid="{00000000-0005-0000-0000-0000A7760000}"/>
    <cellStyle name="Normal 2 4 4 2 4" xfId="30376" xr:uid="{00000000-0005-0000-0000-0000A8760000}"/>
    <cellStyle name="Normal 2 4 4 2 4 2" xfId="30377" xr:uid="{00000000-0005-0000-0000-0000A9760000}"/>
    <cellStyle name="Normal 2 4 4 2 5" xfId="30378" xr:uid="{00000000-0005-0000-0000-0000AA760000}"/>
    <cellStyle name="Normal 2 4 4 3" xfId="30379" xr:uid="{00000000-0005-0000-0000-0000AB760000}"/>
    <cellStyle name="Normal 2 4 4 3 2" xfId="30380" xr:uid="{00000000-0005-0000-0000-0000AC760000}"/>
    <cellStyle name="Normal 2 4 4 3 2 2" xfId="30381" xr:uid="{00000000-0005-0000-0000-0000AD760000}"/>
    <cellStyle name="Normal 2 4 4 3 2 2 2" xfId="30382" xr:uid="{00000000-0005-0000-0000-0000AE760000}"/>
    <cellStyle name="Normal 2 4 4 3 2 3" xfId="30383" xr:uid="{00000000-0005-0000-0000-0000AF760000}"/>
    <cellStyle name="Normal 2 4 4 3 3" xfId="30384" xr:uid="{00000000-0005-0000-0000-0000B0760000}"/>
    <cellStyle name="Normal 2 4 4 3 3 2" xfId="30385" xr:uid="{00000000-0005-0000-0000-0000B1760000}"/>
    <cellStyle name="Normal 2 4 4 3 4" xfId="30386" xr:uid="{00000000-0005-0000-0000-0000B2760000}"/>
    <cellStyle name="Normal 2 4 4 4" xfId="30387" xr:uid="{00000000-0005-0000-0000-0000B3760000}"/>
    <cellStyle name="Normal 2 4 4 4 2" xfId="30388" xr:uid="{00000000-0005-0000-0000-0000B4760000}"/>
    <cellStyle name="Normal 2 4 4 4 2 2" xfId="30389" xr:uid="{00000000-0005-0000-0000-0000B5760000}"/>
    <cellStyle name="Normal 2 4 4 4 3" xfId="30390" xr:uid="{00000000-0005-0000-0000-0000B6760000}"/>
    <cellStyle name="Normal 2 4 4 5" xfId="30391" xr:uid="{00000000-0005-0000-0000-0000B7760000}"/>
    <cellStyle name="Normal 2 4 4 5 2" xfId="30392" xr:uid="{00000000-0005-0000-0000-0000B8760000}"/>
    <cellStyle name="Normal 2 4 4 6" xfId="30393" xr:uid="{00000000-0005-0000-0000-0000B9760000}"/>
    <cellStyle name="Normal 2 4 5" xfId="30394" xr:uid="{00000000-0005-0000-0000-0000BA760000}"/>
    <cellStyle name="Normal 2 4 5 2" xfId="30395" xr:uid="{00000000-0005-0000-0000-0000BB760000}"/>
    <cellStyle name="Normal 2 4 5 2 2" xfId="30396" xr:uid="{00000000-0005-0000-0000-0000BC760000}"/>
    <cellStyle name="Normal 2 4 5 2 2 2" xfId="30397" xr:uid="{00000000-0005-0000-0000-0000BD760000}"/>
    <cellStyle name="Normal 2 4 5 2 2 2 2" xfId="30398" xr:uid="{00000000-0005-0000-0000-0000BE760000}"/>
    <cellStyle name="Normal 2 4 5 2 2 3" xfId="30399" xr:uid="{00000000-0005-0000-0000-0000BF760000}"/>
    <cellStyle name="Normal 2 4 5 2 3" xfId="30400" xr:uid="{00000000-0005-0000-0000-0000C0760000}"/>
    <cellStyle name="Normal 2 4 5 2 3 2" xfId="30401" xr:uid="{00000000-0005-0000-0000-0000C1760000}"/>
    <cellStyle name="Normal 2 4 5 2 4" xfId="30402" xr:uid="{00000000-0005-0000-0000-0000C2760000}"/>
    <cellStyle name="Normal 2 4 5 3" xfId="30403" xr:uid="{00000000-0005-0000-0000-0000C3760000}"/>
    <cellStyle name="Normal 2 4 5 3 2" xfId="30404" xr:uid="{00000000-0005-0000-0000-0000C4760000}"/>
    <cellStyle name="Normal 2 4 5 3 2 2" xfId="30405" xr:uid="{00000000-0005-0000-0000-0000C5760000}"/>
    <cellStyle name="Normal 2 4 5 3 3" xfId="30406" xr:uid="{00000000-0005-0000-0000-0000C6760000}"/>
    <cellStyle name="Normal 2 4 5 4" xfId="30407" xr:uid="{00000000-0005-0000-0000-0000C7760000}"/>
    <cellStyle name="Normal 2 4 5 4 2" xfId="30408" xr:uid="{00000000-0005-0000-0000-0000C8760000}"/>
    <cellStyle name="Normal 2 4 5 5" xfId="30409" xr:uid="{00000000-0005-0000-0000-0000C9760000}"/>
    <cellStyle name="Normal 2 4 6" xfId="30410" xr:uid="{00000000-0005-0000-0000-0000CA760000}"/>
    <cellStyle name="Normal 2 4 6 2" xfId="30411" xr:uid="{00000000-0005-0000-0000-0000CB760000}"/>
    <cellStyle name="Normal 2 4 6 2 2" xfId="30412" xr:uid="{00000000-0005-0000-0000-0000CC760000}"/>
    <cellStyle name="Normal 2 4 6 2 2 2" xfId="30413" xr:uid="{00000000-0005-0000-0000-0000CD760000}"/>
    <cellStyle name="Normal 2 4 6 2 3" xfId="30414" xr:uid="{00000000-0005-0000-0000-0000CE760000}"/>
    <cellStyle name="Normal 2 4 6 3" xfId="30415" xr:uid="{00000000-0005-0000-0000-0000CF760000}"/>
    <cellStyle name="Normal 2 4 6 3 2" xfId="30416" xr:uid="{00000000-0005-0000-0000-0000D0760000}"/>
    <cellStyle name="Normal 2 4 6 4" xfId="30417" xr:uid="{00000000-0005-0000-0000-0000D1760000}"/>
    <cellStyle name="Normal 2 4 7" xfId="30418" xr:uid="{00000000-0005-0000-0000-0000D2760000}"/>
    <cellStyle name="Normal 2 4 7 2" xfId="30419" xr:uid="{00000000-0005-0000-0000-0000D3760000}"/>
    <cellStyle name="Normal 2 4 7 2 2" xfId="30420" xr:uid="{00000000-0005-0000-0000-0000D4760000}"/>
    <cellStyle name="Normal 2 4 7 3" xfId="30421" xr:uid="{00000000-0005-0000-0000-0000D5760000}"/>
    <cellStyle name="Normal 2 4 8" xfId="30422" xr:uid="{00000000-0005-0000-0000-0000D6760000}"/>
    <cellStyle name="Normal 2 4 9" xfId="30423" xr:uid="{00000000-0005-0000-0000-0000D7760000}"/>
    <cellStyle name="Normal 2 4 9 2" xfId="30424" xr:uid="{00000000-0005-0000-0000-0000D8760000}"/>
    <cellStyle name="Normal 2 40" xfId="30425" xr:uid="{00000000-0005-0000-0000-0000D9760000}"/>
    <cellStyle name="Normal 2 40 2" xfId="30426" xr:uid="{00000000-0005-0000-0000-0000DA760000}"/>
    <cellStyle name="Normal 2 40 2 2" xfId="30427" xr:uid="{00000000-0005-0000-0000-0000DB760000}"/>
    <cellStyle name="Normal 2 40 2 2 2" xfId="30428" xr:uid="{00000000-0005-0000-0000-0000DC760000}"/>
    <cellStyle name="Normal 2 40 2 3" xfId="30429" xr:uid="{00000000-0005-0000-0000-0000DD760000}"/>
    <cellStyle name="Normal 2 40 3" xfId="30430" xr:uid="{00000000-0005-0000-0000-0000DE760000}"/>
    <cellStyle name="Normal 2 40 3 2" xfId="30431" xr:uid="{00000000-0005-0000-0000-0000DF760000}"/>
    <cellStyle name="Normal 2 40 3 2 2" xfId="30432" xr:uid="{00000000-0005-0000-0000-0000E0760000}"/>
    <cellStyle name="Normal 2 40 3 3" xfId="30433" xr:uid="{00000000-0005-0000-0000-0000E1760000}"/>
    <cellStyle name="Normal 2 40 4" xfId="30434" xr:uid="{00000000-0005-0000-0000-0000E2760000}"/>
    <cellStyle name="Normal 2 40 4 2" xfId="30435" xr:uid="{00000000-0005-0000-0000-0000E3760000}"/>
    <cellStyle name="Normal 2 40 5" xfId="30436" xr:uid="{00000000-0005-0000-0000-0000E4760000}"/>
    <cellStyle name="Normal 2 41" xfId="30437" xr:uid="{00000000-0005-0000-0000-0000E5760000}"/>
    <cellStyle name="Normal 2 41 2" xfId="30438" xr:uid="{00000000-0005-0000-0000-0000E6760000}"/>
    <cellStyle name="Normal 2 41 2 2" xfId="30439" xr:uid="{00000000-0005-0000-0000-0000E7760000}"/>
    <cellStyle name="Normal 2 41 2 2 2" xfId="30440" xr:uid="{00000000-0005-0000-0000-0000E8760000}"/>
    <cellStyle name="Normal 2 41 2 3" xfId="30441" xr:uid="{00000000-0005-0000-0000-0000E9760000}"/>
    <cellStyle name="Normal 2 41 3" xfId="30442" xr:uid="{00000000-0005-0000-0000-0000EA760000}"/>
    <cellStyle name="Normal 2 41 3 2" xfId="30443" xr:uid="{00000000-0005-0000-0000-0000EB760000}"/>
    <cellStyle name="Normal 2 41 3 2 2" xfId="30444" xr:uid="{00000000-0005-0000-0000-0000EC760000}"/>
    <cellStyle name="Normal 2 41 3 3" xfId="30445" xr:uid="{00000000-0005-0000-0000-0000ED760000}"/>
    <cellStyle name="Normal 2 41 4" xfId="30446" xr:uid="{00000000-0005-0000-0000-0000EE760000}"/>
    <cellStyle name="Normal 2 41 4 2" xfId="30447" xr:uid="{00000000-0005-0000-0000-0000EF760000}"/>
    <cellStyle name="Normal 2 41 5" xfId="30448" xr:uid="{00000000-0005-0000-0000-0000F0760000}"/>
    <cellStyle name="Normal 2 42" xfId="30449" xr:uid="{00000000-0005-0000-0000-0000F1760000}"/>
    <cellStyle name="Normal 2 42 2" xfId="30450" xr:uid="{00000000-0005-0000-0000-0000F2760000}"/>
    <cellStyle name="Normal 2 42 2 2" xfId="30451" xr:uid="{00000000-0005-0000-0000-0000F3760000}"/>
    <cellStyle name="Normal 2 42 2 2 2" xfId="30452" xr:uid="{00000000-0005-0000-0000-0000F4760000}"/>
    <cellStyle name="Normal 2 42 2 3" xfId="30453" xr:uid="{00000000-0005-0000-0000-0000F5760000}"/>
    <cellStyle name="Normal 2 42 3" xfId="30454" xr:uid="{00000000-0005-0000-0000-0000F6760000}"/>
    <cellStyle name="Normal 2 42 3 2" xfId="30455" xr:uid="{00000000-0005-0000-0000-0000F7760000}"/>
    <cellStyle name="Normal 2 42 3 2 2" xfId="30456" xr:uid="{00000000-0005-0000-0000-0000F8760000}"/>
    <cellStyle name="Normal 2 42 3 3" xfId="30457" xr:uid="{00000000-0005-0000-0000-0000F9760000}"/>
    <cellStyle name="Normal 2 42 4" xfId="30458" xr:uid="{00000000-0005-0000-0000-0000FA760000}"/>
    <cellStyle name="Normal 2 42 4 2" xfId="30459" xr:uid="{00000000-0005-0000-0000-0000FB760000}"/>
    <cellStyle name="Normal 2 42 5" xfId="30460" xr:uid="{00000000-0005-0000-0000-0000FC760000}"/>
    <cellStyle name="Normal 2 43" xfId="30461" xr:uid="{00000000-0005-0000-0000-0000FD760000}"/>
    <cellStyle name="Normal 2 43 2" xfId="30462" xr:uid="{00000000-0005-0000-0000-0000FE760000}"/>
    <cellStyle name="Normal 2 43 2 2" xfId="30463" xr:uid="{00000000-0005-0000-0000-0000FF760000}"/>
    <cellStyle name="Normal 2 43 2 2 2" xfId="30464" xr:uid="{00000000-0005-0000-0000-000000770000}"/>
    <cellStyle name="Normal 2 43 2 3" xfId="30465" xr:uid="{00000000-0005-0000-0000-000001770000}"/>
    <cellStyle name="Normal 2 43 3" xfId="30466" xr:uid="{00000000-0005-0000-0000-000002770000}"/>
    <cellStyle name="Normal 2 43 3 2" xfId="30467" xr:uid="{00000000-0005-0000-0000-000003770000}"/>
    <cellStyle name="Normal 2 43 3 2 2" xfId="30468" xr:uid="{00000000-0005-0000-0000-000004770000}"/>
    <cellStyle name="Normal 2 43 3 3" xfId="30469" xr:uid="{00000000-0005-0000-0000-000005770000}"/>
    <cellStyle name="Normal 2 43 4" xfId="30470" xr:uid="{00000000-0005-0000-0000-000006770000}"/>
    <cellStyle name="Normal 2 43 4 2" xfId="30471" xr:uid="{00000000-0005-0000-0000-000007770000}"/>
    <cellStyle name="Normal 2 43 5" xfId="30472" xr:uid="{00000000-0005-0000-0000-000008770000}"/>
    <cellStyle name="Normal 2 44" xfId="30473" xr:uid="{00000000-0005-0000-0000-000009770000}"/>
    <cellStyle name="Normal 2 44 2" xfId="30474" xr:uid="{00000000-0005-0000-0000-00000A770000}"/>
    <cellStyle name="Normal 2 44 2 2" xfId="30475" xr:uid="{00000000-0005-0000-0000-00000B770000}"/>
    <cellStyle name="Normal 2 44 2 2 2" xfId="30476" xr:uid="{00000000-0005-0000-0000-00000C770000}"/>
    <cellStyle name="Normal 2 44 2 3" xfId="30477" xr:uid="{00000000-0005-0000-0000-00000D770000}"/>
    <cellStyle name="Normal 2 44 3" xfId="30478" xr:uid="{00000000-0005-0000-0000-00000E770000}"/>
    <cellStyle name="Normal 2 44 3 2" xfId="30479" xr:uid="{00000000-0005-0000-0000-00000F770000}"/>
    <cellStyle name="Normal 2 44 3 2 2" xfId="30480" xr:uid="{00000000-0005-0000-0000-000010770000}"/>
    <cellStyle name="Normal 2 44 3 3" xfId="30481" xr:uid="{00000000-0005-0000-0000-000011770000}"/>
    <cellStyle name="Normal 2 44 4" xfId="30482" xr:uid="{00000000-0005-0000-0000-000012770000}"/>
    <cellStyle name="Normal 2 44 4 2" xfId="30483" xr:uid="{00000000-0005-0000-0000-000013770000}"/>
    <cellStyle name="Normal 2 44 5" xfId="30484" xr:uid="{00000000-0005-0000-0000-000014770000}"/>
    <cellStyle name="Normal 2 45" xfId="30485" xr:uid="{00000000-0005-0000-0000-000015770000}"/>
    <cellStyle name="Normal 2 45 2" xfId="30486" xr:uid="{00000000-0005-0000-0000-000016770000}"/>
    <cellStyle name="Normal 2 45 2 2" xfId="30487" xr:uid="{00000000-0005-0000-0000-000017770000}"/>
    <cellStyle name="Normal 2 45 2 2 2" xfId="30488" xr:uid="{00000000-0005-0000-0000-000018770000}"/>
    <cellStyle name="Normal 2 45 2 3" xfId="30489" xr:uid="{00000000-0005-0000-0000-000019770000}"/>
    <cellStyle name="Normal 2 45 3" xfId="30490" xr:uid="{00000000-0005-0000-0000-00001A770000}"/>
    <cellStyle name="Normal 2 45 3 2" xfId="30491" xr:uid="{00000000-0005-0000-0000-00001B770000}"/>
    <cellStyle name="Normal 2 45 3 2 2" xfId="30492" xr:uid="{00000000-0005-0000-0000-00001C770000}"/>
    <cellStyle name="Normal 2 45 3 3" xfId="30493" xr:uid="{00000000-0005-0000-0000-00001D770000}"/>
    <cellStyle name="Normal 2 45 4" xfId="30494" xr:uid="{00000000-0005-0000-0000-00001E770000}"/>
    <cellStyle name="Normal 2 45 4 2" xfId="30495" xr:uid="{00000000-0005-0000-0000-00001F770000}"/>
    <cellStyle name="Normal 2 45 5" xfId="30496" xr:uid="{00000000-0005-0000-0000-000020770000}"/>
    <cellStyle name="Normal 2 46" xfId="30497" xr:uid="{00000000-0005-0000-0000-000021770000}"/>
    <cellStyle name="Normal 2 46 2" xfId="30498" xr:uid="{00000000-0005-0000-0000-000022770000}"/>
    <cellStyle name="Normal 2 46 2 2" xfId="30499" xr:uid="{00000000-0005-0000-0000-000023770000}"/>
    <cellStyle name="Normal 2 46 2 2 2" xfId="30500" xr:uid="{00000000-0005-0000-0000-000024770000}"/>
    <cellStyle name="Normal 2 46 2 3" xfId="30501" xr:uid="{00000000-0005-0000-0000-000025770000}"/>
    <cellStyle name="Normal 2 46 3" xfId="30502" xr:uid="{00000000-0005-0000-0000-000026770000}"/>
    <cellStyle name="Normal 2 46 3 2" xfId="30503" xr:uid="{00000000-0005-0000-0000-000027770000}"/>
    <cellStyle name="Normal 2 46 3 2 2" xfId="30504" xr:uid="{00000000-0005-0000-0000-000028770000}"/>
    <cellStyle name="Normal 2 46 3 3" xfId="30505" xr:uid="{00000000-0005-0000-0000-000029770000}"/>
    <cellStyle name="Normal 2 46 4" xfId="30506" xr:uid="{00000000-0005-0000-0000-00002A770000}"/>
    <cellStyle name="Normal 2 46 4 2" xfId="30507" xr:uid="{00000000-0005-0000-0000-00002B770000}"/>
    <cellStyle name="Normal 2 46 5" xfId="30508" xr:uid="{00000000-0005-0000-0000-00002C770000}"/>
    <cellStyle name="Normal 2 47" xfId="30509" xr:uid="{00000000-0005-0000-0000-00002D770000}"/>
    <cellStyle name="Normal 2 47 2" xfId="30510" xr:uid="{00000000-0005-0000-0000-00002E770000}"/>
    <cellStyle name="Normal 2 47 2 2" xfId="30511" xr:uid="{00000000-0005-0000-0000-00002F770000}"/>
    <cellStyle name="Normal 2 47 2 2 2" xfId="30512" xr:uid="{00000000-0005-0000-0000-000030770000}"/>
    <cellStyle name="Normal 2 47 2 3" xfId="30513" xr:uid="{00000000-0005-0000-0000-000031770000}"/>
    <cellStyle name="Normal 2 47 3" xfId="30514" xr:uid="{00000000-0005-0000-0000-000032770000}"/>
    <cellStyle name="Normal 2 47 3 2" xfId="30515" xr:uid="{00000000-0005-0000-0000-000033770000}"/>
    <cellStyle name="Normal 2 47 3 2 2" xfId="30516" xr:uid="{00000000-0005-0000-0000-000034770000}"/>
    <cellStyle name="Normal 2 47 3 3" xfId="30517" xr:uid="{00000000-0005-0000-0000-000035770000}"/>
    <cellStyle name="Normal 2 47 4" xfId="30518" xr:uid="{00000000-0005-0000-0000-000036770000}"/>
    <cellStyle name="Normal 2 47 4 2" xfId="30519" xr:uid="{00000000-0005-0000-0000-000037770000}"/>
    <cellStyle name="Normal 2 47 5" xfId="30520" xr:uid="{00000000-0005-0000-0000-000038770000}"/>
    <cellStyle name="Normal 2 48" xfId="30521" xr:uid="{00000000-0005-0000-0000-000039770000}"/>
    <cellStyle name="Normal 2 48 2" xfId="30522" xr:uid="{00000000-0005-0000-0000-00003A770000}"/>
    <cellStyle name="Normal 2 48 2 2" xfId="30523" xr:uid="{00000000-0005-0000-0000-00003B770000}"/>
    <cellStyle name="Normal 2 48 2 2 2" xfId="30524" xr:uid="{00000000-0005-0000-0000-00003C770000}"/>
    <cellStyle name="Normal 2 48 2 3" xfId="30525" xr:uid="{00000000-0005-0000-0000-00003D770000}"/>
    <cellStyle name="Normal 2 48 3" xfId="30526" xr:uid="{00000000-0005-0000-0000-00003E770000}"/>
    <cellStyle name="Normal 2 48 3 2" xfId="30527" xr:uid="{00000000-0005-0000-0000-00003F770000}"/>
    <cellStyle name="Normal 2 48 3 2 2" xfId="30528" xr:uid="{00000000-0005-0000-0000-000040770000}"/>
    <cellStyle name="Normal 2 48 3 3" xfId="30529" xr:uid="{00000000-0005-0000-0000-000041770000}"/>
    <cellStyle name="Normal 2 48 4" xfId="30530" xr:uid="{00000000-0005-0000-0000-000042770000}"/>
    <cellStyle name="Normal 2 48 4 2" xfId="30531" xr:uid="{00000000-0005-0000-0000-000043770000}"/>
    <cellStyle name="Normal 2 48 5" xfId="30532" xr:uid="{00000000-0005-0000-0000-000044770000}"/>
    <cellStyle name="Normal 2 49" xfId="30533" xr:uid="{00000000-0005-0000-0000-000045770000}"/>
    <cellStyle name="Normal 2 49 2" xfId="30534" xr:uid="{00000000-0005-0000-0000-000046770000}"/>
    <cellStyle name="Normal 2 49 2 2" xfId="30535" xr:uid="{00000000-0005-0000-0000-000047770000}"/>
    <cellStyle name="Normal 2 49 2 2 2" xfId="30536" xr:uid="{00000000-0005-0000-0000-000048770000}"/>
    <cellStyle name="Normal 2 49 2 3" xfId="30537" xr:uid="{00000000-0005-0000-0000-000049770000}"/>
    <cellStyle name="Normal 2 49 3" xfId="30538" xr:uid="{00000000-0005-0000-0000-00004A770000}"/>
    <cellStyle name="Normal 2 49 3 2" xfId="30539" xr:uid="{00000000-0005-0000-0000-00004B770000}"/>
    <cellStyle name="Normal 2 49 3 2 2" xfId="30540" xr:uid="{00000000-0005-0000-0000-00004C770000}"/>
    <cellStyle name="Normal 2 49 3 3" xfId="30541" xr:uid="{00000000-0005-0000-0000-00004D770000}"/>
    <cellStyle name="Normal 2 49 4" xfId="30542" xr:uid="{00000000-0005-0000-0000-00004E770000}"/>
    <cellStyle name="Normal 2 49 4 2" xfId="30543" xr:uid="{00000000-0005-0000-0000-00004F770000}"/>
    <cellStyle name="Normal 2 49 5" xfId="30544" xr:uid="{00000000-0005-0000-0000-000050770000}"/>
    <cellStyle name="Normal 2 5" xfId="30545" xr:uid="{00000000-0005-0000-0000-000051770000}"/>
    <cellStyle name="Normal 2 5 10" xfId="30546" xr:uid="{00000000-0005-0000-0000-000052770000}"/>
    <cellStyle name="Normal 2 5 2" xfId="30547" xr:uid="{00000000-0005-0000-0000-000053770000}"/>
    <cellStyle name="Normal 2 5 2 2" xfId="30548" xr:uid="{00000000-0005-0000-0000-000054770000}"/>
    <cellStyle name="Normal 2 5 2 2 2" xfId="30549" xr:uid="{00000000-0005-0000-0000-000055770000}"/>
    <cellStyle name="Normal 2 5 2 2 2 2" xfId="30550" xr:uid="{00000000-0005-0000-0000-000056770000}"/>
    <cellStyle name="Normal 2 5 2 2 2 2 2" xfId="30551" xr:uid="{00000000-0005-0000-0000-000057770000}"/>
    <cellStyle name="Normal 2 5 2 2 2 2 2 2" xfId="30552" xr:uid="{00000000-0005-0000-0000-000058770000}"/>
    <cellStyle name="Normal 2 5 2 2 2 2 2 2 2" xfId="30553" xr:uid="{00000000-0005-0000-0000-000059770000}"/>
    <cellStyle name="Normal 2 5 2 2 2 2 2 3" xfId="30554" xr:uid="{00000000-0005-0000-0000-00005A770000}"/>
    <cellStyle name="Normal 2 5 2 2 2 2 3" xfId="30555" xr:uid="{00000000-0005-0000-0000-00005B770000}"/>
    <cellStyle name="Normal 2 5 2 2 2 2 3 2" xfId="30556" xr:uid="{00000000-0005-0000-0000-00005C770000}"/>
    <cellStyle name="Normal 2 5 2 2 2 2 4" xfId="30557" xr:uid="{00000000-0005-0000-0000-00005D770000}"/>
    <cellStyle name="Normal 2 5 2 2 2 3" xfId="30558" xr:uid="{00000000-0005-0000-0000-00005E770000}"/>
    <cellStyle name="Normal 2 5 2 2 2 3 2" xfId="30559" xr:uid="{00000000-0005-0000-0000-00005F770000}"/>
    <cellStyle name="Normal 2 5 2 2 2 3 2 2" xfId="30560" xr:uid="{00000000-0005-0000-0000-000060770000}"/>
    <cellStyle name="Normal 2 5 2 2 2 3 3" xfId="30561" xr:uid="{00000000-0005-0000-0000-000061770000}"/>
    <cellStyle name="Normal 2 5 2 2 2 4" xfId="30562" xr:uid="{00000000-0005-0000-0000-000062770000}"/>
    <cellStyle name="Normal 2 5 2 2 2 4 2" xfId="30563" xr:uid="{00000000-0005-0000-0000-000063770000}"/>
    <cellStyle name="Normal 2 5 2 2 2 5" xfId="30564" xr:uid="{00000000-0005-0000-0000-000064770000}"/>
    <cellStyle name="Normal 2 5 2 2 3" xfId="30565" xr:uid="{00000000-0005-0000-0000-000065770000}"/>
    <cellStyle name="Normal 2 5 2 2 3 2" xfId="30566" xr:uid="{00000000-0005-0000-0000-000066770000}"/>
    <cellStyle name="Normal 2 5 2 2 3 2 2" xfId="30567" xr:uid="{00000000-0005-0000-0000-000067770000}"/>
    <cellStyle name="Normal 2 5 2 2 3 2 2 2" xfId="30568" xr:uid="{00000000-0005-0000-0000-000068770000}"/>
    <cellStyle name="Normal 2 5 2 2 3 2 3" xfId="30569" xr:uid="{00000000-0005-0000-0000-000069770000}"/>
    <cellStyle name="Normal 2 5 2 2 3 3" xfId="30570" xr:uid="{00000000-0005-0000-0000-00006A770000}"/>
    <cellStyle name="Normal 2 5 2 2 3 3 2" xfId="30571" xr:uid="{00000000-0005-0000-0000-00006B770000}"/>
    <cellStyle name="Normal 2 5 2 2 3 4" xfId="30572" xr:uid="{00000000-0005-0000-0000-00006C770000}"/>
    <cellStyle name="Normal 2 5 2 2 4" xfId="30573" xr:uid="{00000000-0005-0000-0000-00006D770000}"/>
    <cellStyle name="Normal 2 5 2 2 4 2" xfId="30574" xr:uid="{00000000-0005-0000-0000-00006E770000}"/>
    <cellStyle name="Normal 2 5 2 2 4 2 2" xfId="30575" xr:uid="{00000000-0005-0000-0000-00006F770000}"/>
    <cellStyle name="Normal 2 5 2 2 4 3" xfId="30576" xr:uid="{00000000-0005-0000-0000-000070770000}"/>
    <cellStyle name="Normal 2 5 2 2 5" xfId="30577" xr:uid="{00000000-0005-0000-0000-000071770000}"/>
    <cellStyle name="Normal 2 5 2 2 5 2" xfId="30578" xr:uid="{00000000-0005-0000-0000-000072770000}"/>
    <cellStyle name="Normal 2 5 2 2 6" xfId="30579" xr:uid="{00000000-0005-0000-0000-000073770000}"/>
    <cellStyle name="Normal 2 5 2 3" xfId="30580" xr:uid="{00000000-0005-0000-0000-000074770000}"/>
    <cellStyle name="Normal 2 5 2 3 2" xfId="30581" xr:uid="{00000000-0005-0000-0000-000075770000}"/>
    <cellStyle name="Normal 2 5 2 3 2 2" xfId="30582" xr:uid="{00000000-0005-0000-0000-000076770000}"/>
    <cellStyle name="Normal 2 5 2 3 2 2 2" xfId="30583" xr:uid="{00000000-0005-0000-0000-000077770000}"/>
    <cellStyle name="Normal 2 5 2 3 2 2 2 2" xfId="30584" xr:uid="{00000000-0005-0000-0000-000078770000}"/>
    <cellStyle name="Normal 2 5 2 3 2 2 3" xfId="30585" xr:uid="{00000000-0005-0000-0000-000079770000}"/>
    <cellStyle name="Normal 2 5 2 3 2 3" xfId="30586" xr:uid="{00000000-0005-0000-0000-00007A770000}"/>
    <cellStyle name="Normal 2 5 2 3 2 3 2" xfId="30587" xr:uid="{00000000-0005-0000-0000-00007B770000}"/>
    <cellStyle name="Normal 2 5 2 3 2 4" xfId="30588" xr:uid="{00000000-0005-0000-0000-00007C770000}"/>
    <cellStyle name="Normal 2 5 2 3 3" xfId="30589" xr:uid="{00000000-0005-0000-0000-00007D770000}"/>
    <cellStyle name="Normal 2 5 2 3 3 2" xfId="30590" xr:uid="{00000000-0005-0000-0000-00007E770000}"/>
    <cellStyle name="Normal 2 5 2 3 3 2 2" xfId="30591" xr:uid="{00000000-0005-0000-0000-00007F770000}"/>
    <cellStyle name="Normal 2 5 2 3 3 3" xfId="30592" xr:uid="{00000000-0005-0000-0000-000080770000}"/>
    <cellStyle name="Normal 2 5 2 3 4" xfId="30593" xr:uid="{00000000-0005-0000-0000-000081770000}"/>
    <cellStyle name="Normal 2 5 2 3 4 2" xfId="30594" xr:uid="{00000000-0005-0000-0000-000082770000}"/>
    <cellStyle name="Normal 2 5 2 3 5" xfId="30595" xr:uid="{00000000-0005-0000-0000-000083770000}"/>
    <cellStyle name="Normal 2 5 2 4" xfId="30596" xr:uid="{00000000-0005-0000-0000-000084770000}"/>
    <cellStyle name="Normal 2 5 2 4 2" xfId="30597" xr:uid="{00000000-0005-0000-0000-000085770000}"/>
    <cellStyle name="Normal 2 5 2 4 2 2" xfId="30598" xr:uid="{00000000-0005-0000-0000-000086770000}"/>
    <cellStyle name="Normal 2 5 2 4 2 2 2" xfId="30599" xr:uid="{00000000-0005-0000-0000-000087770000}"/>
    <cellStyle name="Normal 2 5 2 4 2 3" xfId="30600" xr:uid="{00000000-0005-0000-0000-000088770000}"/>
    <cellStyle name="Normal 2 5 2 4 3" xfId="30601" xr:uid="{00000000-0005-0000-0000-000089770000}"/>
    <cellStyle name="Normal 2 5 2 4 3 2" xfId="30602" xr:uid="{00000000-0005-0000-0000-00008A770000}"/>
    <cellStyle name="Normal 2 5 2 4 4" xfId="30603" xr:uid="{00000000-0005-0000-0000-00008B770000}"/>
    <cellStyle name="Normal 2 5 2 5" xfId="30604" xr:uid="{00000000-0005-0000-0000-00008C770000}"/>
    <cellStyle name="Normal 2 5 2 5 2" xfId="30605" xr:uid="{00000000-0005-0000-0000-00008D770000}"/>
    <cellStyle name="Normal 2 5 2 5 2 2" xfId="30606" xr:uid="{00000000-0005-0000-0000-00008E770000}"/>
    <cellStyle name="Normal 2 5 2 5 3" xfId="30607" xr:uid="{00000000-0005-0000-0000-00008F770000}"/>
    <cellStyle name="Normal 2 5 2 6" xfId="30608" xr:uid="{00000000-0005-0000-0000-000090770000}"/>
    <cellStyle name="Normal 2 5 2 6 2" xfId="30609" xr:uid="{00000000-0005-0000-0000-000091770000}"/>
    <cellStyle name="Normal 2 5 2 7" xfId="30610" xr:uid="{00000000-0005-0000-0000-000092770000}"/>
    <cellStyle name="Normal 2 5 3" xfId="30611" xr:uid="{00000000-0005-0000-0000-000093770000}"/>
    <cellStyle name="Normal 2 5 3 2" xfId="30612" xr:uid="{00000000-0005-0000-0000-000094770000}"/>
    <cellStyle name="Normal 2 5 3 2 2" xfId="30613" xr:uid="{00000000-0005-0000-0000-000095770000}"/>
    <cellStyle name="Normal 2 5 3 2 2 2" xfId="30614" xr:uid="{00000000-0005-0000-0000-000096770000}"/>
    <cellStyle name="Normal 2 5 3 2 2 2 2" xfId="30615" xr:uid="{00000000-0005-0000-0000-000097770000}"/>
    <cellStyle name="Normal 2 5 3 2 2 2 2 2" xfId="30616" xr:uid="{00000000-0005-0000-0000-000098770000}"/>
    <cellStyle name="Normal 2 5 3 2 2 2 2 2 2" xfId="30617" xr:uid="{00000000-0005-0000-0000-000099770000}"/>
    <cellStyle name="Normal 2 5 3 2 2 2 2 3" xfId="30618" xr:uid="{00000000-0005-0000-0000-00009A770000}"/>
    <cellStyle name="Normal 2 5 3 2 2 2 3" xfId="30619" xr:uid="{00000000-0005-0000-0000-00009B770000}"/>
    <cellStyle name="Normal 2 5 3 2 2 2 3 2" xfId="30620" xr:uid="{00000000-0005-0000-0000-00009C770000}"/>
    <cellStyle name="Normal 2 5 3 2 2 2 4" xfId="30621" xr:uid="{00000000-0005-0000-0000-00009D770000}"/>
    <cellStyle name="Normal 2 5 3 2 2 3" xfId="30622" xr:uid="{00000000-0005-0000-0000-00009E770000}"/>
    <cellStyle name="Normal 2 5 3 2 2 3 2" xfId="30623" xr:uid="{00000000-0005-0000-0000-00009F770000}"/>
    <cellStyle name="Normal 2 5 3 2 2 3 2 2" xfId="30624" xr:uid="{00000000-0005-0000-0000-0000A0770000}"/>
    <cellStyle name="Normal 2 5 3 2 2 3 3" xfId="30625" xr:uid="{00000000-0005-0000-0000-0000A1770000}"/>
    <cellStyle name="Normal 2 5 3 2 2 4" xfId="30626" xr:uid="{00000000-0005-0000-0000-0000A2770000}"/>
    <cellStyle name="Normal 2 5 3 2 2 4 2" xfId="30627" xr:uid="{00000000-0005-0000-0000-0000A3770000}"/>
    <cellStyle name="Normal 2 5 3 2 2 5" xfId="30628" xr:uid="{00000000-0005-0000-0000-0000A4770000}"/>
    <cellStyle name="Normal 2 5 3 2 3" xfId="30629" xr:uid="{00000000-0005-0000-0000-0000A5770000}"/>
    <cellStyle name="Normal 2 5 3 2 3 2" xfId="30630" xr:uid="{00000000-0005-0000-0000-0000A6770000}"/>
    <cellStyle name="Normal 2 5 3 2 3 2 2" xfId="30631" xr:uid="{00000000-0005-0000-0000-0000A7770000}"/>
    <cellStyle name="Normal 2 5 3 2 3 2 2 2" xfId="30632" xr:uid="{00000000-0005-0000-0000-0000A8770000}"/>
    <cellStyle name="Normal 2 5 3 2 3 2 3" xfId="30633" xr:uid="{00000000-0005-0000-0000-0000A9770000}"/>
    <cellStyle name="Normal 2 5 3 2 3 3" xfId="30634" xr:uid="{00000000-0005-0000-0000-0000AA770000}"/>
    <cellStyle name="Normal 2 5 3 2 3 3 2" xfId="30635" xr:uid="{00000000-0005-0000-0000-0000AB770000}"/>
    <cellStyle name="Normal 2 5 3 2 3 4" xfId="30636" xr:uid="{00000000-0005-0000-0000-0000AC770000}"/>
    <cellStyle name="Normal 2 5 3 2 4" xfId="30637" xr:uid="{00000000-0005-0000-0000-0000AD770000}"/>
    <cellStyle name="Normal 2 5 3 2 4 2" xfId="30638" xr:uid="{00000000-0005-0000-0000-0000AE770000}"/>
    <cellStyle name="Normal 2 5 3 2 4 2 2" xfId="30639" xr:uid="{00000000-0005-0000-0000-0000AF770000}"/>
    <cellStyle name="Normal 2 5 3 2 4 3" xfId="30640" xr:uid="{00000000-0005-0000-0000-0000B0770000}"/>
    <cellStyle name="Normal 2 5 3 2 5" xfId="30641" xr:uid="{00000000-0005-0000-0000-0000B1770000}"/>
    <cellStyle name="Normal 2 5 3 2 5 2" xfId="30642" xr:uid="{00000000-0005-0000-0000-0000B2770000}"/>
    <cellStyle name="Normal 2 5 3 2 6" xfId="30643" xr:uid="{00000000-0005-0000-0000-0000B3770000}"/>
    <cellStyle name="Normal 2 5 3 3" xfId="30644" xr:uid="{00000000-0005-0000-0000-0000B4770000}"/>
    <cellStyle name="Normal 2 5 3 3 2" xfId="30645" xr:uid="{00000000-0005-0000-0000-0000B5770000}"/>
    <cellStyle name="Normal 2 5 3 3 2 2" xfId="30646" xr:uid="{00000000-0005-0000-0000-0000B6770000}"/>
    <cellStyle name="Normal 2 5 3 3 2 2 2" xfId="30647" xr:uid="{00000000-0005-0000-0000-0000B7770000}"/>
    <cellStyle name="Normal 2 5 3 3 2 2 2 2" xfId="30648" xr:uid="{00000000-0005-0000-0000-0000B8770000}"/>
    <cellStyle name="Normal 2 5 3 3 2 2 3" xfId="30649" xr:uid="{00000000-0005-0000-0000-0000B9770000}"/>
    <cellStyle name="Normal 2 5 3 3 2 3" xfId="30650" xr:uid="{00000000-0005-0000-0000-0000BA770000}"/>
    <cellStyle name="Normal 2 5 3 3 2 3 2" xfId="30651" xr:uid="{00000000-0005-0000-0000-0000BB770000}"/>
    <cellStyle name="Normal 2 5 3 3 2 4" xfId="30652" xr:uid="{00000000-0005-0000-0000-0000BC770000}"/>
    <cellStyle name="Normal 2 5 3 3 3" xfId="30653" xr:uid="{00000000-0005-0000-0000-0000BD770000}"/>
    <cellStyle name="Normal 2 5 3 3 3 2" xfId="30654" xr:uid="{00000000-0005-0000-0000-0000BE770000}"/>
    <cellStyle name="Normal 2 5 3 3 3 2 2" xfId="30655" xr:uid="{00000000-0005-0000-0000-0000BF770000}"/>
    <cellStyle name="Normal 2 5 3 3 3 3" xfId="30656" xr:uid="{00000000-0005-0000-0000-0000C0770000}"/>
    <cellStyle name="Normal 2 5 3 3 4" xfId="30657" xr:uid="{00000000-0005-0000-0000-0000C1770000}"/>
    <cellStyle name="Normal 2 5 3 3 4 2" xfId="30658" xr:uid="{00000000-0005-0000-0000-0000C2770000}"/>
    <cellStyle name="Normal 2 5 3 3 5" xfId="30659" xr:uid="{00000000-0005-0000-0000-0000C3770000}"/>
    <cellStyle name="Normal 2 5 3 4" xfId="30660" xr:uid="{00000000-0005-0000-0000-0000C4770000}"/>
    <cellStyle name="Normal 2 5 3 4 2" xfId="30661" xr:uid="{00000000-0005-0000-0000-0000C5770000}"/>
    <cellStyle name="Normal 2 5 3 4 2 2" xfId="30662" xr:uid="{00000000-0005-0000-0000-0000C6770000}"/>
    <cellStyle name="Normal 2 5 3 4 2 2 2" xfId="30663" xr:uid="{00000000-0005-0000-0000-0000C7770000}"/>
    <cellStyle name="Normal 2 5 3 4 2 3" xfId="30664" xr:uid="{00000000-0005-0000-0000-0000C8770000}"/>
    <cellStyle name="Normal 2 5 3 4 3" xfId="30665" xr:uid="{00000000-0005-0000-0000-0000C9770000}"/>
    <cellStyle name="Normal 2 5 3 4 3 2" xfId="30666" xr:uid="{00000000-0005-0000-0000-0000CA770000}"/>
    <cellStyle name="Normal 2 5 3 4 4" xfId="30667" xr:uid="{00000000-0005-0000-0000-0000CB770000}"/>
    <cellStyle name="Normal 2 5 3 5" xfId="30668" xr:uid="{00000000-0005-0000-0000-0000CC770000}"/>
    <cellStyle name="Normal 2 5 3 5 2" xfId="30669" xr:uid="{00000000-0005-0000-0000-0000CD770000}"/>
    <cellStyle name="Normal 2 5 3 5 2 2" xfId="30670" xr:uid="{00000000-0005-0000-0000-0000CE770000}"/>
    <cellStyle name="Normal 2 5 3 5 3" xfId="30671" xr:uid="{00000000-0005-0000-0000-0000CF770000}"/>
    <cellStyle name="Normal 2 5 3 6" xfId="30672" xr:uid="{00000000-0005-0000-0000-0000D0770000}"/>
    <cellStyle name="Normal 2 5 3 6 2" xfId="30673" xr:uid="{00000000-0005-0000-0000-0000D1770000}"/>
    <cellStyle name="Normal 2 5 3 7" xfId="30674" xr:uid="{00000000-0005-0000-0000-0000D2770000}"/>
    <cellStyle name="Normal 2 5 4" xfId="30675" xr:uid="{00000000-0005-0000-0000-0000D3770000}"/>
    <cellStyle name="Normal 2 5 4 2" xfId="30676" xr:uid="{00000000-0005-0000-0000-0000D4770000}"/>
    <cellStyle name="Normal 2 5 4 2 2" xfId="30677" xr:uid="{00000000-0005-0000-0000-0000D5770000}"/>
    <cellStyle name="Normal 2 5 4 2 2 2" xfId="30678" xr:uid="{00000000-0005-0000-0000-0000D6770000}"/>
    <cellStyle name="Normal 2 5 4 2 2 2 2" xfId="30679" xr:uid="{00000000-0005-0000-0000-0000D7770000}"/>
    <cellStyle name="Normal 2 5 4 2 2 2 2 2" xfId="30680" xr:uid="{00000000-0005-0000-0000-0000D8770000}"/>
    <cellStyle name="Normal 2 5 4 2 2 2 3" xfId="30681" xr:uid="{00000000-0005-0000-0000-0000D9770000}"/>
    <cellStyle name="Normal 2 5 4 2 2 3" xfId="30682" xr:uid="{00000000-0005-0000-0000-0000DA770000}"/>
    <cellStyle name="Normal 2 5 4 2 2 3 2" xfId="30683" xr:uid="{00000000-0005-0000-0000-0000DB770000}"/>
    <cellStyle name="Normal 2 5 4 2 2 4" xfId="30684" xr:uid="{00000000-0005-0000-0000-0000DC770000}"/>
    <cellStyle name="Normal 2 5 4 2 3" xfId="30685" xr:uid="{00000000-0005-0000-0000-0000DD770000}"/>
    <cellStyle name="Normal 2 5 4 2 3 2" xfId="30686" xr:uid="{00000000-0005-0000-0000-0000DE770000}"/>
    <cellStyle name="Normal 2 5 4 2 3 2 2" xfId="30687" xr:uid="{00000000-0005-0000-0000-0000DF770000}"/>
    <cellStyle name="Normal 2 5 4 2 3 3" xfId="30688" xr:uid="{00000000-0005-0000-0000-0000E0770000}"/>
    <cellStyle name="Normal 2 5 4 2 4" xfId="30689" xr:uid="{00000000-0005-0000-0000-0000E1770000}"/>
    <cellStyle name="Normal 2 5 4 2 4 2" xfId="30690" xr:uid="{00000000-0005-0000-0000-0000E2770000}"/>
    <cellStyle name="Normal 2 5 4 2 5" xfId="30691" xr:uid="{00000000-0005-0000-0000-0000E3770000}"/>
    <cellStyle name="Normal 2 5 4 3" xfId="30692" xr:uid="{00000000-0005-0000-0000-0000E4770000}"/>
    <cellStyle name="Normal 2 5 4 3 2" xfId="30693" xr:uid="{00000000-0005-0000-0000-0000E5770000}"/>
    <cellStyle name="Normal 2 5 4 3 2 2" xfId="30694" xr:uid="{00000000-0005-0000-0000-0000E6770000}"/>
    <cellStyle name="Normal 2 5 4 3 2 2 2" xfId="30695" xr:uid="{00000000-0005-0000-0000-0000E7770000}"/>
    <cellStyle name="Normal 2 5 4 3 2 3" xfId="30696" xr:uid="{00000000-0005-0000-0000-0000E8770000}"/>
    <cellStyle name="Normal 2 5 4 3 3" xfId="30697" xr:uid="{00000000-0005-0000-0000-0000E9770000}"/>
    <cellStyle name="Normal 2 5 4 3 3 2" xfId="30698" xr:uid="{00000000-0005-0000-0000-0000EA770000}"/>
    <cellStyle name="Normal 2 5 4 3 4" xfId="30699" xr:uid="{00000000-0005-0000-0000-0000EB770000}"/>
    <cellStyle name="Normal 2 5 4 4" xfId="30700" xr:uid="{00000000-0005-0000-0000-0000EC770000}"/>
    <cellStyle name="Normal 2 5 4 4 2" xfId="30701" xr:uid="{00000000-0005-0000-0000-0000ED770000}"/>
    <cellStyle name="Normal 2 5 4 4 2 2" xfId="30702" xr:uid="{00000000-0005-0000-0000-0000EE770000}"/>
    <cellStyle name="Normal 2 5 4 4 3" xfId="30703" xr:uid="{00000000-0005-0000-0000-0000EF770000}"/>
    <cellStyle name="Normal 2 5 4 5" xfId="30704" xr:uid="{00000000-0005-0000-0000-0000F0770000}"/>
    <cellStyle name="Normal 2 5 4 5 2" xfId="30705" xr:uid="{00000000-0005-0000-0000-0000F1770000}"/>
    <cellStyle name="Normal 2 5 4 6" xfId="30706" xr:uid="{00000000-0005-0000-0000-0000F2770000}"/>
    <cellStyle name="Normal 2 5 5" xfId="30707" xr:uid="{00000000-0005-0000-0000-0000F3770000}"/>
    <cellStyle name="Normal 2 5 5 2" xfId="30708" xr:uid="{00000000-0005-0000-0000-0000F4770000}"/>
    <cellStyle name="Normal 2 5 5 2 2" xfId="30709" xr:uid="{00000000-0005-0000-0000-0000F5770000}"/>
    <cellStyle name="Normal 2 5 5 2 2 2" xfId="30710" xr:uid="{00000000-0005-0000-0000-0000F6770000}"/>
    <cellStyle name="Normal 2 5 5 2 2 2 2" xfId="30711" xr:uid="{00000000-0005-0000-0000-0000F7770000}"/>
    <cellStyle name="Normal 2 5 5 2 2 3" xfId="30712" xr:uid="{00000000-0005-0000-0000-0000F8770000}"/>
    <cellStyle name="Normal 2 5 5 2 3" xfId="30713" xr:uid="{00000000-0005-0000-0000-0000F9770000}"/>
    <cellStyle name="Normal 2 5 5 2 3 2" xfId="30714" xr:uid="{00000000-0005-0000-0000-0000FA770000}"/>
    <cellStyle name="Normal 2 5 5 2 4" xfId="30715" xr:uid="{00000000-0005-0000-0000-0000FB770000}"/>
    <cellStyle name="Normal 2 5 5 3" xfId="30716" xr:uid="{00000000-0005-0000-0000-0000FC770000}"/>
    <cellStyle name="Normal 2 5 5 3 2" xfId="30717" xr:uid="{00000000-0005-0000-0000-0000FD770000}"/>
    <cellStyle name="Normal 2 5 5 3 2 2" xfId="30718" xr:uid="{00000000-0005-0000-0000-0000FE770000}"/>
    <cellStyle name="Normal 2 5 5 3 3" xfId="30719" xr:uid="{00000000-0005-0000-0000-0000FF770000}"/>
    <cellStyle name="Normal 2 5 5 4" xfId="30720" xr:uid="{00000000-0005-0000-0000-000000780000}"/>
    <cellStyle name="Normal 2 5 5 4 2" xfId="30721" xr:uid="{00000000-0005-0000-0000-000001780000}"/>
    <cellStyle name="Normal 2 5 5 5" xfId="30722" xr:uid="{00000000-0005-0000-0000-000002780000}"/>
    <cellStyle name="Normal 2 5 6" xfId="30723" xr:uid="{00000000-0005-0000-0000-000003780000}"/>
    <cellStyle name="Normal 2 5 6 2" xfId="30724" xr:uid="{00000000-0005-0000-0000-000004780000}"/>
    <cellStyle name="Normal 2 5 6 2 2" xfId="30725" xr:uid="{00000000-0005-0000-0000-000005780000}"/>
    <cellStyle name="Normal 2 5 6 2 2 2" xfId="30726" xr:uid="{00000000-0005-0000-0000-000006780000}"/>
    <cellStyle name="Normal 2 5 6 2 3" xfId="30727" xr:uid="{00000000-0005-0000-0000-000007780000}"/>
    <cellStyle name="Normal 2 5 6 3" xfId="30728" xr:uid="{00000000-0005-0000-0000-000008780000}"/>
    <cellStyle name="Normal 2 5 6 3 2" xfId="30729" xr:uid="{00000000-0005-0000-0000-000009780000}"/>
    <cellStyle name="Normal 2 5 6 4" xfId="30730" xr:uid="{00000000-0005-0000-0000-00000A780000}"/>
    <cellStyle name="Normal 2 5 7" xfId="30731" xr:uid="{00000000-0005-0000-0000-00000B780000}"/>
    <cellStyle name="Normal 2 5 7 2" xfId="30732" xr:uid="{00000000-0005-0000-0000-00000C780000}"/>
    <cellStyle name="Normal 2 5 7 2 2" xfId="30733" xr:uid="{00000000-0005-0000-0000-00000D780000}"/>
    <cellStyle name="Normal 2 5 7 3" xfId="30734" xr:uid="{00000000-0005-0000-0000-00000E780000}"/>
    <cellStyle name="Normal 2 5 8" xfId="30735" xr:uid="{00000000-0005-0000-0000-00000F780000}"/>
    <cellStyle name="Normal 2 5 8 2" xfId="30736" xr:uid="{00000000-0005-0000-0000-000010780000}"/>
    <cellStyle name="Normal 2 5 9" xfId="30737" xr:uid="{00000000-0005-0000-0000-000011780000}"/>
    <cellStyle name="Normal 2 50" xfId="30738" xr:uid="{00000000-0005-0000-0000-000012780000}"/>
    <cellStyle name="Normal 2 50 2" xfId="30739" xr:uid="{00000000-0005-0000-0000-000013780000}"/>
    <cellStyle name="Normal 2 50 2 2" xfId="30740" xr:uid="{00000000-0005-0000-0000-000014780000}"/>
    <cellStyle name="Normal 2 50 2 2 2" xfId="30741" xr:uid="{00000000-0005-0000-0000-000015780000}"/>
    <cellStyle name="Normal 2 50 2 3" xfId="30742" xr:uid="{00000000-0005-0000-0000-000016780000}"/>
    <cellStyle name="Normal 2 50 3" xfId="30743" xr:uid="{00000000-0005-0000-0000-000017780000}"/>
    <cellStyle name="Normal 2 50 3 2" xfId="30744" xr:uid="{00000000-0005-0000-0000-000018780000}"/>
    <cellStyle name="Normal 2 50 3 2 2" xfId="30745" xr:uid="{00000000-0005-0000-0000-000019780000}"/>
    <cellStyle name="Normal 2 50 3 3" xfId="30746" xr:uid="{00000000-0005-0000-0000-00001A780000}"/>
    <cellStyle name="Normal 2 50 4" xfId="30747" xr:uid="{00000000-0005-0000-0000-00001B780000}"/>
    <cellStyle name="Normal 2 50 4 2" xfId="30748" xr:uid="{00000000-0005-0000-0000-00001C780000}"/>
    <cellStyle name="Normal 2 50 5" xfId="30749" xr:uid="{00000000-0005-0000-0000-00001D780000}"/>
    <cellStyle name="Normal 2 51" xfId="30750" xr:uid="{00000000-0005-0000-0000-00001E780000}"/>
    <cellStyle name="Normal 2 51 2" xfId="30751" xr:uid="{00000000-0005-0000-0000-00001F780000}"/>
    <cellStyle name="Normal 2 51 2 2" xfId="30752" xr:uid="{00000000-0005-0000-0000-000020780000}"/>
    <cellStyle name="Normal 2 51 2 2 2" xfId="30753" xr:uid="{00000000-0005-0000-0000-000021780000}"/>
    <cellStyle name="Normal 2 51 2 3" xfId="30754" xr:uid="{00000000-0005-0000-0000-000022780000}"/>
    <cellStyle name="Normal 2 51 3" xfId="30755" xr:uid="{00000000-0005-0000-0000-000023780000}"/>
    <cellStyle name="Normal 2 51 3 2" xfId="30756" xr:uid="{00000000-0005-0000-0000-000024780000}"/>
    <cellStyle name="Normal 2 51 3 2 2" xfId="30757" xr:uid="{00000000-0005-0000-0000-000025780000}"/>
    <cellStyle name="Normal 2 51 3 3" xfId="30758" xr:uid="{00000000-0005-0000-0000-000026780000}"/>
    <cellStyle name="Normal 2 51 4" xfId="30759" xr:uid="{00000000-0005-0000-0000-000027780000}"/>
    <cellStyle name="Normal 2 51 4 2" xfId="30760" xr:uid="{00000000-0005-0000-0000-000028780000}"/>
    <cellStyle name="Normal 2 51 5" xfId="30761" xr:uid="{00000000-0005-0000-0000-000029780000}"/>
    <cellStyle name="Normal 2 52" xfId="30762" xr:uid="{00000000-0005-0000-0000-00002A780000}"/>
    <cellStyle name="Normal 2 52 2" xfId="30763" xr:uid="{00000000-0005-0000-0000-00002B780000}"/>
    <cellStyle name="Normal 2 52 2 2" xfId="30764" xr:uid="{00000000-0005-0000-0000-00002C780000}"/>
    <cellStyle name="Normal 2 52 2 2 2" xfId="30765" xr:uid="{00000000-0005-0000-0000-00002D780000}"/>
    <cellStyle name="Normal 2 52 2 3" xfId="30766" xr:uid="{00000000-0005-0000-0000-00002E780000}"/>
    <cellStyle name="Normal 2 52 3" xfId="30767" xr:uid="{00000000-0005-0000-0000-00002F780000}"/>
    <cellStyle name="Normal 2 52 3 2" xfId="30768" xr:uid="{00000000-0005-0000-0000-000030780000}"/>
    <cellStyle name="Normal 2 52 3 2 2" xfId="30769" xr:uid="{00000000-0005-0000-0000-000031780000}"/>
    <cellStyle name="Normal 2 52 3 3" xfId="30770" xr:uid="{00000000-0005-0000-0000-000032780000}"/>
    <cellStyle name="Normal 2 52 4" xfId="30771" xr:uid="{00000000-0005-0000-0000-000033780000}"/>
    <cellStyle name="Normal 2 52 4 2" xfId="30772" xr:uid="{00000000-0005-0000-0000-000034780000}"/>
    <cellStyle name="Normal 2 52 5" xfId="30773" xr:uid="{00000000-0005-0000-0000-000035780000}"/>
    <cellStyle name="Normal 2 53" xfId="30774" xr:uid="{00000000-0005-0000-0000-000036780000}"/>
    <cellStyle name="Normal 2 53 2" xfId="30775" xr:uid="{00000000-0005-0000-0000-000037780000}"/>
    <cellStyle name="Normal 2 53 2 2" xfId="30776" xr:uid="{00000000-0005-0000-0000-000038780000}"/>
    <cellStyle name="Normal 2 53 2 2 2" xfId="30777" xr:uid="{00000000-0005-0000-0000-000039780000}"/>
    <cellStyle name="Normal 2 53 2 3" xfId="30778" xr:uid="{00000000-0005-0000-0000-00003A780000}"/>
    <cellStyle name="Normal 2 53 3" xfId="30779" xr:uid="{00000000-0005-0000-0000-00003B780000}"/>
    <cellStyle name="Normal 2 53 3 2" xfId="30780" xr:uid="{00000000-0005-0000-0000-00003C780000}"/>
    <cellStyle name="Normal 2 53 3 2 2" xfId="30781" xr:uid="{00000000-0005-0000-0000-00003D780000}"/>
    <cellStyle name="Normal 2 53 3 3" xfId="30782" xr:uid="{00000000-0005-0000-0000-00003E780000}"/>
    <cellStyle name="Normal 2 53 4" xfId="30783" xr:uid="{00000000-0005-0000-0000-00003F780000}"/>
    <cellStyle name="Normal 2 53 4 2" xfId="30784" xr:uid="{00000000-0005-0000-0000-000040780000}"/>
    <cellStyle name="Normal 2 53 5" xfId="30785" xr:uid="{00000000-0005-0000-0000-000041780000}"/>
    <cellStyle name="Normal 2 54" xfId="30786" xr:uid="{00000000-0005-0000-0000-000042780000}"/>
    <cellStyle name="Normal 2 54 2" xfId="30787" xr:uid="{00000000-0005-0000-0000-000043780000}"/>
    <cellStyle name="Normal 2 54 2 2" xfId="30788" xr:uid="{00000000-0005-0000-0000-000044780000}"/>
    <cellStyle name="Normal 2 54 2 2 2" xfId="30789" xr:uid="{00000000-0005-0000-0000-000045780000}"/>
    <cellStyle name="Normal 2 54 2 3" xfId="30790" xr:uid="{00000000-0005-0000-0000-000046780000}"/>
    <cellStyle name="Normal 2 54 3" xfId="30791" xr:uid="{00000000-0005-0000-0000-000047780000}"/>
    <cellStyle name="Normal 2 54 3 2" xfId="30792" xr:uid="{00000000-0005-0000-0000-000048780000}"/>
    <cellStyle name="Normal 2 54 3 2 2" xfId="30793" xr:uid="{00000000-0005-0000-0000-000049780000}"/>
    <cellStyle name="Normal 2 54 3 3" xfId="30794" xr:uid="{00000000-0005-0000-0000-00004A780000}"/>
    <cellStyle name="Normal 2 54 4" xfId="30795" xr:uid="{00000000-0005-0000-0000-00004B780000}"/>
    <cellStyle name="Normal 2 54 4 2" xfId="30796" xr:uid="{00000000-0005-0000-0000-00004C780000}"/>
    <cellStyle name="Normal 2 54 5" xfId="30797" xr:uid="{00000000-0005-0000-0000-00004D780000}"/>
    <cellStyle name="Normal 2 55" xfId="30798" xr:uid="{00000000-0005-0000-0000-00004E780000}"/>
    <cellStyle name="Normal 2 55 2" xfId="30799" xr:uid="{00000000-0005-0000-0000-00004F780000}"/>
    <cellStyle name="Normal 2 55 2 2" xfId="30800" xr:uid="{00000000-0005-0000-0000-000050780000}"/>
    <cellStyle name="Normal 2 55 2 2 2" xfId="30801" xr:uid="{00000000-0005-0000-0000-000051780000}"/>
    <cellStyle name="Normal 2 55 2 3" xfId="30802" xr:uid="{00000000-0005-0000-0000-000052780000}"/>
    <cellStyle name="Normal 2 55 3" xfId="30803" xr:uid="{00000000-0005-0000-0000-000053780000}"/>
    <cellStyle name="Normal 2 55 3 2" xfId="30804" xr:uid="{00000000-0005-0000-0000-000054780000}"/>
    <cellStyle name="Normal 2 55 3 2 2" xfId="30805" xr:uid="{00000000-0005-0000-0000-000055780000}"/>
    <cellStyle name="Normal 2 55 3 3" xfId="30806" xr:uid="{00000000-0005-0000-0000-000056780000}"/>
    <cellStyle name="Normal 2 55 4" xfId="30807" xr:uid="{00000000-0005-0000-0000-000057780000}"/>
    <cellStyle name="Normal 2 55 4 2" xfId="30808" xr:uid="{00000000-0005-0000-0000-000058780000}"/>
    <cellStyle name="Normal 2 55 5" xfId="30809" xr:uid="{00000000-0005-0000-0000-000059780000}"/>
    <cellStyle name="Normal 2 56" xfId="30810" xr:uid="{00000000-0005-0000-0000-00005A780000}"/>
    <cellStyle name="Normal 2 56 2" xfId="30811" xr:uid="{00000000-0005-0000-0000-00005B780000}"/>
    <cellStyle name="Normal 2 56 2 2" xfId="30812" xr:uid="{00000000-0005-0000-0000-00005C780000}"/>
    <cellStyle name="Normal 2 56 2 2 2" xfId="30813" xr:uid="{00000000-0005-0000-0000-00005D780000}"/>
    <cellStyle name="Normal 2 56 2 3" xfId="30814" xr:uid="{00000000-0005-0000-0000-00005E780000}"/>
    <cellStyle name="Normal 2 56 3" xfId="30815" xr:uid="{00000000-0005-0000-0000-00005F780000}"/>
    <cellStyle name="Normal 2 56 3 2" xfId="30816" xr:uid="{00000000-0005-0000-0000-000060780000}"/>
    <cellStyle name="Normal 2 56 3 2 2" xfId="30817" xr:uid="{00000000-0005-0000-0000-000061780000}"/>
    <cellStyle name="Normal 2 56 3 3" xfId="30818" xr:uid="{00000000-0005-0000-0000-000062780000}"/>
    <cellStyle name="Normal 2 56 4" xfId="30819" xr:uid="{00000000-0005-0000-0000-000063780000}"/>
    <cellStyle name="Normal 2 56 4 2" xfId="30820" xr:uid="{00000000-0005-0000-0000-000064780000}"/>
    <cellStyle name="Normal 2 56 5" xfId="30821" xr:uid="{00000000-0005-0000-0000-000065780000}"/>
    <cellStyle name="Normal 2 57" xfId="30822" xr:uid="{00000000-0005-0000-0000-000066780000}"/>
    <cellStyle name="Normal 2 57 2" xfId="30823" xr:uid="{00000000-0005-0000-0000-000067780000}"/>
    <cellStyle name="Normal 2 57 2 2" xfId="30824" xr:uid="{00000000-0005-0000-0000-000068780000}"/>
    <cellStyle name="Normal 2 57 2 2 2" xfId="30825" xr:uid="{00000000-0005-0000-0000-000069780000}"/>
    <cellStyle name="Normal 2 57 2 3" xfId="30826" xr:uid="{00000000-0005-0000-0000-00006A780000}"/>
    <cellStyle name="Normal 2 57 3" xfId="30827" xr:uid="{00000000-0005-0000-0000-00006B780000}"/>
    <cellStyle name="Normal 2 57 3 2" xfId="30828" xr:uid="{00000000-0005-0000-0000-00006C780000}"/>
    <cellStyle name="Normal 2 57 3 2 2" xfId="30829" xr:uid="{00000000-0005-0000-0000-00006D780000}"/>
    <cellStyle name="Normal 2 57 3 3" xfId="30830" xr:uid="{00000000-0005-0000-0000-00006E780000}"/>
    <cellStyle name="Normal 2 57 4" xfId="30831" xr:uid="{00000000-0005-0000-0000-00006F780000}"/>
    <cellStyle name="Normal 2 57 4 2" xfId="30832" xr:uid="{00000000-0005-0000-0000-000070780000}"/>
    <cellStyle name="Normal 2 57 5" xfId="30833" xr:uid="{00000000-0005-0000-0000-000071780000}"/>
    <cellStyle name="Normal 2 58" xfId="30834" xr:uid="{00000000-0005-0000-0000-000072780000}"/>
    <cellStyle name="Normal 2 58 2" xfId="30835" xr:uid="{00000000-0005-0000-0000-000073780000}"/>
    <cellStyle name="Normal 2 58 2 2" xfId="30836" xr:uid="{00000000-0005-0000-0000-000074780000}"/>
    <cellStyle name="Normal 2 58 2 2 2" xfId="30837" xr:uid="{00000000-0005-0000-0000-000075780000}"/>
    <cellStyle name="Normal 2 58 2 3" xfId="30838" xr:uid="{00000000-0005-0000-0000-000076780000}"/>
    <cellStyle name="Normal 2 58 3" xfId="30839" xr:uid="{00000000-0005-0000-0000-000077780000}"/>
    <cellStyle name="Normal 2 58 3 2" xfId="30840" xr:uid="{00000000-0005-0000-0000-000078780000}"/>
    <cellStyle name="Normal 2 58 3 2 2" xfId="30841" xr:uid="{00000000-0005-0000-0000-000079780000}"/>
    <cellStyle name="Normal 2 58 3 3" xfId="30842" xr:uid="{00000000-0005-0000-0000-00007A780000}"/>
    <cellStyle name="Normal 2 58 4" xfId="30843" xr:uid="{00000000-0005-0000-0000-00007B780000}"/>
    <cellStyle name="Normal 2 58 4 2" xfId="30844" xr:uid="{00000000-0005-0000-0000-00007C780000}"/>
    <cellStyle name="Normal 2 58 5" xfId="30845" xr:uid="{00000000-0005-0000-0000-00007D780000}"/>
    <cellStyle name="Normal 2 59" xfId="30846" xr:uid="{00000000-0005-0000-0000-00007E780000}"/>
    <cellStyle name="Normal 2 59 2" xfId="30847" xr:uid="{00000000-0005-0000-0000-00007F780000}"/>
    <cellStyle name="Normal 2 59 2 2" xfId="30848" xr:uid="{00000000-0005-0000-0000-000080780000}"/>
    <cellStyle name="Normal 2 59 2 2 2" xfId="30849" xr:uid="{00000000-0005-0000-0000-000081780000}"/>
    <cellStyle name="Normal 2 59 2 3" xfId="30850" xr:uid="{00000000-0005-0000-0000-000082780000}"/>
    <cellStyle name="Normal 2 59 3" xfId="30851" xr:uid="{00000000-0005-0000-0000-000083780000}"/>
    <cellStyle name="Normal 2 59 3 2" xfId="30852" xr:uid="{00000000-0005-0000-0000-000084780000}"/>
    <cellStyle name="Normal 2 59 3 2 2" xfId="30853" xr:uid="{00000000-0005-0000-0000-000085780000}"/>
    <cellStyle name="Normal 2 59 3 3" xfId="30854" xr:uid="{00000000-0005-0000-0000-000086780000}"/>
    <cellStyle name="Normal 2 59 4" xfId="30855" xr:uid="{00000000-0005-0000-0000-000087780000}"/>
    <cellStyle name="Normal 2 59 4 2" xfId="30856" xr:uid="{00000000-0005-0000-0000-000088780000}"/>
    <cellStyle name="Normal 2 59 5" xfId="30857" xr:uid="{00000000-0005-0000-0000-000089780000}"/>
    <cellStyle name="Normal 2 6" xfId="30858" xr:uid="{00000000-0005-0000-0000-00008A780000}"/>
    <cellStyle name="Normal 2 6 10" xfId="30859" xr:uid="{00000000-0005-0000-0000-00008B780000}"/>
    <cellStyle name="Normal 2 6 2" xfId="30860" xr:uid="{00000000-0005-0000-0000-00008C780000}"/>
    <cellStyle name="Normal 2 6 2 2" xfId="30861" xr:uid="{00000000-0005-0000-0000-00008D780000}"/>
    <cellStyle name="Normal 2 6 2 2 2" xfId="30862" xr:uid="{00000000-0005-0000-0000-00008E780000}"/>
    <cellStyle name="Normal 2 6 2 2 2 2" xfId="30863" xr:uid="{00000000-0005-0000-0000-00008F780000}"/>
    <cellStyle name="Normal 2 6 2 2 2 2 2" xfId="30864" xr:uid="{00000000-0005-0000-0000-000090780000}"/>
    <cellStyle name="Normal 2 6 2 2 2 2 2 2" xfId="30865" xr:uid="{00000000-0005-0000-0000-000091780000}"/>
    <cellStyle name="Normal 2 6 2 2 2 2 2 2 2" xfId="30866" xr:uid="{00000000-0005-0000-0000-000092780000}"/>
    <cellStyle name="Normal 2 6 2 2 2 2 2 3" xfId="30867" xr:uid="{00000000-0005-0000-0000-000093780000}"/>
    <cellStyle name="Normal 2 6 2 2 2 2 3" xfId="30868" xr:uid="{00000000-0005-0000-0000-000094780000}"/>
    <cellStyle name="Normal 2 6 2 2 2 2 3 2" xfId="30869" xr:uid="{00000000-0005-0000-0000-000095780000}"/>
    <cellStyle name="Normal 2 6 2 2 2 2 4" xfId="30870" xr:uid="{00000000-0005-0000-0000-000096780000}"/>
    <cellStyle name="Normal 2 6 2 2 2 3" xfId="30871" xr:uid="{00000000-0005-0000-0000-000097780000}"/>
    <cellStyle name="Normal 2 6 2 2 2 3 2" xfId="30872" xr:uid="{00000000-0005-0000-0000-000098780000}"/>
    <cellStyle name="Normal 2 6 2 2 2 3 2 2" xfId="30873" xr:uid="{00000000-0005-0000-0000-000099780000}"/>
    <cellStyle name="Normal 2 6 2 2 2 3 3" xfId="30874" xr:uid="{00000000-0005-0000-0000-00009A780000}"/>
    <cellStyle name="Normal 2 6 2 2 2 4" xfId="30875" xr:uid="{00000000-0005-0000-0000-00009B780000}"/>
    <cellStyle name="Normal 2 6 2 2 2 4 2" xfId="30876" xr:uid="{00000000-0005-0000-0000-00009C780000}"/>
    <cellStyle name="Normal 2 6 2 2 2 5" xfId="30877" xr:uid="{00000000-0005-0000-0000-00009D780000}"/>
    <cellStyle name="Normal 2 6 2 2 3" xfId="30878" xr:uid="{00000000-0005-0000-0000-00009E780000}"/>
    <cellStyle name="Normal 2 6 2 2 3 2" xfId="30879" xr:uid="{00000000-0005-0000-0000-00009F780000}"/>
    <cellStyle name="Normal 2 6 2 2 3 2 2" xfId="30880" xr:uid="{00000000-0005-0000-0000-0000A0780000}"/>
    <cellStyle name="Normal 2 6 2 2 3 2 2 2" xfId="30881" xr:uid="{00000000-0005-0000-0000-0000A1780000}"/>
    <cellStyle name="Normal 2 6 2 2 3 2 3" xfId="30882" xr:uid="{00000000-0005-0000-0000-0000A2780000}"/>
    <cellStyle name="Normal 2 6 2 2 3 3" xfId="30883" xr:uid="{00000000-0005-0000-0000-0000A3780000}"/>
    <cellStyle name="Normal 2 6 2 2 3 3 2" xfId="30884" xr:uid="{00000000-0005-0000-0000-0000A4780000}"/>
    <cellStyle name="Normal 2 6 2 2 3 4" xfId="30885" xr:uid="{00000000-0005-0000-0000-0000A5780000}"/>
    <cellStyle name="Normal 2 6 2 2 4" xfId="30886" xr:uid="{00000000-0005-0000-0000-0000A6780000}"/>
    <cellStyle name="Normal 2 6 2 2 4 2" xfId="30887" xr:uid="{00000000-0005-0000-0000-0000A7780000}"/>
    <cellStyle name="Normal 2 6 2 2 4 2 2" xfId="30888" xr:uid="{00000000-0005-0000-0000-0000A8780000}"/>
    <cellStyle name="Normal 2 6 2 2 4 3" xfId="30889" xr:uid="{00000000-0005-0000-0000-0000A9780000}"/>
    <cellStyle name="Normal 2 6 2 2 5" xfId="30890" xr:uid="{00000000-0005-0000-0000-0000AA780000}"/>
    <cellStyle name="Normal 2 6 2 2 5 2" xfId="30891" xr:uid="{00000000-0005-0000-0000-0000AB780000}"/>
    <cellStyle name="Normal 2 6 2 2 6" xfId="30892" xr:uid="{00000000-0005-0000-0000-0000AC780000}"/>
    <cellStyle name="Normal 2 6 2 3" xfId="30893" xr:uid="{00000000-0005-0000-0000-0000AD780000}"/>
    <cellStyle name="Normal 2 6 2 3 2" xfId="30894" xr:uid="{00000000-0005-0000-0000-0000AE780000}"/>
    <cellStyle name="Normal 2 6 2 3 2 2" xfId="30895" xr:uid="{00000000-0005-0000-0000-0000AF780000}"/>
    <cellStyle name="Normal 2 6 2 3 2 2 2" xfId="30896" xr:uid="{00000000-0005-0000-0000-0000B0780000}"/>
    <cellStyle name="Normal 2 6 2 3 2 2 2 2" xfId="30897" xr:uid="{00000000-0005-0000-0000-0000B1780000}"/>
    <cellStyle name="Normal 2 6 2 3 2 2 3" xfId="30898" xr:uid="{00000000-0005-0000-0000-0000B2780000}"/>
    <cellStyle name="Normal 2 6 2 3 2 3" xfId="30899" xr:uid="{00000000-0005-0000-0000-0000B3780000}"/>
    <cellStyle name="Normal 2 6 2 3 2 3 2" xfId="30900" xr:uid="{00000000-0005-0000-0000-0000B4780000}"/>
    <cellStyle name="Normal 2 6 2 3 2 4" xfId="30901" xr:uid="{00000000-0005-0000-0000-0000B5780000}"/>
    <cellStyle name="Normal 2 6 2 3 3" xfId="30902" xr:uid="{00000000-0005-0000-0000-0000B6780000}"/>
    <cellStyle name="Normal 2 6 2 3 3 2" xfId="30903" xr:uid="{00000000-0005-0000-0000-0000B7780000}"/>
    <cellStyle name="Normal 2 6 2 3 3 2 2" xfId="30904" xr:uid="{00000000-0005-0000-0000-0000B8780000}"/>
    <cellStyle name="Normal 2 6 2 3 3 3" xfId="30905" xr:uid="{00000000-0005-0000-0000-0000B9780000}"/>
    <cellStyle name="Normal 2 6 2 3 4" xfId="30906" xr:uid="{00000000-0005-0000-0000-0000BA780000}"/>
    <cellStyle name="Normal 2 6 2 3 4 2" xfId="30907" xr:uid="{00000000-0005-0000-0000-0000BB780000}"/>
    <cellStyle name="Normal 2 6 2 3 5" xfId="30908" xr:uid="{00000000-0005-0000-0000-0000BC780000}"/>
    <cellStyle name="Normal 2 6 2 4" xfId="30909" xr:uid="{00000000-0005-0000-0000-0000BD780000}"/>
    <cellStyle name="Normal 2 6 2 4 2" xfId="30910" xr:uid="{00000000-0005-0000-0000-0000BE780000}"/>
    <cellStyle name="Normal 2 6 2 4 2 2" xfId="30911" xr:uid="{00000000-0005-0000-0000-0000BF780000}"/>
    <cellStyle name="Normal 2 6 2 4 2 2 2" xfId="30912" xr:uid="{00000000-0005-0000-0000-0000C0780000}"/>
    <cellStyle name="Normal 2 6 2 4 2 3" xfId="30913" xr:uid="{00000000-0005-0000-0000-0000C1780000}"/>
    <cellStyle name="Normal 2 6 2 4 3" xfId="30914" xr:uid="{00000000-0005-0000-0000-0000C2780000}"/>
    <cellStyle name="Normal 2 6 2 4 3 2" xfId="30915" xr:uid="{00000000-0005-0000-0000-0000C3780000}"/>
    <cellStyle name="Normal 2 6 2 4 4" xfId="30916" xr:uid="{00000000-0005-0000-0000-0000C4780000}"/>
    <cellStyle name="Normal 2 6 2 5" xfId="30917" xr:uid="{00000000-0005-0000-0000-0000C5780000}"/>
    <cellStyle name="Normal 2 6 2 5 2" xfId="30918" xr:uid="{00000000-0005-0000-0000-0000C6780000}"/>
    <cellStyle name="Normal 2 6 2 5 2 2" xfId="30919" xr:uid="{00000000-0005-0000-0000-0000C7780000}"/>
    <cellStyle name="Normal 2 6 2 5 3" xfId="30920" xr:uid="{00000000-0005-0000-0000-0000C8780000}"/>
    <cellStyle name="Normal 2 6 2 6" xfId="30921" xr:uid="{00000000-0005-0000-0000-0000C9780000}"/>
    <cellStyle name="Normal 2 6 2 6 2" xfId="30922" xr:uid="{00000000-0005-0000-0000-0000CA780000}"/>
    <cellStyle name="Normal 2 6 2 7" xfId="30923" xr:uid="{00000000-0005-0000-0000-0000CB780000}"/>
    <cellStyle name="Normal 2 6 3" xfId="30924" xr:uid="{00000000-0005-0000-0000-0000CC780000}"/>
    <cellStyle name="Normal 2 6 3 2" xfId="30925" xr:uid="{00000000-0005-0000-0000-0000CD780000}"/>
    <cellStyle name="Normal 2 6 3 2 2" xfId="30926" xr:uid="{00000000-0005-0000-0000-0000CE780000}"/>
    <cellStyle name="Normal 2 6 3 2 2 2" xfId="30927" xr:uid="{00000000-0005-0000-0000-0000CF780000}"/>
    <cellStyle name="Normal 2 6 3 2 2 2 2" xfId="30928" xr:uid="{00000000-0005-0000-0000-0000D0780000}"/>
    <cellStyle name="Normal 2 6 3 2 2 2 2 2" xfId="30929" xr:uid="{00000000-0005-0000-0000-0000D1780000}"/>
    <cellStyle name="Normal 2 6 3 2 2 2 2 2 2" xfId="30930" xr:uid="{00000000-0005-0000-0000-0000D2780000}"/>
    <cellStyle name="Normal 2 6 3 2 2 2 2 3" xfId="30931" xr:uid="{00000000-0005-0000-0000-0000D3780000}"/>
    <cellStyle name="Normal 2 6 3 2 2 2 3" xfId="30932" xr:uid="{00000000-0005-0000-0000-0000D4780000}"/>
    <cellStyle name="Normal 2 6 3 2 2 2 3 2" xfId="30933" xr:uid="{00000000-0005-0000-0000-0000D5780000}"/>
    <cellStyle name="Normal 2 6 3 2 2 2 4" xfId="30934" xr:uid="{00000000-0005-0000-0000-0000D6780000}"/>
    <cellStyle name="Normal 2 6 3 2 2 3" xfId="30935" xr:uid="{00000000-0005-0000-0000-0000D7780000}"/>
    <cellStyle name="Normal 2 6 3 2 2 3 2" xfId="30936" xr:uid="{00000000-0005-0000-0000-0000D8780000}"/>
    <cellStyle name="Normal 2 6 3 2 2 3 2 2" xfId="30937" xr:uid="{00000000-0005-0000-0000-0000D9780000}"/>
    <cellStyle name="Normal 2 6 3 2 2 3 3" xfId="30938" xr:uid="{00000000-0005-0000-0000-0000DA780000}"/>
    <cellStyle name="Normal 2 6 3 2 2 4" xfId="30939" xr:uid="{00000000-0005-0000-0000-0000DB780000}"/>
    <cellStyle name="Normal 2 6 3 2 2 4 2" xfId="30940" xr:uid="{00000000-0005-0000-0000-0000DC780000}"/>
    <cellStyle name="Normal 2 6 3 2 2 5" xfId="30941" xr:uid="{00000000-0005-0000-0000-0000DD780000}"/>
    <cellStyle name="Normal 2 6 3 2 3" xfId="30942" xr:uid="{00000000-0005-0000-0000-0000DE780000}"/>
    <cellStyle name="Normal 2 6 3 2 3 2" xfId="30943" xr:uid="{00000000-0005-0000-0000-0000DF780000}"/>
    <cellStyle name="Normal 2 6 3 2 3 2 2" xfId="30944" xr:uid="{00000000-0005-0000-0000-0000E0780000}"/>
    <cellStyle name="Normal 2 6 3 2 3 2 2 2" xfId="30945" xr:uid="{00000000-0005-0000-0000-0000E1780000}"/>
    <cellStyle name="Normal 2 6 3 2 3 2 3" xfId="30946" xr:uid="{00000000-0005-0000-0000-0000E2780000}"/>
    <cellStyle name="Normal 2 6 3 2 3 3" xfId="30947" xr:uid="{00000000-0005-0000-0000-0000E3780000}"/>
    <cellStyle name="Normal 2 6 3 2 3 3 2" xfId="30948" xr:uid="{00000000-0005-0000-0000-0000E4780000}"/>
    <cellStyle name="Normal 2 6 3 2 3 4" xfId="30949" xr:uid="{00000000-0005-0000-0000-0000E5780000}"/>
    <cellStyle name="Normal 2 6 3 2 4" xfId="30950" xr:uid="{00000000-0005-0000-0000-0000E6780000}"/>
    <cellStyle name="Normal 2 6 3 2 4 2" xfId="30951" xr:uid="{00000000-0005-0000-0000-0000E7780000}"/>
    <cellStyle name="Normal 2 6 3 2 4 2 2" xfId="30952" xr:uid="{00000000-0005-0000-0000-0000E8780000}"/>
    <cellStyle name="Normal 2 6 3 2 4 3" xfId="30953" xr:uid="{00000000-0005-0000-0000-0000E9780000}"/>
    <cellStyle name="Normal 2 6 3 2 5" xfId="30954" xr:uid="{00000000-0005-0000-0000-0000EA780000}"/>
    <cellStyle name="Normal 2 6 3 2 5 2" xfId="30955" xr:uid="{00000000-0005-0000-0000-0000EB780000}"/>
    <cellStyle name="Normal 2 6 3 2 6" xfId="30956" xr:uid="{00000000-0005-0000-0000-0000EC780000}"/>
    <cellStyle name="Normal 2 6 3 3" xfId="30957" xr:uid="{00000000-0005-0000-0000-0000ED780000}"/>
    <cellStyle name="Normal 2 6 3 3 2" xfId="30958" xr:uid="{00000000-0005-0000-0000-0000EE780000}"/>
    <cellStyle name="Normal 2 6 3 3 2 2" xfId="30959" xr:uid="{00000000-0005-0000-0000-0000EF780000}"/>
    <cellStyle name="Normal 2 6 3 3 2 2 2" xfId="30960" xr:uid="{00000000-0005-0000-0000-0000F0780000}"/>
    <cellStyle name="Normal 2 6 3 3 2 2 2 2" xfId="30961" xr:uid="{00000000-0005-0000-0000-0000F1780000}"/>
    <cellStyle name="Normal 2 6 3 3 2 2 3" xfId="30962" xr:uid="{00000000-0005-0000-0000-0000F2780000}"/>
    <cellStyle name="Normal 2 6 3 3 2 3" xfId="30963" xr:uid="{00000000-0005-0000-0000-0000F3780000}"/>
    <cellStyle name="Normal 2 6 3 3 2 3 2" xfId="30964" xr:uid="{00000000-0005-0000-0000-0000F4780000}"/>
    <cellStyle name="Normal 2 6 3 3 2 4" xfId="30965" xr:uid="{00000000-0005-0000-0000-0000F5780000}"/>
    <cellStyle name="Normal 2 6 3 3 3" xfId="30966" xr:uid="{00000000-0005-0000-0000-0000F6780000}"/>
    <cellStyle name="Normal 2 6 3 3 3 2" xfId="30967" xr:uid="{00000000-0005-0000-0000-0000F7780000}"/>
    <cellStyle name="Normal 2 6 3 3 3 2 2" xfId="30968" xr:uid="{00000000-0005-0000-0000-0000F8780000}"/>
    <cellStyle name="Normal 2 6 3 3 3 3" xfId="30969" xr:uid="{00000000-0005-0000-0000-0000F9780000}"/>
    <cellStyle name="Normal 2 6 3 3 4" xfId="30970" xr:uid="{00000000-0005-0000-0000-0000FA780000}"/>
    <cellStyle name="Normal 2 6 3 3 4 2" xfId="30971" xr:uid="{00000000-0005-0000-0000-0000FB780000}"/>
    <cellStyle name="Normal 2 6 3 3 5" xfId="30972" xr:uid="{00000000-0005-0000-0000-0000FC780000}"/>
    <cellStyle name="Normal 2 6 3 4" xfId="30973" xr:uid="{00000000-0005-0000-0000-0000FD780000}"/>
    <cellStyle name="Normal 2 6 3 4 2" xfId="30974" xr:uid="{00000000-0005-0000-0000-0000FE780000}"/>
    <cellStyle name="Normal 2 6 3 4 2 2" xfId="30975" xr:uid="{00000000-0005-0000-0000-0000FF780000}"/>
    <cellStyle name="Normal 2 6 3 4 2 2 2" xfId="30976" xr:uid="{00000000-0005-0000-0000-000000790000}"/>
    <cellStyle name="Normal 2 6 3 4 2 3" xfId="30977" xr:uid="{00000000-0005-0000-0000-000001790000}"/>
    <cellStyle name="Normal 2 6 3 4 3" xfId="30978" xr:uid="{00000000-0005-0000-0000-000002790000}"/>
    <cellStyle name="Normal 2 6 3 4 3 2" xfId="30979" xr:uid="{00000000-0005-0000-0000-000003790000}"/>
    <cellStyle name="Normal 2 6 3 4 4" xfId="30980" xr:uid="{00000000-0005-0000-0000-000004790000}"/>
    <cellStyle name="Normal 2 6 3 5" xfId="30981" xr:uid="{00000000-0005-0000-0000-000005790000}"/>
    <cellStyle name="Normal 2 6 3 5 2" xfId="30982" xr:uid="{00000000-0005-0000-0000-000006790000}"/>
    <cellStyle name="Normal 2 6 3 5 2 2" xfId="30983" xr:uid="{00000000-0005-0000-0000-000007790000}"/>
    <cellStyle name="Normal 2 6 3 5 3" xfId="30984" xr:uid="{00000000-0005-0000-0000-000008790000}"/>
    <cellStyle name="Normal 2 6 3 6" xfId="30985" xr:uid="{00000000-0005-0000-0000-000009790000}"/>
    <cellStyle name="Normal 2 6 3 6 2" xfId="30986" xr:uid="{00000000-0005-0000-0000-00000A790000}"/>
    <cellStyle name="Normal 2 6 3 7" xfId="30987" xr:uid="{00000000-0005-0000-0000-00000B790000}"/>
    <cellStyle name="Normal 2 6 4" xfId="30988" xr:uid="{00000000-0005-0000-0000-00000C790000}"/>
    <cellStyle name="Normal 2 6 4 2" xfId="30989" xr:uid="{00000000-0005-0000-0000-00000D790000}"/>
    <cellStyle name="Normal 2 6 4 2 2" xfId="30990" xr:uid="{00000000-0005-0000-0000-00000E790000}"/>
    <cellStyle name="Normal 2 6 4 2 2 2" xfId="30991" xr:uid="{00000000-0005-0000-0000-00000F790000}"/>
    <cellStyle name="Normal 2 6 4 2 2 2 2" xfId="30992" xr:uid="{00000000-0005-0000-0000-000010790000}"/>
    <cellStyle name="Normal 2 6 4 2 2 2 2 2" xfId="30993" xr:uid="{00000000-0005-0000-0000-000011790000}"/>
    <cellStyle name="Normal 2 6 4 2 2 2 3" xfId="30994" xr:uid="{00000000-0005-0000-0000-000012790000}"/>
    <cellStyle name="Normal 2 6 4 2 2 3" xfId="30995" xr:uid="{00000000-0005-0000-0000-000013790000}"/>
    <cellStyle name="Normal 2 6 4 2 2 3 2" xfId="30996" xr:uid="{00000000-0005-0000-0000-000014790000}"/>
    <cellStyle name="Normal 2 6 4 2 2 4" xfId="30997" xr:uid="{00000000-0005-0000-0000-000015790000}"/>
    <cellStyle name="Normal 2 6 4 2 3" xfId="30998" xr:uid="{00000000-0005-0000-0000-000016790000}"/>
    <cellStyle name="Normal 2 6 4 2 3 2" xfId="30999" xr:uid="{00000000-0005-0000-0000-000017790000}"/>
    <cellStyle name="Normal 2 6 4 2 3 2 2" xfId="31000" xr:uid="{00000000-0005-0000-0000-000018790000}"/>
    <cellStyle name="Normal 2 6 4 2 3 3" xfId="31001" xr:uid="{00000000-0005-0000-0000-000019790000}"/>
    <cellStyle name="Normal 2 6 4 2 4" xfId="31002" xr:uid="{00000000-0005-0000-0000-00001A790000}"/>
    <cellStyle name="Normal 2 6 4 2 4 2" xfId="31003" xr:uid="{00000000-0005-0000-0000-00001B790000}"/>
    <cellStyle name="Normal 2 6 4 2 5" xfId="31004" xr:uid="{00000000-0005-0000-0000-00001C790000}"/>
    <cellStyle name="Normal 2 6 4 3" xfId="31005" xr:uid="{00000000-0005-0000-0000-00001D790000}"/>
    <cellStyle name="Normal 2 6 4 3 2" xfId="31006" xr:uid="{00000000-0005-0000-0000-00001E790000}"/>
    <cellStyle name="Normal 2 6 4 3 2 2" xfId="31007" xr:uid="{00000000-0005-0000-0000-00001F790000}"/>
    <cellStyle name="Normal 2 6 4 3 2 2 2" xfId="31008" xr:uid="{00000000-0005-0000-0000-000020790000}"/>
    <cellStyle name="Normal 2 6 4 3 2 3" xfId="31009" xr:uid="{00000000-0005-0000-0000-000021790000}"/>
    <cellStyle name="Normal 2 6 4 3 3" xfId="31010" xr:uid="{00000000-0005-0000-0000-000022790000}"/>
    <cellStyle name="Normal 2 6 4 3 3 2" xfId="31011" xr:uid="{00000000-0005-0000-0000-000023790000}"/>
    <cellStyle name="Normal 2 6 4 3 4" xfId="31012" xr:uid="{00000000-0005-0000-0000-000024790000}"/>
    <cellStyle name="Normal 2 6 4 4" xfId="31013" xr:uid="{00000000-0005-0000-0000-000025790000}"/>
    <cellStyle name="Normal 2 6 4 4 2" xfId="31014" xr:uid="{00000000-0005-0000-0000-000026790000}"/>
    <cellStyle name="Normal 2 6 4 4 2 2" xfId="31015" xr:uid="{00000000-0005-0000-0000-000027790000}"/>
    <cellStyle name="Normal 2 6 4 4 3" xfId="31016" xr:uid="{00000000-0005-0000-0000-000028790000}"/>
    <cellStyle name="Normal 2 6 4 5" xfId="31017" xr:uid="{00000000-0005-0000-0000-000029790000}"/>
    <cellStyle name="Normal 2 6 4 5 2" xfId="31018" xr:uid="{00000000-0005-0000-0000-00002A790000}"/>
    <cellStyle name="Normal 2 6 4 6" xfId="31019" xr:uid="{00000000-0005-0000-0000-00002B790000}"/>
    <cellStyle name="Normal 2 6 5" xfId="31020" xr:uid="{00000000-0005-0000-0000-00002C790000}"/>
    <cellStyle name="Normal 2 6 5 2" xfId="31021" xr:uid="{00000000-0005-0000-0000-00002D790000}"/>
    <cellStyle name="Normal 2 6 5 2 2" xfId="31022" xr:uid="{00000000-0005-0000-0000-00002E790000}"/>
    <cellStyle name="Normal 2 6 5 2 2 2" xfId="31023" xr:uid="{00000000-0005-0000-0000-00002F790000}"/>
    <cellStyle name="Normal 2 6 5 2 2 2 2" xfId="31024" xr:uid="{00000000-0005-0000-0000-000030790000}"/>
    <cellStyle name="Normal 2 6 5 2 2 3" xfId="31025" xr:uid="{00000000-0005-0000-0000-000031790000}"/>
    <cellStyle name="Normal 2 6 5 2 3" xfId="31026" xr:uid="{00000000-0005-0000-0000-000032790000}"/>
    <cellStyle name="Normal 2 6 5 2 3 2" xfId="31027" xr:uid="{00000000-0005-0000-0000-000033790000}"/>
    <cellStyle name="Normal 2 6 5 2 4" xfId="31028" xr:uid="{00000000-0005-0000-0000-000034790000}"/>
    <cellStyle name="Normal 2 6 5 3" xfId="31029" xr:uid="{00000000-0005-0000-0000-000035790000}"/>
    <cellStyle name="Normal 2 6 5 3 2" xfId="31030" xr:uid="{00000000-0005-0000-0000-000036790000}"/>
    <cellStyle name="Normal 2 6 5 3 2 2" xfId="31031" xr:uid="{00000000-0005-0000-0000-000037790000}"/>
    <cellStyle name="Normal 2 6 5 3 3" xfId="31032" xr:uid="{00000000-0005-0000-0000-000038790000}"/>
    <cellStyle name="Normal 2 6 5 4" xfId="31033" xr:uid="{00000000-0005-0000-0000-000039790000}"/>
    <cellStyle name="Normal 2 6 5 4 2" xfId="31034" xr:uid="{00000000-0005-0000-0000-00003A790000}"/>
    <cellStyle name="Normal 2 6 5 5" xfId="31035" xr:uid="{00000000-0005-0000-0000-00003B790000}"/>
    <cellStyle name="Normal 2 6 6" xfId="31036" xr:uid="{00000000-0005-0000-0000-00003C790000}"/>
    <cellStyle name="Normal 2 6 6 2" xfId="31037" xr:uid="{00000000-0005-0000-0000-00003D790000}"/>
    <cellStyle name="Normal 2 6 6 2 2" xfId="31038" xr:uid="{00000000-0005-0000-0000-00003E790000}"/>
    <cellStyle name="Normal 2 6 6 2 2 2" xfId="31039" xr:uid="{00000000-0005-0000-0000-00003F790000}"/>
    <cellStyle name="Normal 2 6 6 2 3" xfId="31040" xr:uid="{00000000-0005-0000-0000-000040790000}"/>
    <cellStyle name="Normal 2 6 6 3" xfId="31041" xr:uid="{00000000-0005-0000-0000-000041790000}"/>
    <cellStyle name="Normal 2 6 6 3 2" xfId="31042" xr:uid="{00000000-0005-0000-0000-000042790000}"/>
    <cellStyle name="Normal 2 6 6 4" xfId="31043" xr:uid="{00000000-0005-0000-0000-000043790000}"/>
    <cellStyle name="Normal 2 6 7" xfId="31044" xr:uid="{00000000-0005-0000-0000-000044790000}"/>
    <cellStyle name="Normal 2 6 7 2" xfId="31045" xr:uid="{00000000-0005-0000-0000-000045790000}"/>
    <cellStyle name="Normal 2 6 7 2 2" xfId="31046" xr:uid="{00000000-0005-0000-0000-000046790000}"/>
    <cellStyle name="Normal 2 6 7 3" xfId="31047" xr:uid="{00000000-0005-0000-0000-000047790000}"/>
    <cellStyle name="Normal 2 6 8" xfId="31048" xr:uid="{00000000-0005-0000-0000-000048790000}"/>
    <cellStyle name="Normal 2 6 8 2" xfId="31049" xr:uid="{00000000-0005-0000-0000-000049790000}"/>
    <cellStyle name="Normal 2 6 9" xfId="31050" xr:uid="{00000000-0005-0000-0000-00004A790000}"/>
    <cellStyle name="Normal 2 60" xfId="31051" xr:uid="{00000000-0005-0000-0000-00004B790000}"/>
    <cellStyle name="Normal 2 60 2" xfId="31052" xr:uid="{00000000-0005-0000-0000-00004C790000}"/>
    <cellStyle name="Normal 2 60 2 2" xfId="31053" xr:uid="{00000000-0005-0000-0000-00004D790000}"/>
    <cellStyle name="Normal 2 60 2 2 2" xfId="31054" xr:uid="{00000000-0005-0000-0000-00004E790000}"/>
    <cellStyle name="Normal 2 60 2 3" xfId="31055" xr:uid="{00000000-0005-0000-0000-00004F790000}"/>
    <cellStyle name="Normal 2 60 3" xfId="31056" xr:uid="{00000000-0005-0000-0000-000050790000}"/>
    <cellStyle name="Normal 2 60 3 2" xfId="31057" xr:uid="{00000000-0005-0000-0000-000051790000}"/>
    <cellStyle name="Normal 2 60 3 2 2" xfId="31058" xr:uid="{00000000-0005-0000-0000-000052790000}"/>
    <cellStyle name="Normal 2 60 3 3" xfId="31059" xr:uid="{00000000-0005-0000-0000-000053790000}"/>
    <cellStyle name="Normal 2 60 4" xfId="31060" xr:uid="{00000000-0005-0000-0000-000054790000}"/>
    <cellStyle name="Normal 2 60 4 2" xfId="31061" xr:uid="{00000000-0005-0000-0000-000055790000}"/>
    <cellStyle name="Normal 2 60 5" xfId="31062" xr:uid="{00000000-0005-0000-0000-000056790000}"/>
    <cellStyle name="Normal 2 61" xfId="31063" xr:uid="{00000000-0005-0000-0000-000057790000}"/>
    <cellStyle name="Normal 2 61 2" xfId="31064" xr:uid="{00000000-0005-0000-0000-000058790000}"/>
    <cellStyle name="Normal 2 61 2 2" xfId="31065" xr:uid="{00000000-0005-0000-0000-000059790000}"/>
    <cellStyle name="Normal 2 61 2 2 2" xfId="31066" xr:uid="{00000000-0005-0000-0000-00005A790000}"/>
    <cellStyle name="Normal 2 61 2 3" xfId="31067" xr:uid="{00000000-0005-0000-0000-00005B790000}"/>
    <cellStyle name="Normal 2 61 3" xfId="31068" xr:uid="{00000000-0005-0000-0000-00005C790000}"/>
    <cellStyle name="Normal 2 61 3 2" xfId="31069" xr:uid="{00000000-0005-0000-0000-00005D790000}"/>
    <cellStyle name="Normal 2 61 3 2 2" xfId="31070" xr:uid="{00000000-0005-0000-0000-00005E790000}"/>
    <cellStyle name="Normal 2 61 3 3" xfId="31071" xr:uid="{00000000-0005-0000-0000-00005F790000}"/>
    <cellStyle name="Normal 2 61 4" xfId="31072" xr:uid="{00000000-0005-0000-0000-000060790000}"/>
    <cellStyle name="Normal 2 61 4 2" xfId="31073" xr:uid="{00000000-0005-0000-0000-000061790000}"/>
    <cellStyle name="Normal 2 61 5" xfId="31074" xr:uid="{00000000-0005-0000-0000-000062790000}"/>
    <cellStyle name="Normal 2 62" xfId="31075" xr:uid="{00000000-0005-0000-0000-000063790000}"/>
    <cellStyle name="Normal 2 62 2" xfId="31076" xr:uid="{00000000-0005-0000-0000-000064790000}"/>
    <cellStyle name="Normal 2 62 2 2" xfId="31077" xr:uid="{00000000-0005-0000-0000-000065790000}"/>
    <cellStyle name="Normal 2 62 2 2 2" xfId="31078" xr:uid="{00000000-0005-0000-0000-000066790000}"/>
    <cellStyle name="Normal 2 62 2 3" xfId="31079" xr:uid="{00000000-0005-0000-0000-000067790000}"/>
    <cellStyle name="Normal 2 62 3" xfId="31080" xr:uid="{00000000-0005-0000-0000-000068790000}"/>
    <cellStyle name="Normal 2 62 3 2" xfId="31081" xr:uid="{00000000-0005-0000-0000-000069790000}"/>
    <cellStyle name="Normal 2 62 3 2 2" xfId="31082" xr:uid="{00000000-0005-0000-0000-00006A790000}"/>
    <cellStyle name="Normal 2 62 3 3" xfId="31083" xr:uid="{00000000-0005-0000-0000-00006B790000}"/>
    <cellStyle name="Normal 2 62 4" xfId="31084" xr:uid="{00000000-0005-0000-0000-00006C790000}"/>
    <cellStyle name="Normal 2 62 4 2" xfId="31085" xr:uid="{00000000-0005-0000-0000-00006D790000}"/>
    <cellStyle name="Normal 2 62 5" xfId="31086" xr:uid="{00000000-0005-0000-0000-00006E790000}"/>
    <cellStyle name="Normal 2 63" xfId="31087" xr:uid="{00000000-0005-0000-0000-00006F790000}"/>
    <cellStyle name="Normal 2 63 2" xfId="31088" xr:uid="{00000000-0005-0000-0000-000070790000}"/>
    <cellStyle name="Normal 2 63 2 2" xfId="31089" xr:uid="{00000000-0005-0000-0000-000071790000}"/>
    <cellStyle name="Normal 2 63 2 2 2" xfId="31090" xr:uid="{00000000-0005-0000-0000-000072790000}"/>
    <cellStyle name="Normal 2 63 2 3" xfId="31091" xr:uid="{00000000-0005-0000-0000-000073790000}"/>
    <cellStyle name="Normal 2 63 3" xfId="31092" xr:uid="{00000000-0005-0000-0000-000074790000}"/>
    <cellStyle name="Normal 2 63 3 2" xfId="31093" xr:uid="{00000000-0005-0000-0000-000075790000}"/>
    <cellStyle name="Normal 2 63 3 2 2" xfId="31094" xr:uid="{00000000-0005-0000-0000-000076790000}"/>
    <cellStyle name="Normal 2 63 3 3" xfId="31095" xr:uid="{00000000-0005-0000-0000-000077790000}"/>
    <cellStyle name="Normal 2 63 4" xfId="31096" xr:uid="{00000000-0005-0000-0000-000078790000}"/>
    <cellStyle name="Normal 2 63 4 2" xfId="31097" xr:uid="{00000000-0005-0000-0000-000079790000}"/>
    <cellStyle name="Normal 2 63 5" xfId="31098" xr:uid="{00000000-0005-0000-0000-00007A790000}"/>
    <cellStyle name="Normal 2 64" xfId="31099" xr:uid="{00000000-0005-0000-0000-00007B790000}"/>
    <cellStyle name="Normal 2 64 2" xfId="31100" xr:uid="{00000000-0005-0000-0000-00007C790000}"/>
    <cellStyle name="Normal 2 64 2 2" xfId="31101" xr:uid="{00000000-0005-0000-0000-00007D790000}"/>
    <cellStyle name="Normal 2 64 2 2 2" xfId="31102" xr:uid="{00000000-0005-0000-0000-00007E790000}"/>
    <cellStyle name="Normal 2 64 2 3" xfId="31103" xr:uid="{00000000-0005-0000-0000-00007F790000}"/>
    <cellStyle name="Normal 2 64 3" xfId="31104" xr:uid="{00000000-0005-0000-0000-000080790000}"/>
    <cellStyle name="Normal 2 64 3 2" xfId="31105" xr:uid="{00000000-0005-0000-0000-000081790000}"/>
    <cellStyle name="Normal 2 64 3 2 2" xfId="31106" xr:uid="{00000000-0005-0000-0000-000082790000}"/>
    <cellStyle name="Normal 2 64 3 3" xfId="31107" xr:uid="{00000000-0005-0000-0000-000083790000}"/>
    <cellStyle name="Normal 2 64 4" xfId="31108" xr:uid="{00000000-0005-0000-0000-000084790000}"/>
    <cellStyle name="Normal 2 64 4 2" xfId="31109" xr:uid="{00000000-0005-0000-0000-000085790000}"/>
    <cellStyle name="Normal 2 64 5" xfId="31110" xr:uid="{00000000-0005-0000-0000-000086790000}"/>
    <cellStyle name="Normal 2 65" xfId="31111" xr:uid="{00000000-0005-0000-0000-000087790000}"/>
    <cellStyle name="Normal 2 65 2" xfId="31112" xr:uid="{00000000-0005-0000-0000-000088790000}"/>
    <cellStyle name="Normal 2 65 2 2" xfId="31113" xr:uid="{00000000-0005-0000-0000-000089790000}"/>
    <cellStyle name="Normal 2 65 2 2 2" xfId="31114" xr:uid="{00000000-0005-0000-0000-00008A790000}"/>
    <cellStyle name="Normal 2 65 2 3" xfId="31115" xr:uid="{00000000-0005-0000-0000-00008B790000}"/>
    <cellStyle name="Normal 2 65 3" xfId="31116" xr:uid="{00000000-0005-0000-0000-00008C790000}"/>
    <cellStyle name="Normal 2 65 3 2" xfId="31117" xr:uid="{00000000-0005-0000-0000-00008D790000}"/>
    <cellStyle name="Normal 2 65 3 2 2" xfId="31118" xr:uid="{00000000-0005-0000-0000-00008E790000}"/>
    <cellStyle name="Normal 2 65 3 3" xfId="31119" xr:uid="{00000000-0005-0000-0000-00008F790000}"/>
    <cellStyle name="Normal 2 65 4" xfId="31120" xr:uid="{00000000-0005-0000-0000-000090790000}"/>
    <cellStyle name="Normal 2 65 4 2" xfId="31121" xr:uid="{00000000-0005-0000-0000-000091790000}"/>
    <cellStyle name="Normal 2 65 5" xfId="31122" xr:uid="{00000000-0005-0000-0000-000092790000}"/>
    <cellStyle name="Normal 2 66" xfId="31123" xr:uid="{00000000-0005-0000-0000-000093790000}"/>
    <cellStyle name="Normal 2 66 2" xfId="31124" xr:uid="{00000000-0005-0000-0000-000094790000}"/>
    <cellStyle name="Normal 2 66 2 2" xfId="31125" xr:uid="{00000000-0005-0000-0000-000095790000}"/>
    <cellStyle name="Normal 2 66 2 2 2" xfId="31126" xr:uid="{00000000-0005-0000-0000-000096790000}"/>
    <cellStyle name="Normal 2 66 2 3" xfId="31127" xr:uid="{00000000-0005-0000-0000-000097790000}"/>
    <cellStyle name="Normal 2 66 3" xfId="31128" xr:uid="{00000000-0005-0000-0000-000098790000}"/>
    <cellStyle name="Normal 2 66 3 2" xfId="31129" xr:uid="{00000000-0005-0000-0000-000099790000}"/>
    <cellStyle name="Normal 2 66 3 2 2" xfId="31130" xr:uid="{00000000-0005-0000-0000-00009A790000}"/>
    <cellStyle name="Normal 2 66 3 3" xfId="31131" xr:uid="{00000000-0005-0000-0000-00009B790000}"/>
    <cellStyle name="Normal 2 66 4" xfId="31132" xr:uid="{00000000-0005-0000-0000-00009C790000}"/>
    <cellStyle name="Normal 2 66 4 2" xfId="31133" xr:uid="{00000000-0005-0000-0000-00009D790000}"/>
    <cellStyle name="Normal 2 66 5" xfId="31134" xr:uid="{00000000-0005-0000-0000-00009E790000}"/>
    <cellStyle name="Normal 2 67" xfId="31135" xr:uid="{00000000-0005-0000-0000-00009F790000}"/>
    <cellStyle name="Normal 2 67 2" xfId="31136" xr:uid="{00000000-0005-0000-0000-0000A0790000}"/>
    <cellStyle name="Normal 2 67 2 2" xfId="31137" xr:uid="{00000000-0005-0000-0000-0000A1790000}"/>
    <cellStyle name="Normal 2 67 2 2 2" xfId="31138" xr:uid="{00000000-0005-0000-0000-0000A2790000}"/>
    <cellStyle name="Normal 2 67 2 3" xfId="31139" xr:uid="{00000000-0005-0000-0000-0000A3790000}"/>
    <cellStyle name="Normal 2 67 3" xfId="31140" xr:uid="{00000000-0005-0000-0000-0000A4790000}"/>
    <cellStyle name="Normal 2 67 3 2" xfId="31141" xr:uid="{00000000-0005-0000-0000-0000A5790000}"/>
    <cellStyle name="Normal 2 67 3 2 2" xfId="31142" xr:uid="{00000000-0005-0000-0000-0000A6790000}"/>
    <cellStyle name="Normal 2 67 3 3" xfId="31143" xr:uid="{00000000-0005-0000-0000-0000A7790000}"/>
    <cellStyle name="Normal 2 67 4" xfId="31144" xr:uid="{00000000-0005-0000-0000-0000A8790000}"/>
    <cellStyle name="Normal 2 67 4 2" xfId="31145" xr:uid="{00000000-0005-0000-0000-0000A9790000}"/>
    <cellStyle name="Normal 2 67 5" xfId="31146" xr:uid="{00000000-0005-0000-0000-0000AA790000}"/>
    <cellStyle name="Normal 2 68" xfId="31147" xr:uid="{00000000-0005-0000-0000-0000AB790000}"/>
    <cellStyle name="Normal 2 68 2" xfId="31148" xr:uid="{00000000-0005-0000-0000-0000AC790000}"/>
    <cellStyle name="Normal 2 68 2 2" xfId="31149" xr:uid="{00000000-0005-0000-0000-0000AD790000}"/>
    <cellStyle name="Normal 2 68 2 2 2" xfId="31150" xr:uid="{00000000-0005-0000-0000-0000AE790000}"/>
    <cellStyle name="Normal 2 68 2 3" xfId="31151" xr:uid="{00000000-0005-0000-0000-0000AF790000}"/>
    <cellStyle name="Normal 2 68 3" xfId="31152" xr:uid="{00000000-0005-0000-0000-0000B0790000}"/>
    <cellStyle name="Normal 2 68 3 2" xfId="31153" xr:uid="{00000000-0005-0000-0000-0000B1790000}"/>
    <cellStyle name="Normal 2 68 3 2 2" xfId="31154" xr:uid="{00000000-0005-0000-0000-0000B2790000}"/>
    <cellStyle name="Normal 2 68 3 3" xfId="31155" xr:uid="{00000000-0005-0000-0000-0000B3790000}"/>
    <cellStyle name="Normal 2 68 4" xfId="31156" xr:uid="{00000000-0005-0000-0000-0000B4790000}"/>
    <cellStyle name="Normal 2 68 4 2" xfId="31157" xr:uid="{00000000-0005-0000-0000-0000B5790000}"/>
    <cellStyle name="Normal 2 68 5" xfId="31158" xr:uid="{00000000-0005-0000-0000-0000B6790000}"/>
    <cellStyle name="Normal 2 69" xfId="31159" xr:uid="{00000000-0005-0000-0000-0000B7790000}"/>
    <cellStyle name="Normal 2 69 2" xfId="31160" xr:uid="{00000000-0005-0000-0000-0000B8790000}"/>
    <cellStyle name="Normal 2 69 2 2" xfId="31161" xr:uid="{00000000-0005-0000-0000-0000B9790000}"/>
    <cellStyle name="Normal 2 69 2 2 2" xfId="31162" xr:uid="{00000000-0005-0000-0000-0000BA790000}"/>
    <cellStyle name="Normal 2 69 2 3" xfId="31163" xr:uid="{00000000-0005-0000-0000-0000BB790000}"/>
    <cellStyle name="Normal 2 69 3" xfId="31164" xr:uid="{00000000-0005-0000-0000-0000BC790000}"/>
    <cellStyle name="Normal 2 69 3 2" xfId="31165" xr:uid="{00000000-0005-0000-0000-0000BD790000}"/>
    <cellStyle name="Normal 2 69 3 2 2" xfId="31166" xr:uid="{00000000-0005-0000-0000-0000BE790000}"/>
    <cellStyle name="Normal 2 69 3 3" xfId="31167" xr:uid="{00000000-0005-0000-0000-0000BF790000}"/>
    <cellStyle name="Normal 2 69 4" xfId="31168" xr:uid="{00000000-0005-0000-0000-0000C0790000}"/>
    <cellStyle name="Normal 2 69 4 2" xfId="31169" xr:uid="{00000000-0005-0000-0000-0000C1790000}"/>
    <cellStyle name="Normal 2 69 5" xfId="31170" xr:uid="{00000000-0005-0000-0000-0000C2790000}"/>
    <cellStyle name="Normal 2 7" xfId="31171" xr:uid="{00000000-0005-0000-0000-0000C3790000}"/>
    <cellStyle name="Normal 2 7 2" xfId="31172" xr:uid="{00000000-0005-0000-0000-0000C4790000}"/>
    <cellStyle name="Normal 2 7 2 2" xfId="31173" xr:uid="{00000000-0005-0000-0000-0000C5790000}"/>
    <cellStyle name="Normal 2 7 2 2 2" xfId="31174" xr:uid="{00000000-0005-0000-0000-0000C6790000}"/>
    <cellStyle name="Normal 2 7 2 2 2 2" xfId="31175" xr:uid="{00000000-0005-0000-0000-0000C7790000}"/>
    <cellStyle name="Normal 2 7 2 2 2 2 2" xfId="31176" xr:uid="{00000000-0005-0000-0000-0000C8790000}"/>
    <cellStyle name="Normal 2 7 2 2 2 2 2 2" xfId="31177" xr:uid="{00000000-0005-0000-0000-0000C9790000}"/>
    <cellStyle name="Normal 2 7 2 2 2 2 2 2 2" xfId="31178" xr:uid="{00000000-0005-0000-0000-0000CA790000}"/>
    <cellStyle name="Normal 2 7 2 2 2 2 2 3" xfId="31179" xr:uid="{00000000-0005-0000-0000-0000CB790000}"/>
    <cellStyle name="Normal 2 7 2 2 2 2 3" xfId="31180" xr:uid="{00000000-0005-0000-0000-0000CC790000}"/>
    <cellStyle name="Normal 2 7 2 2 2 2 3 2" xfId="31181" xr:uid="{00000000-0005-0000-0000-0000CD790000}"/>
    <cellStyle name="Normal 2 7 2 2 2 2 4" xfId="31182" xr:uid="{00000000-0005-0000-0000-0000CE790000}"/>
    <cellStyle name="Normal 2 7 2 2 2 3" xfId="31183" xr:uid="{00000000-0005-0000-0000-0000CF790000}"/>
    <cellStyle name="Normal 2 7 2 2 2 3 2" xfId="31184" xr:uid="{00000000-0005-0000-0000-0000D0790000}"/>
    <cellStyle name="Normal 2 7 2 2 2 3 2 2" xfId="31185" xr:uid="{00000000-0005-0000-0000-0000D1790000}"/>
    <cellStyle name="Normal 2 7 2 2 2 3 3" xfId="31186" xr:uid="{00000000-0005-0000-0000-0000D2790000}"/>
    <cellStyle name="Normal 2 7 2 2 2 4" xfId="31187" xr:uid="{00000000-0005-0000-0000-0000D3790000}"/>
    <cellStyle name="Normal 2 7 2 2 2 4 2" xfId="31188" xr:uid="{00000000-0005-0000-0000-0000D4790000}"/>
    <cellStyle name="Normal 2 7 2 2 2 5" xfId="31189" xr:uid="{00000000-0005-0000-0000-0000D5790000}"/>
    <cellStyle name="Normal 2 7 2 2 3" xfId="31190" xr:uid="{00000000-0005-0000-0000-0000D6790000}"/>
    <cellStyle name="Normal 2 7 2 2 3 2" xfId="31191" xr:uid="{00000000-0005-0000-0000-0000D7790000}"/>
    <cellStyle name="Normal 2 7 2 2 3 2 2" xfId="31192" xr:uid="{00000000-0005-0000-0000-0000D8790000}"/>
    <cellStyle name="Normal 2 7 2 2 3 2 2 2" xfId="31193" xr:uid="{00000000-0005-0000-0000-0000D9790000}"/>
    <cellStyle name="Normal 2 7 2 2 3 2 3" xfId="31194" xr:uid="{00000000-0005-0000-0000-0000DA790000}"/>
    <cellStyle name="Normal 2 7 2 2 3 3" xfId="31195" xr:uid="{00000000-0005-0000-0000-0000DB790000}"/>
    <cellStyle name="Normal 2 7 2 2 3 3 2" xfId="31196" xr:uid="{00000000-0005-0000-0000-0000DC790000}"/>
    <cellStyle name="Normal 2 7 2 2 3 4" xfId="31197" xr:uid="{00000000-0005-0000-0000-0000DD790000}"/>
    <cellStyle name="Normal 2 7 2 2 4" xfId="31198" xr:uid="{00000000-0005-0000-0000-0000DE790000}"/>
    <cellStyle name="Normal 2 7 2 2 4 2" xfId="31199" xr:uid="{00000000-0005-0000-0000-0000DF790000}"/>
    <cellStyle name="Normal 2 7 2 2 4 2 2" xfId="31200" xr:uid="{00000000-0005-0000-0000-0000E0790000}"/>
    <cellStyle name="Normal 2 7 2 2 4 3" xfId="31201" xr:uid="{00000000-0005-0000-0000-0000E1790000}"/>
    <cellStyle name="Normal 2 7 2 2 5" xfId="31202" xr:uid="{00000000-0005-0000-0000-0000E2790000}"/>
    <cellStyle name="Normal 2 7 2 2 5 2" xfId="31203" xr:uid="{00000000-0005-0000-0000-0000E3790000}"/>
    <cellStyle name="Normal 2 7 2 2 6" xfId="31204" xr:uid="{00000000-0005-0000-0000-0000E4790000}"/>
    <cellStyle name="Normal 2 7 2 3" xfId="31205" xr:uid="{00000000-0005-0000-0000-0000E5790000}"/>
    <cellStyle name="Normal 2 7 2 3 2" xfId="31206" xr:uid="{00000000-0005-0000-0000-0000E6790000}"/>
    <cellStyle name="Normal 2 7 2 3 2 2" xfId="31207" xr:uid="{00000000-0005-0000-0000-0000E7790000}"/>
    <cellStyle name="Normal 2 7 2 3 2 2 2" xfId="31208" xr:uid="{00000000-0005-0000-0000-0000E8790000}"/>
    <cellStyle name="Normal 2 7 2 3 2 2 2 2" xfId="31209" xr:uid="{00000000-0005-0000-0000-0000E9790000}"/>
    <cellStyle name="Normal 2 7 2 3 2 2 3" xfId="31210" xr:uid="{00000000-0005-0000-0000-0000EA790000}"/>
    <cellStyle name="Normal 2 7 2 3 2 3" xfId="31211" xr:uid="{00000000-0005-0000-0000-0000EB790000}"/>
    <cellStyle name="Normal 2 7 2 3 2 3 2" xfId="31212" xr:uid="{00000000-0005-0000-0000-0000EC790000}"/>
    <cellStyle name="Normal 2 7 2 3 2 4" xfId="31213" xr:uid="{00000000-0005-0000-0000-0000ED790000}"/>
    <cellStyle name="Normal 2 7 2 3 3" xfId="31214" xr:uid="{00000000-0005-0000-0000-0000EE790000}"/>
    <cellStyle name="Normal 2 7 2 3 3 2" xfId="31215" xr:uid="{00000000-0005-0000-0000-0000EF790000}"/>
    <cellStyle name="Normal 2 7 2 3 3 2 2" xfId="31216" xr:uid="{00000000-0005-0000-0000-0000F0790000}"/>
    <cellStyle name="Normal 2 7 2 3 3 3" xfId="31217" xr:uid="{00000000-0005-0000-0000-0000F1790000}"/>
    <cellStyle name="Normal 2 7 2 3 4" xfId="31218" xr:uid="{00000000-0005-0000-0000-0000F2790000}"/>
    <cellStyle name="Normal 2 7 2 3 4 2" xfId="31219" xr:uid="{00000000-0005-0000-0000-0000F3790000}"/>
    <cellStyle name="Normal 2 7 2 3 5" xfId="31220" xr:uid="{00000000-0005-0000-0000-0000F4790000}"/>
    <cellStyle name="Normal 2 7 2 4" xfId="31221" xr:uid="{00000000-0005-0000-0000-0000F5790000}"/>
    <cellStyle name="Normal 2 7 2 4 2" xfId="31222" xr:uid="{00000000-0005-0000-0000-0000F6790000}"/>
    <cellStyle name="Normal 2 7 2 4 2 2" xfId="31223" xr:uid="{00000000-0005-0000-0000-0000F7790000}"/>
    <cellStyle name="Normal 2 7 2 4 2 2 2" xfId="31224" xr:uid="{00000000-0005-0000-0000-0000F8790000}"/>
    <cellStyle name="Normal 2 7 2 4 2 3" xfId="31225" xr:uid="{00000000-0005-0000-0000-0000F9790000}"/>
    <cellStyle name="Normal 2 7 2 4 3" xfId="31226" xr:uid="{00000000-0005-0000-0000-0000FA790000}"/>
    <cellStyle name="Normal 2 7 2 4 3 2" xfId="31227" xr:uid="{00000000-0005-0000-0000-0000FB790000}"/>
    <cellStyle name="Normal 2 7 2 4 4" xfId="31228" xr:uid="{00000000-0005-0000-0000-0000FC790000}"/>
    <cellStyle name="Normal 2 7 2 5" xfId="31229" xr:uid="{00000000-0005-0000-0000-0000FD790000}"/>
    <cellStyle name="Normal 2 7 2 5 2" xfId="31230" xr:uid="{00000000-0005-0000-0000-0000FE790000}"/>
    <cellStyle name="Normal 2 7 2 5 2 2" xfId="31231" xr:uid="{00000000-0005-0000-0000-0000FF790000}"/>
    <cellStyle name="Normal 2 7 2 5 3" xfId="31232" xr:uid="{00000000-0005-0000-0000-0000007A0000}"/>
    <cellStyle name="Normal 2 7 2 6" xfId="31233" xr:uid="{00000000-0005-0000-0000-0000017A0000}"/>
    <cellStyle name="Normal 2 7 2 6 2" xfId="31234" xr:uid="{00000000-0005-0000-0000-0000027A0000}"/>
    <cellStyle name="Normal 2 7 2 7" xfId="31235" xr:uid="{00000000-0005-0000-0000-0000037A0000}"/>
    <cellStyle name="Normal 2 7 3" xfId="31236" xr:uid="{00000000-0005-0000-0000-0000047A0000}"/>
    <cellStyle name="Normal 2 7 3 2" xfId="31237" xr:uid="{00000000-0005-0000-0000-0000057A0000}"/>
    <cellStyle name="Normal 2 7 3 2 2" xfId="31238" xr:uid="{00000000-0005-0000-0000-0000067A0000}"/>
    <cellStyle name="Normal 2 7 3 2 2 2" xfId="31239" xr:uid="{00000000-0005-0000-0000-0000077A0000}"/>
    <cellStyle name="Normal 2 7 3 2 2 2 2" xfId="31240" xr:uid="{00000000-0005-0000-0000-0000087A0000}"/>
    <cellStyle name="Normal 2 7 3 2 2 2 2 2" xfId="31241" xr:uid="{00000000-0005-0000-0000-0000097A0000}"/>
    <cellStyle name="Normal 2 7 3 2 2 2 2 2 2" xfId="31242" xr:uid="{00000000-0005-0000-0000-00000A7A0000}"/>
    <cellStyle name="Normal 2 7 3 2 2 2 2 3" xfId="31243" xr:uid="{00000000-0005-0000-0000-00000B7A0000}"/>
    <cellStyle name="Normal 2 7 3 2 2 2 3" xfId="31244" xr:uid="{00000000-0005-0000-0000-00000C7A0000}"/>
    <cellStyle name="Normal 2 7 3 2 2 2 3 2" xfId="31245" xr:uid="{00000000-0005-0000-0000-00000D7A0000}"/>
    <cellStyle name="Normal 2 7 3 2 2 2 4" xfId="31246" xr:uid="{00000000-0005-0000-0000-00000E7A0000}"/>
    <cellStyle name="Normal 2 7 3 2 2 3" xfId="31247" xr:uid="{00000000-0005-0000-0000-00000F7A0000}"/>
    <cellStyle name="Normal 2 7 3 2 2 3 2" xfId="31248" xr:uid="{00000000-0005-0000-0000-0000107A0000}"/>
    <cellStyle name="Normal 2 7 3 2 2 3 2 2" xfId="31249" xr:uid="{00000000-0005-0000-0000-0000117A0000}"/>
    <cellStyle name="Normal 2 7 3 2 2 3 3" xfId="31250" xr:uid="{00000000-0005-0000-0000-0000127A0000}"/>
    <cellStyle name="Normal 2 7 3 2 2 4" xfId="31251" xr:uid="{00000000-0005-0000-0000-0000137A0000}"/>
    <cellStyle name="Normal 2 7 3 2 2 4 2" xfId="31252" xr:uid="{00000000-0005-0000-0000-0000147A0000}"/>
    <cellStyle name="Normal 2 7 3 2 2 5" xfId="31253" xr:uid="{00000000-0005-0000-0000-0000157A0000}"/>
    <cellStyle name="Normal 2 7 3 2 3" xfId="31254" xr:uid="{00000000-0005-0000-0000-0000167A0000}"/>
    <cellStyle name="Normal 2 7 3 2 3 2" xfId="31255" xr:uid="{00000000-0005-0000-0000-0000177A0000}"/>
    <cellStyle name="Normal 2 7 3 2 3 2 2" xfId="31256" xr:uid="{00000000-0005-0000-0000-0000187A0000}"/>
    <cellStyle name="Normal 2 7 3 2 3 2 2 2" xfId="31257" xr:uid="{00000000-0005-0000-0000-0000197A0000}"/>
    <cellStyle name="Normal 2 7 3 2 3 2 3" xfId="31258" xr:uid="{00000000-0005-0000-0000-00001A7A0000}"/>
    <cellStyle name="Normal 2 7 3 2 3 3" xfId="31259" xr:uid="{00000000-0005-0000-0000-00001B7A0000}"/>
    <cellStyle name="Normal 2 7 3 2 3 3 2" xfId="31260" xr:uid="{00000000-0005-0000-0000-00001C7A0000}"/>
    <cellStyle name="Normal 2 7 3 2 3 4" xfId="31261" xr:uid="{00000000-0005-0000-0000-00001D7A0000}"/>
    <cellStyle name="Normal 2 7 3 2 4" xfId="31262" xr:uid="{00000000-0005-0000-0000-00001E7A0000}"/>
    <cellStyle name="Normal 2 7 3 2 4 2" xfId="31263" xr:uid="{00000000-0005-0000-0000-00001F7A0000}"/>
    <cellStyle name="Normal 2 7 3 2 4 2 2" xfId="31264" xr:uid="{00000000-0005-0000-0000-0000207A0000}"/>
    <cellStyle name="Normal 2 7 3 2 4 3" xfId="31265" xr:uid="{00000000-0005-0000-0000-0000217A0000}"/>
    <cellStyle name="Normal 2 7 3 2 5" xfId="31266" xr:uid="{00000000-0005-0000-0000-0000227A0000}"/>
    <cellStyle name="Normal 2 7 3 2 5 2" xfId="31267" xr:uid="{00000000-0005-0000-0000-0000237A0000}"/>
    <cellStyle name="Normal 2 7 3 2 6" xfId="31268" xr:uid="{00000000-0005-0000-0000-0000247A0000}"/>
    <cellStyle name="Normal 2 7 3 3" xfId="31269" xr:uid="{00000000-0005-0000-0000-0000257A0000}"/>
    <cellStyle name="Normal 2 7 3 3 2" xfId="31270" xr:uid="{00000000-0005-0000-0000-0000267A0000}"/>
    <cellStyle name="Normal 2 7 3 3 2 2" xfId="31271" xr:uid="{00000000-0005-0000-0000-0000277A0000}"/>
    <cellStyle name="Normal 2 7 3 3 2 2 2" xfId="31272" xr:uid="{00000000-0005-0000-0000-0000287A0000}"/>
    <cellStyle name="Normal 2 7 3 3 2 2 2 2" xfId="31273" xr:uid="{00000000-0005-0000-0000-0000297A0000}"/>
    <cellStyle name="Normal 2 7 3 3 2 2 3" xfId="31274" xr:uid="{00000000-0005-0000-0000-00002A7A0000}"/>
    <cellStyle name="Normal 2 7 3 3 2 3" xfId="31275" xr:uid="{00000000-0005-0000-0000-00002B7A0000}"/>
    <cellStyle name="Normal 2 7 3 3 2 3 2" xfId="31276" xr:uid="{00000000-0005-0000-0000-00002C7A0000}"/>
    <cellStyle name="Normal 2 7 3 3 2 4" xfId="31277" xr:uid="{00000000-0005-0000-0000-00002D7A0000}"/>
    <cellStyle name="Normal 2 7 3 3 3" xfId="31278" xr:uid="{00000000-0005-0000-0000-00002E7A0000}"/>
    <cellStyle name="Normal 2 7 3 3 3 2" xfId="31279" xr:uid="{00000000-0005-0000-0000-00002F7A0000}"/>
    <cellStyle name="Normal 2 7 3 3 3 2 2" xfId="31280" xr:uid="{00000000-0005-0000-0000-0000307A0000}"/>
    <cellStyle name="Normal 2 7 3 3 3 3" xfId="31281" xr:uid="{00000000-0005-0000-0000-0000317A0000}"/>
    <cellStyle name="Normal 2 7 3 3 4" xfId="31282" xr:uid="{00000000-0005-0000-0000-0000327A0000}"/>
    <cellStyle name="Normal 2 7 3 3 4 2" xfId="31283" xr:uid="{00000000-0005-0000-0000-0000337A0000}"/>
    <cellStyle name="Normal 2 7 3 3 5" xfId="31284" xr:uid="{00000000-0005-0000-0000-0000347A0000}"/>
    <cellStyle name="Normal 2 7 3 4" xfId="31285" xr:uid="{00000000-0005-0000-0000-0000357A0000}"/>
    <cellStyle name="Normal 2 7 3 4 2" xfId="31286" xr:uid="{00000000-0005-0000-0000-0000367A0000}"/>
    <cellStyle name="Normal 2 7 3 4 2 2" xfId="31287" xr:uid="{00000000-0005-0000-0000-0000377A0000}"/>
    <cellStyle name="Normal 2 7 3 4 2 2 2" xfId="31288" xr:uid="{00000000-0005-0000-0000-0000387A0000}"/>
    <cellStyle name="Normal 2 7 3 4 2 3" xfId="31289" xr:uid="{00000000-0005-0000-0000-0000397A0000}"/>
    <cellStyle name="Normal 2 7 3 4 3" xfId="31290" xr:uid="{00000000-0005-0000-0000-00003A7A0000}"/>
    <cellStyle name="Normal 2 7 3 4 3 2" xfId="31291" xr:uid="{00000000-0005-0000-0000-00003B7A0000}"/>
    <cellStyle name="Normal 2 7 3 4 4" xfId="31292" xr:uid="{00000000-0005-0000-0000-00003C7A0000}"/>
    <cellStyle name="Normal 2 7 3 5" xfId="31293" xr:uid="{00000000-0005-0000-0000-00003D7A0000}"/>
    <cellStyle name="Normal 2 7 3 5 2" xfId="31294" xr:uid="{00000000-0005-0000-0000-00003E7A0000}"/>
    <cellStyle name="Normal 2 7 3 5 2 2" xfId="31295" xr:uid="{00000000-0005-0000-0000-00003F7A0000}"/>
    <cellStyle name="Normal 2 7 3 5 3" xfId="31296" xr:uid="{00000000-0005-0000-0000-0000407A0000}"/>
    <cellStyle name="Normal 2 7 3 6" xfId="31297" xr:uid="{00000000-0005-0000-0000-0000417A0000}"/>
    <cellStyle name="Normal 2 7 3 6 2" xfId="31298" xr:uid="{00000000-0005-0000-0000-0000427A0000}"/>
    <cellStyle name="Normal 2 7 3 7" xfId="31299" xr:uid="{00000000-0005-0000-0000-0000437A0000}"/>
    <cellStyle name="Normal 2 7 4" xfId="31300" xr:uid="{00000000-0005-0000-0000-0000447A0000}"/>
    <cellStyle name="Normal 2 7 4 2" xfId="31301" xr:uid="{00000000-0005-0000-0000-0000457A0000}"/>
    <cellStyle name="Normal 2 7 4 2 2" xfId="31302" xr:uid="{00000000-0005-0000-0000-0000467A0000}"/>
    <cellStyle name="Normal 2 7 4 2 2 2" xfId="31303" xr:uid="{00000000-0005-0000-0000-0000477A0000}"/>
    <cellStyle name="Normal 2 7 4 2 2 2 2" xfId="31304" xr:uid="{00000000-0005-0000-0000-0000487A0000}"/>
    <cellStyle name="Normal 2 7 4 2 2 2 2 2" xfId="31305" xr:uid="{00000000-0005-0000-0000-0000497A0000}"/>
    <cellStyle name="Normal 2 7 4 2 2 2 3" xfId="31306" xr:uid="{00000000-0005-0000-0000-00004A7A0000}"/>
    <cellStyle name="Normal 2 7 4 2 2 3" xfId="31307" xr:uid="{00000000-0005-0000-0000-00004B7A0000}"/>
    <cellStyle name="Normal 2 7 4 2 2 3 2" xfId="31308" xr:uid="{00000000-0005-0000-0000-00004C7A0000}"/>
    <cellStyle name="Normal 2 7 4 2 2 4" xfId="31309" xr:uid="{00000000-0005-0000-0000-00004D7A0000}"/>
    <cellStyle name="Normal 2 7 4 2 3" xfId="31310" xr:uid="{00000000-0005-0000-0000-00004E7A0000}"/>
    <cellStyle name="Normal 2 7 4 2 3 2" xfId="31311" xr:uid="{00000000-0005-0000-0000-00004F7A0000}"/>
    <cellStyle name="Normal 2 7 4 2 3 2 2" xfId="31312" xr:uid="{00000000-0005-0000-0000-0000507A0000}"/>
    <cellStyle name="Normal 2 7 4 2 3 3" xfId="31313" xr:uid="{00000000-0005-0000-0000-0000517A0000}"/>
    <cellStyle name="Normal 2 7 4 2 4" xfId="31314" xr:uid="{00000000-0005-0000-0000-0000527A0000}"/>
    <cellStyle name="Normal 2 7 4 2 4 2" xfId="31315" xr:uid="{00000000-0005-0000-0000-0000537A0000}"/>
    <cellStyle name="Normal 2 7 4 2 5" xfId="31316" xr:uid="{00000000-0005-0000-0000-0000547A0000}"/>
    <cellStyle name="Normal 2 7 4 3" xfId="31317" xr:uid="{00000000-0005-0000-0000-0000557A0000}"/>
    <cellStyle name="Normal 2 7 4 3 2" xfId="31318" xr:uid="{00000000-0005-0000-0000-0000567A0000}"/>
    <cellStyle name="Normal 2 7 4 3 2 2" xfId="31319" xr:uid="{00000000-0005-0000-0000-0000577A0000}"/>
    <cellStyle name="Normal 2 7 4 3 2 2 2" xfId="31320" xr:uid="{00000000-0005-0000-0000-0000587A0000}"/>
    <cellStyle name="Normal 2 7 4 3 2 3" xfId="31321" xr:uid="{00000000-0005-0000-0000-0000597A0000}"/>
    <cellStyle name="Normal 2 7 4 3 3" xfId="31322" xr:uid="{00000000-0005-0000-0000-00005A7A0000}"/>
    <cellStyle name="Normal 2 7 4 3 3 2" xfId="31323" xr:uid="{00000000-0005-0000-0000-00005B7A0000}"/>
    <cellStyle name="Normal 2 7 4 3 4" xfId="31324" xr:uid="{00000000-0005-0000-0000-00005C7A0000}"/>
    <cellStyle name="Normal 2 7 4 4" xfId="31325" xr:uid="{00000000-0005-0000-0000-00005D7A0000}"/>
    <cellStyle name="Normal 2 7 4 4 2" xfId="31326" xr:uid="{00000000-0005-0000-0000-00005E7A0000}"/>
    <cellStyle name="Normal 2 7 4 4 2 2" xfId="31327" xr:uid="{00000000-0005-0000-0000-00005F7A0000}"/>
    <cellStyle name="Normal 2 7 4 4 3" xfId="31328" xr:uid="{00000000-0005-0000-0000-0000607A0000}"/>
    <cellStyle name="Normal 2 7 4 5" xfId="31329" xr:uid="{00000000-0005-0000-0000-0000617A0000}"/>
    <cellStyle name="Normal 2 7 4 5 2" xfId="31330" xr:uid="{00000000-0005-0000-0000-0000627A0000}"/>
    <cellStyle name="Normal 2 7 4 6" xfId="31331" xr:uid="{00000000-0005-0000-0000-0000637A0000}"/>
    <cellStyle name="Normal 2 7 5" xfId="31332" xr:uid="{00000000-0005-0000-0000-0000647A0000}"/>
    <cellStyle name="Normal 2 7 5 2" xfId="31333" xr:uid="{00000000-0005-0000-0000-0000657A0000}"/>
    <cellStyle name="Normal 2 7 5 2 2" xfId="31334" xr:uid="{00000000-0005-0000-0000-0000667A0000}"/>
    <cellStyle name="Normal 2 7 5 2 2 2" xfId="31335" xr:uid="{00000000-0005-0000-0000-0000677A0000}"/>
    <cellStyle name="Normal 2 7 5 2 2 2 2" xfId="31336" xr:uid="{00000000-0005-0000-0000-0000687A0000}"/>
    <cellStyle name="Normal 2 7 5 2 2 3" xfId="31337" xr:uid="{00000000-0005-0000-0000-0000697A0000}"/>
    <cellStyle name="Normal 2 7 5 2 3" xfId="31338" xr:uid="{00000000-0005-0000-0000-00006A7A0000}"/>
    <cellStyle name="Normal 2 7 5 2 3 2" xfId="31339" xr:uid="{00000000-0005-0000-0000-00006B7A0000}"/>
    <cellStyle name="Normal 2 7 5 2 4" xfId="31340" xr:uid="{00000000-0005-0000-0000-00006C7A0000}"/>
    <cellStyle name="Normal 2 7 5 3" xfId="31341" xr:uid="{00000000-0005-0000-0000-00006D7A0000}"/>
    <cellStyle name="Normal 2 7 5 3 2" xfId="31342" xr:uid="{00000000-0005-0000-0000-00006E7A0000}"/>
    <cellStyle name="Normal 2 7 5 3 2 2" xfId="31343" xr:uid="{00000000-0005-0000-0000-00006F7A0000}"/>
    <cellStyle name="Normal 2 7 5 3 3" xfId="31344" xr:uid="{00000000-0005-0000-0000-0000707A0000}"/>
    <cellStyle name="Normal 2 7 5 4" xfId="31345" xr:uid="{00000000-0005-0000-0000-0000717A0000}"/>
    <cellStyle name="Normal 2 7 5 4 2" xfId="31346" xr:uid="{00000000-0005-0000-0000-0000727A0000}"/>
    <cellStyle name="Normal 2 7 5 5" xfId="31347" xr:uid="{00000000-0005-0000-0000-0000737A0000}"/>
    <cellStyle name="Normal 2 7 6" xfId="31348" xr:uid="{00000000-0005-0000-0000-0000747A0000}"/>
    <cellStyle name="Normal 2 7 6 2" xfId="31349" xr:uid="{00000000-0005-0000-0000-0000757A0000}"/>
    <cellStyle name="Normal 2 7 6 2 2" xfId="31350" xr:uid="{00000000-0005-0000-0000-0000767A0000}"/>
    <cellStyle name="Normal 2 7 6 2 2 2" xfId="31351" xr:uid="{00000000-0005-0000-0000-0000777A0000}"/>
    <cellStyle name="Normal 2 7 6 2 3" xfId="31352" xr:uid="{00000000-0005-0000-0000-0000787A0000}"/>
    <cellStyle name="Normal 2 7 6 3" xfId="31353" xr:uid="{00000000-0005-0000-0000-0000797A0000}"/>
    <cellStyle name="Normal 2 7 6 3 2" xfId="31354" xr:uid="{00000000-0005-0000-0000-00007A7A0000}"/>
    <cellStyle name="Normal 2 7 6 4" xfId="31355" xr:uid="{00000000-0005-0000-0000-00007B7A0000}"/>
    <cellStyle name="Normal 2 7 7" xfId="31356" xr:uid="{00000000-0005-0000-0000-00007C7A0000}"/>
    <cellStyle name="Normal 2 7 7 2" xfId="31357" xr:uid="{00000000-0005-0000-0000-00007D7A0000}"/>
    <cellStyle name="Normal 2 7 7 2 2" xfId="31358" xr:uid="{00000000-0005-0000-0000-00007E7A0000}"/>
    <cellStyle name="Normal 2 7 7 3" xfId="31359" xr:uid="{00000000-0005-0000-0000-00007F7A0000}"/>
    <cellStyle name="Normal 2 7 8" xfId="31360" xr:uid="{00000000-0005-0000-0000-0000807A0000}"/>
    <cellStyle name="Normal 2 7 8 2" xfId="31361" xr:uid="{00000000-0005-0000-0000-0000817A0000}"/>
    <cellStyle name="Normal 2 7 9" xfId="31362" xr:uid="{00000000-0005-0000-0000-0000827A0000}"/>
    <cellStyle name="Normal 2 70" xfId="31363" xr:uid="{00000000-0005-0000-0000-0000837A0000}"/>
    <cellStyle name="Normal 2 70 2" xfId="31364" xr:uid="{00000000-0005-0000-0000-0000847A0000}"/>
    <cellStyle name="Normal 2 70 2 2" xfId="31365" xr:uid="{00000000-0005-0000-0000-0000857A0000}"/>
    <cellStyle name="Normal 2 70 2 2 2" xfId="31366" xr:uid="{00000000-0005-0000-0000-0000867A0000}"/>
    <cellStyle name="Normal 2 70 2 3" xfId="31367" xr:uid="{00000000-0005-0000-0000-0000877A0000}"/>
    <cellStyle name="Normal 2 70 3" xfId="31368" xr:uid="{00000000-0005-0000-0000-0000887A0000}"/>
    <cellStyle name="Normal 2 70 3 2" xfId="31369" xr:uid="{00000000-0005-0000-0000-0000897A0000}"/>
    <cellStyle name="Normal 2 70 3 2 2" xfId="31370" xr:uid="{00000000-0005-0000-0000-00008A7A0000}"/>
    <cellStyle name="Normal 2 70 3 3" xfId="31371" xr:uid="{00000000-0005-0000-0000-00008B7A0000}"/>
    <cellStyle name="Normal 2 70 4" xfId="31372" xr:uid="{00000000-0005-0000-0000-00008C7A0000}"/>
    <cellStyle name="Normal 2 70 4 2" xfId="31373" xr:uid="{00000000-0005-0000-0000-00008D7A0000}"/>
    <cellStyle name="Normal 2 70 5" xfId="31374" xr:uid="{00000000-0005-0000-0000-00008E7A0000}"/>
    <cellStyle name="Normal 2 71" xfId="31375" xr:uid="{00000000-0005-0000-0000-00008F7A0000}"/>
    <cellStyle name="Normal 2 71 2" xfId="31376" xr:uid="{00000000-0005-0000-0000-0000907A0000}"/>
    <cellStyle name="Normal 2 71 2 2" xfId="31377" xr:uid="{00000000-0005-0000-0000-0000917A0000}"/>
    <cellStyle name="Normal 2 71 2 2 2" xfId="31378" xr:uid="{00000000-0005-0000-0000-0000927A0000}"/>
    <cellStyle name="Normal 2 71 2 3" xfId="31379" xr:uid="{00000000-0005-0000-0000-0000937A0000}"/>
    <cellStyle name="Normal 2 71 3" xfId="31380" xr:uid="{00000000-0005-0000-0000-0000947A0000}"/>
    <cellStyle name="Normal 2 71 3 2" xfId="31381" xr:uid="{00000000-0005-0000-0000-0000957A0000}"/>
    <cellStyle name="Normal 2 71 3 2 2" xfId="31382" xr:uid="{00000000-0005-0000-0000-0000967A0000}"/>
    <cellStyle name="Normal 2 71 3 3" xfId="31383" xr:uid="{00000000-0005-0000-0000-0000977A0000}"/>
    <cellStyle name="Normal 2 71 4" xfId="31384" xr:uid="{00000000-0005-0000-0000-0000987A0000}"/>
    <cellStyle name="Normal 2 71 4 2" xfId="31385" xr:uid="{00000000-0005-0000-0000-0000997A0000}"/>
    <cellStyle name="Normal 2 71 5" xfId="31386" xr:uid="{00000000-0005-0000-0000-00009A7A0000}"/>
    <cellStyle name="Normal 2 72" xfId="31387" xr:uid="{00000000-0005-0000-0000-00009B7A0000}"/>
    <cellStyle name="Normal 2 72 2" xfId="31388" xr:uid="{00000000-0005-0000-0000-00009C7A0000}"/>
    <cellStyle name="Normal 2 72 2 2" xfId="31389" xr:uid="{00000000-0005-0000-0000-00009D7A0000}"/>
    <cellStyle name="Normal 2 72 2 2 2" xfId="31390" xr:uid="{00000000-0005-0000-0000-00009E7A0000}"/>
    <cellStyle name="Normal 2 72 2 3" xfId="31391" xr:uid="{00000000-0005-0000-0000-00009F7A0000}"/>
    <cellStyle name="Normal 2 72 3" xfId="31392" xr:uid="{00000000-0005-0000-0000-0000A07A0000}"/>
    <cellStyle name="Normal 2 72 3 2" xfId="31393" xr:uid="{00000000-0005-0000-0000-0000A17A0000}"/>
    <cellStyle name="Normal 2 72 3 2 2" xfId="31394" xr:uid="{00000000-0005-0000-0000-0000A27A0000}"/>
    <cellStyle name="Normal 2 72 3 3" xfId="31395" xr:uid="{00000000-0005-0000-0000-0000A37A0000}"/>
    <cellStyle name="Normal 2 72 4" xfId="31396" xr:uid="{00000000-0005-0000-0000-0000A47A0000}"/>
    <cellStyle name="Normal 2 72 4 2" xfId="31397" xr:uid="{00000000-0005-0000-0000-0000A57A0000}"/>
    <cellStyle name="Normal 2 72 5" xfId="31398" xr:uid="{00000000-0005-0000-0000-0000A67A0000}"/>
    <cellStyle name="Normal 2 73" xfId="31399" xr:uid="{00000000-0005-0000-0000-0000A77A0000}"/>
    <cellStyle name="Normal 2 73 2" xfId="31400" xr:uid="{00000000-0005-0000-0000-0000A87A0000}"/>
    <cellStyle name="Normal 2 73 2 2" xfId="31401" xr:uid="{00000000-0005-0000-0000-0000A97A0000}"/>
    <cellStyle name="Normal 2 73 2 2 2" xfId="31402" xr:uid="{00000000-0005-0000-0000-0000AA7A0000}"/>
    <cellStyle name="Normal 2 73 2 3" xfId="31403" xr:uid="{00000000-0005-0000-0000-0000AB7A0000}"/>
    <cellStyle name="Normal 2 73 3" xfId="31404" xr:uid="{00000000-0005-0000-0000-0000AC7A0000}"/>
    <cellStyle name="Normal 2 73 3 2" xfId="31405" xr:uid="{00000000-0005-0000-0000-0000AD7A0000}"/>
    <cellStyle name="Normal 2 73 3 2 2" xfId="31406" xr:uid="{00000000-0005-0000-0000-0000AE7A0000}"/>
    <cellStyle name="Normal 2 73 3 3" xfId="31407" xr:uid="{00000000-0005-0000-0000-0000AF7A0000}"/>
    <cellStyle name="Normal 2 73 4" xfId="31408" xr:uid="{00000000-0005-0000-0000-0000B07A0000}"/>
    <cellStyle name="Normal 2 73 4 2" xfId="31409" xr:uid="{00000000-0005-0000-0000-0000B17A0000}"/>
    <cellStyle name="Normal 2 73 5" xfId="31410" xr:uid="{00000000-0005-0000-0000-0000B27A0000}"/>
    <cellStyle name="Normal 2 74" xfId="31411" xr:uid="{00000000-0005-0000-0000-0000B37A0000}"/>
    <cellStyle name="Normal 2 74 2" xfId="31412" xr:uid="{00000000-0005-0000-0000-0000B47A0000}"/>
    <cellStyle name="Normal 2 74 2 2" xfId="31413" xr:uid="{00000000-0005-0000-0000-0000B57A0000}"/>
    <cellStyle name="Normal 2 74 2 2 2" xfId="31414" xr:uid="{00000000-0005-0000-0000-0000B67A0000}"/>
    <cellStyle name="Normal 2 74 2 3" xfId="31415" xr:uid="{00000000-0005-0000-0000-0000B77A0000}"/>
    <cellStyle name="Normal 2 74 3" xfId="31416" xr:uid="{00000000-0005-0000-0000-0000B87A0000}"/>
    <cellStyle name="Normal 2 74 3 2" xfId="31417" xr:uid="{00000000-0005-0000-0000-0000B97A0000}"/>
    <cellStyle name="Normal 2 74 3 2 2" xfId="31418" xr:uid="{00000000-0005-0000-0000-0000BA7A0000}"/>
    <cellStyle name="Normal 2 74 3 3" xfId="31419" xr:uid="{00000000-0005-0000-0000-0000BB7A0000}"/>
    <cellStyle name="Normal 2 74 4" xfId="31420" xr:uid="{00000000-0005-0000-0000-0000BC7A0000}"/>
    <cellStyle name="Normal 2 74 4 2" xfId="31421" xr:uid="{00000000-0005-0000-0000-0000BD7A0000}"/>
    <cellStyle name="Normal 2 74 5" xfId="31422" xr:uid="{00000000-0005-0000-0000-0000BE7A0000}"/>
    <cellStyle name="Normal 2 75" xfId="31423" xr:uid="{00000000-0005-0000-0000-0000BF7A0000}"/>
    <cellStyle name="Normal 2 75 2" xfId="31424" xr:uid="{00000000-0005-0000-0000-0000C07A0000}"/>
    <cellStyle name="Normal 2 75 2 2" xfId="31425" xr:uid="{00000000-0005-0000-0000-0000C17A0000}"/>
    <cellStyle name="Normal 2 75 2 2 2" xfId="31426" xr:uid="{00000000-0005-0000-0000-0000C27A0000}"/>
    <cellStyle name="Normal 2 75 2 3" xfId="31427" xr:uid="{00000000-0005-0000-0000-0000C37A0000}"/>
    <cellStyle name="Normal 2 75 3" xfId="31428" xr:uid="{00000000-0005-0000-0000-0000C47A0000}"/>
    <cellStyle name="Normal 2 75 3 2" xfId="31429" xr:uid="{00000000-0005-0000-0000-0000C57A0000}"/>
    <cellStyle name="Normal 2 75 3 2 2" xfId="31430" xr:uid="{00000000-0005-0000-0000-0000C67A0000}"/>
    <cellStyle name="Normal 2 75 3 3" xfId="31431" xr:uid="{00000000-0005-0000-0000-0000C77A0000}"/>
    <cellStyle name="Normal 2 75 4" xfId="31432" xr:uid="{00000000-0005-0000-0000-0000C87A0000}"/>
    <cellStyle name="Normal 2 75 4 2" xfId="31433" xr:uid="{00000000-0005-0000-0000-0000C97A0000}"/>
    <cellStyle name="Normal 2 75 5" xfId="31434" xr:uid="{00000000-0005-0000-0000-0000CA7A0000}"/>
    <cellStyle name="Normal 2 76" xfId="31435" xr:uid="{00000000-0005-0000-0000-0000CB7A0000}"/>
    <cellStyle name="Normal 2 76 2" xfId="31436" xr:uid="{00000000-0005-0000-0000-0000CC7A0000}"/>
    <cellStyle name="Normal 2 76 2 2" xfId="31437" xr:uid="{00000000-0005-0000-0000-0000CD7A0000}"/>
    <cellStyle name="Normal 2 76 2 2 2" xfId="31438" xr:uid="{00000000-0005-0000-0000-0000CE7A0000}"/>
    <cellStyle name="Normal 2 76 2 3" xfId="31439" xr:uid="{00000000-0005-0000-0000-0000CF7A0000}"/>
    <cellStyle name="Normal 2 76 3" xfId="31440" xr:uid="{00000000-0005-0000-0000-0000D07A0000}"/>
    <cellStyle name="Normal 2 76 3 2" xfId="31441" xr:uid="{00000000-0005-0000-0000-0000D17A0000}"/>
    <cellStyle name="Normal 2 76 3 2 2" xfId="31442" xr:uid="{00000000-0005-0000-0000-0000D27A0000}"/>
    <cellStyle name="Normal 2 76 3 3" xfId="31443" xr:uid="{00000000-0005-0000-0000-0000D37A0000}"/>
    <cellStyle name="Normal 2 76 4" xfId="31444" xr:uid="{00000000-0005-0000-0000-0000D47A0000}"/>
    <cellStyle name="Normal 2 76 4 2" xfId="31445" xr:uid="{00000000-0005-0000-0000-0000D57A0000}"/>
    <cellStyle name="Normal 2 76 5" xfId="31446" xr:uid="{00000000-0005-0000-0000-0000D67A0000}"/>
    <cellStyle name="Normal 2 77" xfId="31447" xr:uid="{00000000-0005-0000-0000-0000D77A0000}"/>
    <cellStyle name="Normal 2 77 2" xfId="31448" xr:uid="{00000000-0005-0000-0000-0000D87A0000}"/>
    <cellStyle name="Normal 2 77 2 2" xfId="31449" xr:uid="{00000000-0005-0000-0000-0000D97A0000}"/>
    <cellStyle name="Normal 2 77 2 2 2" xfId="31450" xr:uid="{00000000-0005-0000-0000-0000DA7A0000}"/>
    <cellStyle name="Normal 2 77 2 3" xfId="31451" xr:uid="{00000000-0005-0000-0000-0000DB7A0000}"/>
    <cellStyle name="Normal 2 77 3" xfId="31452" xr:uid="{00000000-0005-0000-0000-0000DC7A0000}"/>
    <cellStyle name="Normal 2 77 3 2" xfId="31453" xr:uid="{00000000-0005-0000-0000-0000DD7A0000}"/>
    <cellStyle name="Normal 2 77 3 2 2" xfId="31454" xr:uid="{00000000-0005-0000-0000-0000DE7A0000}"/>
    <cellStyle name="Normal 2 77 3 3" xfId="31455" xr:uid="{00000000-0005-0000-0000-0000DF7A0000}"/>
    <cellStyle name="Normal 2 77 4" xfId="31456" xr:uid="{00000000-0005-0000-0000-0000E07A0000}"/>
    <cellStyle name="Normal 2 77 4 2" xfId="31457" xr:uid="{00000000-0005-0000-0000-0000E17A0000}"/>
    <cellStyle name="Normal 2 77 5" xfId="31458" xr:uid="{00000000-0005-0000-0000-0000E27A0000}"/>
    <cellStyle name="Normal 2 78" xfId="31459" xr:uid="{00000000-0005-0000-0000-0000E37A0000}"/>
    <cellStyle name="Normal 2 78 2" xfId="31460" xr:uid="{00000000-0005-0000-0000-0000E47A0000}"/>
    <cellStyle name="Normal 2 78 2 2" xfId="31461" xr:uid="{00000000-0005-0000-0000-0000E57A0000}"/>
    <cellStyle name="Normal 2 78 2 2 2" xfId="31462" xr:uid="{00000000-0005-0000-0000-0000E67A0000}"/>
    <cellStyle name="Normal 2 78 2 3" xfId="31463" xr:uid="{00000000-0005-0000-0000-0000E77A0000}"/>
    <cellStyle name="Normal 2 78 3" xfId="31464" xr:uid="{00000000-0005-0000-0000-0000E87A0000}"/>
    <cellStyle name="Normal 2 78 3 2" xfId="31465" xr:uid="{00000000-0005-0000-0000-0000E97A0000}"/>
    <cellStyle name="Normal 2 78 3 2 2" xfId="31466" xr:uid="{00000000-0005-0000-0000-0000EA7A0000}"/>
    <cellStyle name="Normal 2 78 3 3" xfId="31467" xr:uid="{00000000-0005-0000-0000-0000EB7A0000}"/>
    <cellStyle name="Normal 2 78 4" xfId="31468" xr:uid="{00000000-0005-0000-0000-0000EC7A0000}"/>
    <cellStyle name="Normal 2 78 4 2" xfId="31469" xr:uid="{00000000-0005-0000-0000-0000ED7A0000}"/>
    <cellStyle name="Normal 2 78 5" xfId="31470" xr:uid="{00000000-0005-0000-0000-0000EE7A0000}"/>
    <cellStyle name="Normal 2 79" xfId="31471" xr:uid="{00000000-0005-0000-0000-0000EF7A0000}"/>
    <cellStyle name="Normal 2 79 2" xfId="31472" xr:uid="{00000000-0005-0000-0000-0000F07A0000}"/>
    <cellStyle name="Normal 2 79 2 2" xfId="31473" xr:uid="{00000000-0005-0000-0000-0000F17A0000}"/>
    <cellStyle name="Normal 2 79 2 2 2" xfId="31474" xr:uid="{00000000-0005-0000-0000-0000F27A0000}"/>
    <cellStyle name="Normal 2 79 2 3" xfId="31475" xr:uid="{00000000-0005-0000-0000-0000F37A0000}"/>
    <cellStyle name="Normal 2 79 3" xfId="31476" xr:uid="{00000000-0005-0000-0000-0000F47A0000}"/>
    <cellStyle name="Normal 2 79 3 2" xfId="31477" xr:uid="{00000000-0005-0000-0000-0000F57A0000}"/>
    <cellStyle name="Normal 2 79 3 2 2" xfId="31478" xr:uid="{00000000-0005-0000-0000-0000F67A0000}"/>
    <cellStyle name="Normal 2 79 3 3" xfId="31479" xr:uid="{00000000-0005-0000-0000-0000F77A0000}"/>
    <cellStyle name="Normal 2 79 4" xfId="31480" xr:uid="{00000000-0005-0000-0000-0000F87A0000}"/>
    <cellStyle name="Normal 2 79 4 2" xfId="31481" xr:uid="{00000000-0005-0000-0000-0000F97A0000}"/>
    <cellStyle name="Normal 2 79 5" xfId="31482" xr:uid="{00000000-0005-0000-0000-0000FA7A0000}"/>
    <cellStyle name="Normal 2 8" xfId="31483" xr:uid="{00000000-0005-0000-0000-0000FB7A0000}"/>
    <cellStyle name="Normal 2 8 2" xfId="31484" xr:uid="{00000000-0005-0000-0000-0000FC7A0000}"/>
    <cellStyle name="Normal 2 8 2 2" xfId="31485" xr:uid="{00000000-0005-0000-0000-0000FD7A0000}"/>
    <cellStyle name="Normal 2 8 2 2 2" xfId="31486" xr:uid="{00000000-0005-0000-0000-0000FE7A0000}"/>
    <cellStyle name="Normal 2 8 2 2 2 2" xfId="31487" xr:uid="{00000000-0005-0000-0000-0000FF7A0000}"/>
    <cellStyle name="Normal 2 8 2 2 2 2 2" xfId="31488" xr:uid="{00000000-0005-0000-0000-0000007B0000}"/>
    <cellStyle name="Normal 2 8 2 2 2 2 2 2" xfId="31489" xr:uid="{00000000-0005-0000-0000-0000017B0000}"/>
    <cellStyle name="Normal 2 8 2 2 2 2 2 2 2" xfId="31490" xr:uid="{00000000-0005-0000-0000-0000027B0000}"/>
    <cellStyle name="Normal 2 8 2 2 2 2 2 3" xfId="31491" xr:uid="{00000000-0005-0000-0000-0000037B0000}"/>
    <cellStyle name="Normal 2 8 2 2 2 2 3" xfId="31492" xr:uid="{00000000-0005-0000-0000-0000047B0000}"/>
    <cellStyle name="Normal 2 8 2 2 2 2 3 2" xfId="31493" xr:uid="{00000000-0005-0000-0000-0000057B0000}"/>
    <cellStyle name="Normal 2 8 2 2 2 2 4" xfId="31494" xr:uid="{00000000-0005-0000-0000-0000067B0000}"/>
    <cellStyle name="Normal 2 8 2 2 2 3" xfId="31495" xr:uid="{00000000-0005-0000-0000-0000077B0000}"/>
    <cellStyle name="Normal 2 8 2 2 2 3 2" xfId="31496" xr:uid="{00000000-0005-0000-0000-0000087B0000}"/>
    <cellStyle name="Normal 2 8 2 2 2 3 2 2" xfId="31497" xr:uid="{00000000-0005-0000-0000-0000097B0000}"/>
    <cellStyle name="Normal 2 8 2 2 2 3 3" xfId="31498" xr:uid="{00000000-0005-0000-0000-00000A7B0000}"/>
    <cellStyle name="Normal 2 8 2 2 2 4" xfId="31499" xr:uid="{00000000-0005-0000-0000-00000B7B0000}"/>
    <cellStyle name="Normal 2 8 2 2 2 4 2" xfId="31500" xr:uid="{00000000-0005-0000-0000-00000C7B0000}"/>
    <cellStyle name="Normal 2 8 2 2 2 5" xfId="31501" xr:uid="{00000000-0005-0000-0000-00000D7B0000}"/>
    <cellStyle name="Normal 2 8 2 2 3" xfId="31502" xr:uid="{00000000-0005-0000-0000-00000E7B0000}"/>
    <cellStyle name="Normal 2 8 2 2 3 2" xfId="31503" xr:uid="{00000000-0005-0000-0000-00000F7B0000}"/>
    <cellStyle name="Normal 2 8 2 2 3 2 2" xfId="31504" xr:uid="{00000000-0005-0000-0000-0000107B0000}"/>
    <cellStyle name="Normal 2 8 2 2 3 2 2 2" xfId="31505" xr:uid="{00000000-0005-0000-0000-0000117B0000}"/>
    <cellStyle name="Normal 2 8 2 2 3 2 3" xfId="31506" xr:uid="{00000000-0005-0000-0000-0000127B0000}"/>
    <cellStyle name="Normal 2 8 2 2 3 3" xfId="31507" xr:uid="{00000000-0005-0000-0000-0000137B0000}"/>
    <cellStyle name="Normal 2 8 2 2 3 3 2" xfId="31508" xr:uid="{00000000-0005-0000-0000-0000147B0000}"/>
    <cellStyle name="Normal 2 8 2 2 3 4" xfId="31509" xr:uid="{00000000-0005-0000-0000-0000157B0000}"/>
    <cellStyle name="Normal 2 8 2 2 4" xfId="31510" xr:uid="{00000000-0005-0000-0000-0000167B0000}"/>
    <cellStyle name="Normal 2 8 2 2 4 2" xfId="31511" xr:uid="{00000000-0005-0000-0000-0000177B0000}"/>
    <cellStyle name="Normal 2 8 2 2 4 2 2" xfId="31512" xr:uid="{00000000-0005-0000-0000-0000187B0000}"/>
    <cellStyle name="Normal 2 8 2 2 4 3" xfId="31513" xr:uid="{00000000-0005-0000-0000-0000197B0000}"/>
    <cellStyle name="Normal 2 8 2 2 5" xfId="31514" xr:uid="{00000000-0005-0000-0000-00001A7B0000}"/>
    <cellStyle name="Normal 2 8 2 2 5 2" xfId="31515" xr:uid="{00000000-0005-0000-0000-00001B7B0000}"/>
    <cellStyle name="Normal 2 8 2 2 6" xfId="31516" xr:uid="{00000000-0005-0000-0000-00001C7B0000}"/>
    <cellStyle name="Normal 2 8 2 3" xfId="31517" xr:uid="{00000000-0005-0000-0000-00001D7B0000}"/>
    <cellStyle name="Normal 2 8 2 3 2" xfId="31518" xr:uid="{00000000-0005-0000-0000-00001E7B0000}"/>
    <cellStyle name="Normal 2 8 2 3 2 2" xfId="31519" xr:uid="{00000000-0005-0000-0000-00001F7B0000}"/>
    <cellStyle name="Normal 2 8 2 3 2 2 2" xfId="31520" xr:uid="{00000000-0005-0000-0000-0000207B0000}"/>
    <cellStyle name="Normal 2 8 2 3 2 2 2 2" xfId="31521" xr:uid="{00000000-0005-0000-0000-0000217B0000}"/>
    <cellStyle name="Normal 2 8 2 3 2 2 3" xfId="31522" xr:uid="{00000000-0005-0000-0000-0000227B0000}"/>
    <cellStyle name="Normal 2 8 2 3 2 3" xfId="31523" xr:uid="{00000000-0005-0000-0000-0000237B0000}"/>
    <cellStyle name="Normal 2 8 2 3 2 3 2" xfId="31524" xr:uid="{00000000-0005-0000-0000-0000247B0000}"/>
    <cellStyle name="Normal 2 8 2 3 2 4" xfId="31525" xr:uid="{00000000-0005-0000-0000-0000257B0000}"/>
    <cellStyle name="Normal 2 8 2 3 3" xfId="31526" xr:uid="{00000000-0005-0000-0000-0000267B0000}"/>
    <cellStyle name="Normal 2 8 2 3 3 2" xfId="31527" xr:uid="{00000000-0005-0000-0000-0000277B0000}"/>
    <cellStyle name="Normal 2 8 2 3 3 2 2" xfId="31528" xr:uid="{00000000-0005-0000-0000-0000287B0000}"/>
    <cellStyle name="Normal 2 8 2 3 3 3" xfId="31529" xr:uid="{00000000-0005-0000-0000-0000297B0000}"/>
    <cellStyle name="Normal 2 8 2 3 4" xfId="31530" xr:uid="{00000000-0005-0000-0000-00002A7B0000}"/>
    <cellStyle name="Normal 2 8 2 3 4 2" xfId="31531" xr:uid="{00000000-0005-0000-0000-00002B7B0000}"/>
    <cellStyle name="Normal 2 8 2 3 5" xfId="31532" xr:uid="{00000000-0005-0000-0000-00002C7B0000}"/>
    <cellStyle name="Normal 2 8 2 4" xfId="31533" xr:uid="{00000000-0005-0000-0000-00002D7B0000}"/>
    <cellStyle name="Normal 2 8 2 4 2" xfId="31534" xr:uid="{00000000-0005-0000-0000-00002E7B0000}"/>
    <cellStyle name="Normal 2 8 2 4 2 2" xfId="31535" xr:uid="{00000000-0005-0000-0000-00002F7B0000}"/>
    <cellStyle name="Normal 2 8 2 4 2 2 2" xfId="31536" xr:uid="{00000000-0005-0000-0000-0000307B0000}"/>
    <cellStyle name="Normal 2 8 2 4 2 3" xfId="31537" xr:uid="{00000000-0005-0000-0000-0000317B0000}"/>
    <cellStyle name="Normal 2 8 2 4 3" xfId="31538" xr:uid="{00000000-0005-0000-0000-0000327B0000}"/>
    <cellStyle name="Normal 2 8 2 4 3 2" xfId="31539" xr:uid="{00000000-0005-0000-0000-0000337B0000}"/>
    <cellStyle name="Normal 2 8 2 4 4" xfId="31540" xr:uid="{00000000-0005-0000-0000-0000347B0000}"/>
    <cellStyle name="Normal 2 8 2 5" xfId="31541" xr:uid="{00000000-0005-0000-0000-0000357B0000}"/>
    <cellStyle name="Normal 2 8 2 5 2" xfId="31542" xr:uid="{00000000-0005-0000-0000-0000367B0000}"/>
    <cellStyle name="Normal 2 8 2 5 2 2" xfId="31543" xr:uid="{00000000-0005-0000-0000-0000377B0000}"/>
    <cellStyle name="Normal 2 8 2 5 3" xfId="31544" xr:uid="{00000000-0005-0000-0000-0000387B0000}"/>
    <cellStyle name="Normal 2 8 2 6" xfId="31545" xr:uid="{00000000-0005-0000-0000-0000397B0000}"/>
    <cellStyle name="Normal 2 8 2 6 2" xfId="31546" xr:uid="{00000000-0005-0000-0000-00003A7B0000}"/>
    <cellStyle name="Normal 2 8 2 7" xfId="31547" xr:uid="{00000000-0005-0000-0000-00003B7B0000}"/>
    <cellStyle name="Normal 2 8 3" xfId="31548" xr:uid="{00000000-0005-0000-0000-00003C7B0000}"/>
    <cellStyle name="Normal 2 8 3 2" xfId="31549" xr:uid="{00000000-0005-0000-0000-00003D7B0000}"/>
    <cellStyle name="Normal 2 8 3 2 2" xfId="31550" xr:uid="{00000000-0005-0000-0000-00003E7B0000}"/>
    <cellStyle name="Normal 2 8 3 2 2 2" xfId="31551" xr:uid="{00000000-0005-0000-0000-00003F7B0000}"/>
    <cellStyle name="Normal 2 8 3 2 2 2 2" xfId="31552" xr:uid="{00000000-0005-0000-0000-0000407B0000}"/>
    <cellStyle name="Normal 2 8 3 2 2 2 2 2" xfId="31553" xr:uid="{00000000-0005-0000-0000-0000417B0000}"/>
    <cellStyle name="Normal 2 8 3 2 2 2 2 2 2" xfId="31554" xr:uid="{00000000-0005-0000-0000-0000427B0000}"/>
    <cellStyle name="Normal 2 8 3 2 2 2 2 3" xfId="31555" xr:uid="{00000000-0005-0000-0000-0000437B0000}"/>
    <cellStyle name="Normal 2 8 3 2 2 2 3" xfId="31556" xr:uid="{00000000-0005-0000-0000-0000447B0000}"/>
    <cellStyle name="Normal 2 8 3 2 2 2 3 2" xfId="31557" xr:uid="{00000000-0005-0000-0000-0000457B0000}"/>
    <cellStyle name="Normal 2 8 3 2 2 2 4" xfId="31558" xr:uid="{00000000-0005-0000-0000-0000467B0000}"/>
    <cellStyle name="Normal 2 8 3 2 2 3" xfId="31559" xr:uid="{00000000-0005-0000-0000-0000477B0000}"/>
    <cellStyle name="Normal 2 8 3 2 2 3 2" xfId="31560" xr:uid="{00000000-0005-0000-0000-0000487B0000}"/>
    <cellStyle name="Normal 2 8 3 2 2 3 2 2" xfId="31561" xr:uid="{00000000-0005-0000-0000-0000497B0000}"/>
    <cellStyle name="Normal 2 8 3 2 2 3 3" xfId="31562" xr:uid="{00000000-0005-0000-0000-00004A7B0000}"/>
    <cellStyle name="Normal 2 8 3 2 2 4" xfId="31563" xr:uid="{00000000-0005-0000-0000-00004B7B0000}"/>
    <cellStyle name="Normal 2 8 3 2 2 4 2" xfId="31564" xr:uid="{00000000-0005-0000-0000-00004C7B0000}"/>
    <cellStyle name="Normal 2 8 3 2 2 5" xfId="31565" xr:uid="{00000000-0005-0000-0000-00004D7B0000}"/>
    <cellStyle name="Normal 2 8 3 2 3" xfId="31566" xr:uid="{00000000-0005-0000-0000-00004E7B0000}"/>
    <cellStyle name="Normal 2 8 3 2 3 2" xfId="31567" xr:uid="{00000000-0005-0000-0000-00004F7B0000}"/>
    <cellStyle name="Normal 2 8 3 2 3 2 2" xfId="31568" xr:uid="{00000000-0005-0000-0000-0000507B0000}"/>
    <cellStyle name="Normal 2 8 3 2 3 2 2 2" xfId="31569" xr:uid="{00000000-0005-0000-0000-0000517B0000}"/>
    <cellStyle name="Normal 2 8 3 2 3 2 3" xfId="31570" xr:uid="{00000000-0005-0000-0000-0000527B0000}"/>
    <cellStyle name="Normal 2 8 3 2 3 3" xfId="31571" xr:uid="{00000000-0005-0000-0000-0000537B0000}"/>
    <cellStyle name="Normal 2 8 3 2 3 3 2" xfId="31572" xr:uid="{00000000-0005-0000-0000-0000547B0000}"/>
    <cellStyle name="Normal 2 8 3 2 3 4" xfId="31573" xr:uid="{00000000-0005-0000-0000-0000557B0000}"/>
    <cellStyle name="Normal 2 8 3 2 4" xfId="31574" xr:uid="{00000000-0005-0000-0000-0000567B0000}"/>
    <cellStyle name="Normal 2 8 3 2 4 2" xfId="31575" xr:uid="{00000000-0005-0000-0000-0000577B0000}"/>
    <cellStyle name="Normal 2 8 3 2 4 2 2" xfId="31576" xr:uid="{00000000-0005-0000-0000-0000587B0000}"/>
    <cellStyle name="Normal 2 8 3 2 4 3" xfId="31577" xr:uid="{00000000-0005-0000-0000-0000597B0000}"/>
    <cellStyle name="Normal 2 8 3 2 5" xfId="31578" xr:uid="{00000000-0005-0000-0000-00005A7B0000}"/>
    <cellStyle name="Normal 2 8 3 2 5 2" xfId="31579" xr:uid="{00000000-0005-0000-0000-00005B7B0000}"/>
    <cellStyle name="Normal 2 8 3 2 6" xfId="31580" xr:uid="{00000000-0005-0000-0000-00005C7B0000}"/>
    <cellStyle name="Normal 2 8 3 3" xfId="31581" xr:uid="{00000000-0005-0000-0000-00005D7B0000}"/>
    <cellStyle name="Normal 2 8 3 3 2" xfId="31582" xr:uid="{00000000-0005-0000-0000-00005E7B0000}"/>
    <cellStyle name="Normal 2 8 3 3 2 2" xfId="31583" xr:uid="{00000000-0005-0000-0000-00005F7B0000}"/>
    <cellStyle name="Normal 2 8 3 3 2 2 2" xfId="31584" xr:uid="{00000000-0005-0000-0000-0000607B0000}"/>
    <cellStyle name="Normal 2 8 3 3 2 2 2 2" xfId="31585" xr:uid="{00000000-0005-0000-0000-0000617B0000}"/>
    <cellStyle name="Normal 2 8 3 3 2 2 3" xfId="31586" xr:uid="{00000000-0005-0000-0000-0000627B0000}"/>
    <cellStyle name="Normal 2 8 3 3 2 3" xfId="31587" xr:uid="{00000000-0005-0000-0000-0000637B0000}"/>
    <cellStyle name="Normal 2 8 3 3 2 3 2" xfId="31588" xr:uid="{00000000-0005-0000-0000-0000647B0000}"/>
    <cellStyle name="Normal 2 8 3 3 2 4" xfId="31589" xr:uid="{00000000-0005-0000-0000-0000657B0000}"/>
    <cellStyle name="Normal 2 8 3 3 3" xfId="31590" xr:uid="{00000000-0005-0000-0000-0000667B0000}"/>
    <cellStyle name="Normal 2 8 3 3 3 2" xfId="31591" xr:uid="{00000000-0005-0000-0000-0000677B0000}"/>
    <cellStyle name="Normal 2 8 3 3 3 2 2" xfId="31592" xr:uid="{00000000-0005-0000-0000-0000687B0000}"/>
    <cellStyle name="Normal 2 8 3 3 3 3" xfId="31593" xr:uid="{00000000-0005-0000-0000-0000697B0000}"/>
    <cellStyle name="Normal 2 8 3 3 4" xfId="31594" xr:uid="{00000000-0005-0000-0000-00006A7B0000}"/>
    <cellStyle name="Normal 2 8 3 3 4 2" xfId="31595" xr:uid="{00000000-0005-0000-0000-00006B7B0000}"/>
    <cellStyle name="Normal 2 8 3 3 5" xfId="31596" xr:uid="{00000000-0005-0000-0000-00006C7B0000}"/>
    <cellStyle name="Normal 2 8 3 4" xfId="31597" xr:uid="{00000000-0005-0000-0000-00006D7B0000}"/>
    <cellStyle name="Normal 2 8 3 4 2" xfId="31598" xr:uid="{00000000-0005-0000-0000-00006E7B0000}"/>
    <cellStyle name="Normal 2 8 3 4 2 2" xfId="31599" xr:uid="{00000000-0005-0000-0000-00006F7B0000}"/>
    <cellStyle name="Normal 2 8 3 4 2 2 2" xfId="31600" xr:uid="{00000000-0005-0000-0000-0000707B0000}"/>
    <cellStyle name="Normal 2 8 3 4 2 3" xfId="31601" xr:uid="{00000000-0005-0000-0000-0000717B0000}"/>
    <cellStyle name="Normal 2 8 3 4 3" xfId="31602" xr:uid="{00000000-0005-0000-0000-0000727B0000}"/>
    <cellStyle name="Normal 2 8 3 4 3 2" xfId="31603" xr:uid="{00000000-0005-0000-0000-0000737B0000}"/>
    <cellStyle name="Normal 2 8 3 4 4" xfId="31604" xr:uid="{00000000-0005-0000-0000-0000747B0000}"/>
    <cellStyle name="Normal 2 8 3 5" xfId="31605" xr:uid="{00000000-0005-0000-0000-0000757B0000}"/>
    <cellStyle name="Normal 2 8 3 5 2" xfId="31606" xr:uid="{00000000-0005-0000-0000-0000767B0000}"/>
    <cellStyle name="Normal 2 8 3 5 2 2" xfId="31607" xr:uid="{00000000-0005-0000-0000-0000777B0000}"/>
    <cellStyle name="Normal 2 8 3 5 3" xfId="31608" xr:uid="{00000000-0005-0000-0000-0000787B0000}"/>
    <cellStyle name="Normal 2 8 3 6" xfId="31609" xr:uid="{00000000-0005-0000-0000-0000797B0000}"/>
    <cellStyle name="Normal 2 8 3 6 2" xfId="31610" xr:uid="{00000000-0005-0000-0000-00007A7B0000}"/>
    <cellStyle name="Normal 2 8 3 7" xfId="31611" xr:uid="{00000000-0005-0000-0000-00007B7B0000}"/>
    <cellStyle name="Normal 2 8 4" xfId="31612" xr:uid="{00000000-0005-0000-0000-00007C7B0000}"/>
    <cellStyle name="Normal 2 8 4 2" xfId="31613" xr:uid="{00000000-0005-0000-0000-00007D7B0000}"/>
    <cellStyle name="Normal 2 8 4 2 2" xfId="31614" xr:uid="{00000000-0005-0000-0000-00007E7B0000}"/>
    <cellStyle name="Normal 2 8 4 2 2 2" xfId="31615" xr:uid="{00000000-0005-0000-0000-00007F7B0000}"/>
    <cellStyle name="Normal 2 8 4 2 2 2 2" xfId="31616" xr:uid="{00000000-0005-0000-0000-0000807B0000}"/>
    <cellStyle name="Normal 2 8 4 2 2 2 2 2" xfId="31617" xr:uid="{00000000-0005-0000-0000-0000817B0000}"/>
    <cellStyle name="Normal 2 8 4 2 2 2 3" xfId="31618" xr:uid="{00000000-0005-0000-0000-0000827B0000}"/>
    <cellStyle name="Normal 2 8 4 2 2 3" xfId="31619" xr:uid="{00000000-0005-0000-0000-0000837B0000}"/>
    <cellStyle name="Normal 2 8 4 2 2 3 2" xfId="31620" xr:uid="{00000000-0005-0000-0000-0000847B0000}"/>
    <cellStyle name="Normal 2 8 4 2 2 4" xfId="31621" xr:uid="{00000000-0005-0000-0000-0000857B0000}"/>
    <cellStyle name="Normal 2 8 4 2 3" xfId="31622" xr:uid="{00000000-0005-0000-0000-0000867B0000}"/>
    <cellStyle name="Normal 2 8 4 2 3 2" xfId="31623" xr:uid="{00000000-0005-0000-0000-0000877B0000}"/>
    <cellStyle name="Normal 2 8 4 2 3 2 2" xfId="31624" xr:uid="{00000000-0005-0000-0000-0000887B0000}"/>
    <cellStyle name="Normal 2 8 4 2 3 3" xfId="31625" xr:uid="{00000000-0005-0000-0000-0000897B0000}"/>
    <cellStyle name="Normal 2 8 4 2 4" xfId="31626" xr:uid="{00000000-0005-0000-0000-00008A7B0000}"/>
    <cellStyle name="Normal 2 8 4 2 4 2" xfId="31627" xr:uid="{00000000-0005-0000-0000-00008B7B0000}"/>
    <cellStyle name="Normal 2 8 4 2 5" xfId="31628" xr:uid="{00000000-0005-0000-0000-00008C7B0000}"/>
    <cellStyle name="Normal 2 8 4 3" xfId="31629" xr:uid="{00000000-0005-0000-0000-00008D7B0000}"/>
    <cellStyle name="Normal 2 8 4 3 2" xfId="31630" xr:uid="{00000000-0005-0000-0000-00008E7B0000}"/>
    <cellStyle name="Normal 2 8 4 3 2 2" xfId="31631" xr:uid="{00000000-0005-0000-0000-00008F7B0000}"/>
    <cellStyle name="Normal 2 8 4 3 2 2 2" xfId="31632" xr:uid="{00000000-0005-0000-0000-0000907B0000}"/>
    <cellStyle name="Normal 2 8 4 3 2 3" xfId="31633" xr:uid="{00000000-0005-0000-0000-0000917B0000}"/>
    <cellStyle name="Normal 2 8 4 3 3" xfId="31634" xr:uid="{00000000-0005-0000-0000-0000927B0000}"/>
    <cellStyle name="Normal 2 8 4 3 3 2" xfId="31635" xr:uid="{00000000-0005-0000-0000-0000937B0000}"/>
    <cellStyle name="Normal 2 8 4 3 4" xfId="31636" xr:uid="{00000000-0005-0000-0000-0000947B0000}"/>
    <cellStyle name="Normal 2 8 4 4" xfId="31637" xr:uid="{00000000-0005-0000-0000-0000957B0000}"/>
    <cellStyle name="Normal 2 8 4 4 2" xfId="31638" xr:uid="{00000000-0005-0000-0000-0000967B0000}"/>
    <cellStyle name="Normal 2 8 4 4 2 2" xfId="31639" xr:uid="{00000000-0005-0000-0000-0000977B0000}"/>
    <cellStyle name="Normal 2 8 4 4 3" xfId="31640" xr:uid="{00000000-0005-0000-0000-0000987B0000}"/>
    <cellStyle name="Normal 2 8 4 5" xfId="31641" xr:uid="{00000000-0005-0000-0000-0000997B0000}"/>
    <cellStyle name="Normal 2 8 4 5 2" xfId="31642" xr:uid="{00000000-0005-0000-0000-00009A7B0000}"/>
    <cellStyle name="Normal 2 8 4 6" xfId="31643" xr:uid="{00000000-0005-0000-0000-00009B7B0000}"/>
    <cellStyle name="Normal 2 8 5" xfId="31644" xr:uid="{00000000-0005-0000-0000-00009C7B0000}"/>
    <cellStyle name="Normal 2 8 5 2" xfId="31645" xr:uid="{00000000-0005-0000-0000-00009D7B0000}"/>
    <cellStyle name="Normal 2 8 5 2 2" xfId="31646" xr:uid="{00000000-0005-0000-0000-00009E7B0000}"/>
    <cellStyle name="Normal 2 8 5 2 2 2" xfId="31647" xr:uid="{00000000-0005-0000-0000-00009F7B0000}"/>
    <cellStyle name="Normal 2 8 5 2 2 2 2" xfId="31648" xr:uid="{00000000-0005-0000-0000-0000A07B0000}"/>
    <cellStyle name="Normal 2 8 5 2 2 3" xfId="31649" xr:uid="{00000000-0005-0000-0000-0000A17B0000}"/>
    <cellStyle name="Normal 2 8 5 2 3" xfId="31650" xr:uid="{00000000-0005-0000-0000-0000A27B0000}"/>
    <cellStyle name="Normal 2 8 5 2 3 2" xfId="31651" xr:uid="{00000000-0005-0000-0000-0000A37B0000}"/>
    <cellStyle name="Normal 2 8 5 2 4" xfId="31652" xr:uid="{00000000-0005-0000-0000-0000A47B0000}"/>
    <cellStyle name="Normal 2 8 5 3" xfId="31653" xr:uid="{00000000-0005-0000-0000-0000A57B0000}"/>
    <cellStyle name="Normal 2 8 5 3 2" xfId="31654" xr:uid="{00000000-0005-0000-0000-0000A67B0000}"/>
    <cellStyle name="Normal 2 8 5 3 2 2" xfId="31655" xr:uid="{00000000-0005-0000-0000-0000A77B0000}"/>
    <cellStyle name="Normal 2 8 5 3 3" xfId="31656" xr:uid="{00000000-0005-0000-0000-0000A87B0000}"/>
    <cellStyle name="Normal 2 8 5 4" xfId="31657" xr:uid="{00000000-0005-0000-0000-0000A97B0000}"/>
    <cellStyle name="Normal 2 8 5 4 2" xfId="31658" xr:uid="{00000000-0005-0000-0000-0000AA7B0000}"/>
    <cellStyle name="Normal 2 8 5 5" xfId="31659" xr:uid="{00000000-0005-0000-0000-0000AB7B0000}"/>
    <cellStyle name="Normal 2 8 6" xfId="31660" xr:uid="{00000000-0005-0000-0000-0000AC7B0000}"/>
    <cellStyle name="Normal 2 8 6 2" xfId="31661" xr:uid="{00000000-0005-0000-0000-0000AD7B0000}"/>
    <cellStyle name="Normal 2 8 6 2 2" xfId="31662" xr:uid="{00000000-0005-0000-0000-0000AE7B0000}"/>
    <cellStyle name="Normal 2 8 6 2 2 2" xfId="31663" xr:uid="{00000000-0005-0000-0000-0000AF7B0000}"/>
    <cellStyle name="Normal 2 8 6 2 3" xfId="31664" xr:uid="{00000000-0005-0000-0000-0000B07B0000}"/>
    <cellStyle name="Normal 2 8 6 3" xfId="31665" xr:uid="{00000000-0005-0000-0000-0000B17B0000}"/>
    <cellStyle name="Normal 2 8 6 3 2" xfId="31666" xr:uid="{00000000-0005-0000-0000-0000B27B0000}"/>
    <cellStyle name="Normal 2 8 6 4" xfId="31667" xr:uid="{00000000-0005-0000-0000-0000B37B0000}"/>
    <cellStyle name="Normal 2 8 7" xfId="31668" xr:uid="{00000000-0005-0000-0000-0000B47B0000}"/>
    <cellStyle name="Normal 2 8 7 2" xfId="31669" xr:uid="{00000000-0005-0000-0000-0000B57B0000}"/>
    <cellStyle name="Normal 2 8 7 2 2" xfId="31670" xr:uid="{00000000-0005-0000-0000-0000B67B0000}"/>
    <cellStyle name="Normal 2 8 7 3" xfId="31671" xr:uid="{00000000-0005-0000-0000-0000B77B0000}"/>
    <cellStyle name="Normal 2 8 8" xfId="31672" xr:uid="{00000000-0005-0000-0000-0000B87B0000}"/>
    <cellStyle name="Normal 2 8 8 2" xfId="31673" xr:uid="{00000000-0005-0000-0000-0000B97B0000}"/>
    <cellStyle name="Normal 2 8 9" xfId="31674" xr:uid="{00000000-0005-0000-0000-0000BA7B0000}"/>
    <cellStyle name="Normal 2 80" xfId="31675" xr:uid="{00000000-0005-0000-0000-0000BB7B0000}"/>
    <cellStyle name="Normal 2 80 2" xfId="31676" xr:uid="{00000000-0005-0000-0000-0000BC7B0000}"/>
    <cellStyle name="Normal 2 80 2 2" xfId="31677" xr:uid="{00000000-0005-0000-0000-0000BD7B0000}"/>
    <cellStyle name="Normal 2 80 2 2 2" xfId="31678" xr:uid="{00000000-0005-0000-0000-0000BE7B0000}"/>
    <cellStyle name="Normal 2 80 2 2 2 2" xfId="31679" xr:uid="{00000000-0005-0000-0000-0000BF7B0000}"/>
    <cellStyle name="Normal 2 80 2 2 2 2 2" xfId="31680" xr:uid="{00000000-0005-0000-0000-0000C07B0000}"/>
    <cellStyle name="Normal 2 80 2 2 2 2 2 2" xfId="31681" xr:uid="{00000000-0005-0000-0000-0000C17B0000}"/>
    <cellStyle name="Normal 2 80 2 2 2 2 2 2 2" xfId="31682" xr:uid="{00000000-0005-0000-0000-0000C27B0000}"/>
    <cellStyle name="Normal 2 80 2 2 2 2 2 3" xfId="31683" xr:uid="{00000000-0005-0000-0000-0000C37B0000}"/>
    <cellStyle name="Normal 2 80 2 2 2 2 3" xfId="31684" xr:uid="{00000000-0005-0000-0000-0000C47B0000}"/>
    <cellStyle name="Normal 2 80 2 2 2 2 3 2" xfId="31685" xr:uid="{00000000-0005-0000-0000-0000C57B0000}"/>
    <cellStyle name="Normal 2 80 2 2 2 2 4" xfId="31686" xr:uid="{00000000-0005-0000-0000-0000C67B0000}"/>
    <cellStyle name="Normal 2 80 2 2 2 3" xfId="31687" xr:uid="{00000000-0005-0000-0000-0000C77B0000}"/>
    <cellStyle name="Normal 2 80 2 2 2 3 2" xfId="31688" xr:uid="{00000000-0005-0000-0000-0000C87B0000}"/>
    <cellStyle name="Normal 2 80 2 2 2 3 2 2" xfId="31689" xr:uid="{00000000-0005-0000-0000-0000C97B0000}"/>
    <cellStyle name="Normal 2 80 2 2 2 3 3" xfId="31690" xr:uid="{00000000-0005-0000-0000-0000CA7B0000}"/>
    <cellStyle name="Normal 2 80 2 2 2 4" xfId="31691" xr:uid="{00000000-0005-0000-0000-0000CB7B0000}"/>
    <cellStyle name="Normal 2 80 2 2 2 4 2" xfId="31692" xr:uid="{00000000-0005-0000-0000-0000CC7B0000}"/>
    <cellStyle name="Normal 2 80 2 2 2 5" xfId="31693" xr:uid="{00000000-0005-0000-0000-0000CD7B0000}"/>
    <cellStyle name="Normal 2 80 2 2 3" xfId="31694" xr:uid="{00000000-0005-0000-0000-0000CE7B0000}"/>
    <cellStyle name="Normal 2 80 2 2 3 2" xfId="31695" xr:uid="{00000000-0005-0000-0000-0000CF7B0000}"/>
    <cellStyle name="Normal 2 80 2 2 3 2 2" xfId="31696" xr:uid="{00000000-0005-0000-0000-0000D07B0000}"/>
    <cellStyle name="Normal 2 80 2 2 3 2 2 2" xfId="31697" xr:uid="{00000000-0005-0000-0000-0000D17B0000}"/>
    <cellStyle name="Normal 2 80 2 2 3 2 3" xfId="31698" xr:uid="{00000000-0005-0000-0000-0000D27B0000}"/>
    <cellStyle name="Normal 2 80 2 2 3 3" xfId="31699" xr:uid="{00000000-0005-0000-0000-0000D37B0000}"/>
    <cellStyle name="Normal 2 80 2 2 3 3 2" xfId="31700" xr:uid="{00000000-0005-0000-0000-0000D47B0000}"/>
    <cellStyle name="Normal 2 80 2 2 3 4" xfId="31701" xr:uid="{00000000-0005-0000-0000-0000D57B0000}"/>
    <cellStyle name="Normal 2 80 2 2 4" xfId="31702" xr:uid="{00000000-0005-0000-0000-0000D67B0000}"/>
    <cellStyle name="Normal 2 80 2 2 4 2" xfId="31703" xr:uid="{00000000-0005-0000-0000-0000D77B0000}"/>
    <cellStyle name="Normal 2 80 2 2 4 2 2" xfId="31704" xr:uid="{00000000-0005-0000-0000-0000D87B0000}"/>
    <cellStyle name="Normal 2 80 2 2 4 3" xfId="31705" xr:uid="{00000000-0005-0000-0000-0000D97B0000}"/>
    <cellStyle name="Normal 2 80 2 2 5" xfId="31706" xr:uid="{00000000-0005-0000-0000-0000DA7B0000}"/>
    <cellStyle name="Normal 2 80 2 2 5 2" xfId="31707" xr:uid="{00000000-0005-0000-0000-0000DB7B0000}"/>
    <cellStyle name="Normal 2 80 2 2 6" xfId="31708" xr:uid="{00000000-0005-0000-0000-0000DC7B0000}"/>
    <cellStyle name="Normal 2 80 2 3" xfId="31709" xr:uid="{00000000-0005-0000-0000-0000DD7B0000}"/>
    <cellStyle name="Normal 2 80 2 3 2" xfId="31710" xr:uid="{00000000-0005-0000-0000-0000DE7B0000}"/>
    <cellStyle name="Normal 2 80 2 3 2 2" xfId="31711" xr:uid="{00000000-0005-0000-0000-0000DF7B0000}"/>
    <cellStyle name="Normal 2 80 2 3 2 2 2" xfId="31712" xr:uid="{00000000-0005-0000-0000-0000E07B0000}"/>
    <cellStyle name="Normal 2 80 2 3 2 2 2 2" xfId="31713" xr:uid="{00000000-0005-0000-0000-0000E17B0000}"/>
    <cellStyle name="Normal 2 80 2 3 2 2 3" xfId="31714" xr:uid="{00000000-0005-0000-0000-0000E27B0000}"/>
    <cellStyle name="Normal 2 80 2 3 2 3" xfId="31715" xr:uid="{00000000-0005-0000-0000-0000E37B0000}"/>
    <cellStyle name="Normal 2 80 2 3 2 3 2" xfId="31716" xr:uid="{00000000-0005-0000-0000-0000E47B0000}"/>
    <cellStyle name="Normal 2 80 2 3 2 4" xfId="31717" xr:uid="{00000000-0005-0000-0000-0000E57B0000}"/>
    <cellStyle name="Normal 2 80 2 3 3" xfId="31718" xr:uid="{00000000-0005-0000-0000-0000E67B0000}"/>
    <cellStyle name="Normal 2 80 2 3 3 2" xfId="31719" xr:uid="{00000000-0005-0000-0000-0000E77B0000}"/>
    <cellStyle name="Normal 2 80 2 3 3 2 2" xfId="31720" xr:uid="{00000000-0005-0000-0000-0000E87B0000}"/>
    <cellStyle name="Normal 2 80 2 3 3 3" xfId="31721" xr:uid="{00000000-0005-0000-0000-0000E97B0000}"/>
    <cellStyle name="Normal 2 80 2 3 4" xfId="31722" xr:uid="{00000000-0005-0000-0000-0000EA7B0000}"/>
    <cellStyle name="Normal 2 80 2 3 4 2" xfId="31723" xr:uid="{00000000-0005-0000-0000-0000EB7B0000}"/>
    <cellStyle name="Normal 2 80 2 3 5" xfId="31724" xr:uid="{00000000-0005-0000-0000-0000EC7B0000}"/>
    <cellStyle name="Normal 2 80 2 4" xfId="31725" xr:uid="{00000000-0005-0000-0000-0000ED7B0000}"/>
    <cellStyle name="Normal 2 80 2 4 2" xfId="31726" xr:uid="{00000000-0005-0000-0000-0000EE7B0000}"/>
    <cellStyle name="Normal 2 80 2 4 2 2" xfId="31727" xr:uid="{00000000-0005-0000-0000-0000EF7B0000}"/>
    <cellStyle name="Normal 2 80 2 4 2 2 2" xfId="31728" xr:uid="{00000000-0005-0000-0000-0000F07B0000}"/>
    <cellStyle name="Normal 2 80 2 4 2 3" xfId="31729" xr:uid="{00000000-0005-0000-0000-0000F17B0000}"/>
    <cellStyle name="Normal 2 80 2 4 3" xfId="31730" xr:uid="{00000000-0005-0000-0000-0000F27B0000}"/>
    <cellStyle name="Normal 2 80 2 4 3 2" xfId="31731" xr:uid="{00000000-0005-0000-0000-0000F37B0000}"/>
    <cellStyle name="Normal 2 80 2 4 4" xfId="31732" xr:uid="{00000000-0005-0000-0000-0000F47B0000}"/>
    <cellStyle name="Normal 2 80 2 5" xfId="31733" xr:uid="{00000000-0005-0000-0000-0000F57B0000}"/>
    <cellStyle name="Normal 2 80 2 5 2" xfId="31734" xr:uid="{00000000-0005-0000-0000-0000F67B0000}"/>
    <cellStyle name="Normal 2 80 2 5 2 2" xfId="31735" xr:uid="{00000000-0005-0000-0000-0000F77B0000}"/>
    <cellStyle name="Normal 2 80 2 5 3" xfId="31736" xr:uid="{00000000-0005-0000-0000-0000F87B0000}"/>
    <cellStyle name="Normal 2 80 2 6" xfId="31737" xr:uid="{00000000-0005-0000-0000-0000F97B0000}"/>
    <cellStyle name="Normal 2 80 2 6 2" xfId="31738" xr:uid="{00000000-0005-0000-0000-0000FA7B0000}"/>
    <cellStyle name="Normal 2 80 2 7" xfId="31739" xr:uid="{00000000-0005-0000-0000-0000FB7B0000}"/>
    <cellStyle name="Normal 2 80 3" xfId="31740" xr:uid="{00000000-0005-0000-0000-0000FC7B0000}"/>
    <cellStyle name="Normal 2 80 3 2" xfId="31741" xr:uid="{00000000-0005-0000-0000-0000FD7B0000}"/>
    <cellStyle name="Normal 2 80 3 2 2" xfId="31742" xr:uid="{00000000-0005-0000-0000-0000FE7B0000}"/>
    <cellStyle name="Normal 2 80 3 2 2 2" xfId="31743" xr:uid="{00000000-0005-0000-0000-0000FF7B0000}"/>
    <cellStyle name="Normal 2 80 3 2 2 2 2" xfId="31744" xr:uid="{00000000-0005-0000-0000-0000007C0000}"/>
    <cellStyle name="Normal 2 80 3 2 2 2 2 2" xfId="31745" xr:uid="{00000000-0005-0000-0000-0000017C0000}"/>
    <cellStyle name="Normal 2 80 3 2 2 2 2 2 2" xfId="31746" xr:uid="{00000000-0005-0000-0000-0000027C0000}"/>
    <cellStyle name="Normal 2 80 3 2 2 2 2 3" xfId="31747" xr:uid="{00000000-0005-0000-0000-0000037C0000}"/>
    <cellStyle name="Normal 2 80 3 2 2 2 3" xfId="31748" xr:uid="{00000000-0005-0000-0000-0000047C0000}"/>
    <cellStyle name="Normal 2 80 3 2 2 2 3 2" xfId="31749" xr:uid="{00000000-0005-0000-0000-0000057C0000}"/>
    <cellStyle name="Normal 2 80 3 2 2 2 4" xfId="31750" xr:uid="{00000000-0005-0000-0000-0000067C0000}"/>
    <cellStyle name="Normal 2 80 3 2 2 3" xfId="31751" xr:uid="{00000000-0005-0000-0000-0000077C0000}"/>
    <cellStyle name="Normal 2 80 3 2 2 3 2" xfId="31752" xr:uid="{00000000-0005-0000-0000-0000087C0000}"/>
    <cellStyle name="Normal 2 80 3 2 2 3 2 2" xfId="31753" xr:uid="{00000000-0005-0000-0000-0000097C0000}"/>
    <cellStyle name="Normal 2 80 3 2 2 3 3" xfId="31754" xr:uid="{00000000-0005-0000-0000-00000A7C0000}"/>
    <cellStyle name="Normal 2 80 3 2 2 4" xfId="31755" xr:uid="{00000000-0005-0000-0000-00000B7C0000}"/>
    <cellStyle name="Normal 2 80 3 2 2 4 2" xfId="31756" xr:uid="{00000000-0005-0000-0000-00000C7C0000}"/>
    <cellStyle name="Normal 2 80 3 2 2 5" xfId="31757" xr:uid="{00000000-0005-0000-0000-00000D7C0000}"/>
    <cellStyle name="Normal 2 80 3 2 3" xfId="31758" xr:uid="{00000000-0005-0000-0000-00000E7C0000}"/>
    <cellStyle name="Normal 2 80 3 2 3 2" xfId="31759" xr:uid="{00000000-0005-0000-0000-00000F7C0000}"/>
    <cellStyle name="Normal 2 80 3 2 3 2 2" xfId="31760" xr:uid="{00000000-0005-0000-0000-0000107C0000}"/>
    <cellStyle name="Normal 2 80 3 2 3 2 2 2" xfId="31761" xr:uid="{00000000-0005-0000-0000-0000117C0000}"/>
    <cellStyle name="Normal 2 80 3 2 3 2 3" xfId="31762" xr:uid="{00000000-0005-0000-0000-0000127C0000}"/>
    <cellStyle name="Normal 2 80 3 2 3 3" xfId="31763" xr:uid="{00000000-0005-0000-0000-0000137C0000}"/>
    <cellStyle name="Normal 2 80 3 2 3 3 2" xfId="31764" xr:uid="{00000000-0005-0000-0000-0000147C0000}"/>
    <cellStyle name="Normal 2 80 3 2 3 4" xfId="31765" xr:uid="{00000000-0005-0000-0000-0000157C0000}"/>
    <cellStyle name="Normal 2 80 3 2 4" xfId="31766" xr:uid="{00000000-0005-0000-0000-0000167C0000}"/>
    <cellStyle name="Normal 2 80 3 2 4 2" xfId="31767" xr:uid="{00000000-0005-0000-0000-0000177C0000}"/>
    <cellStyle name="Normal 2 80 3 2 4 2 2" xfId="31768" xr:uid="{00000000-0005-0000-0000-0000187C0000}"/>
    <cellStyle name="Normal 2 80 3 2 4 3" xfId="31769" xr:uid="{00000000-0005-0000-0000-0000197C0000}"/>
    <cellStyle name="Normal 2 80 3 2 5" xfId="31770" xr:uid="{00000000-0005-0000-0000-00001A7C0000}"/>
    <cellStyle name="Normal 2 80 3 2 5 2" xfId="31771" xr:uid="{00000000-0005-0000-0000-00001B7C0000}"/>
    <cellStyle name="Normal 2 80 3 2 6" xfId="31772" xr:uid="{00000000-0005-0000-0000-00001C7C0000}"/>
    <cellStyle name="Normal 2 80 3 3" xfId="31773" xr:uid="{00000000-0005-0000-0000-00001D7C0000}"/>
    <cellStyle name="Normal 2 80 3 3 2" xfId="31774" xr:uid="{00000000-0005-0000-0000-00001E7C0000}"/>
    <cellStyle name="Normal 2 80 3 3 2 2" xfId="31775" xr:uid="{00000000-0005-0000-0000-00001F7C0000}"/>
    <cellStyle name="Normal 2 80 3 3 2 2 2" xfId="31776" xr:uid="{00000000-0005-0000-0000-0000207C0000}"/>
    <cellStyle name="Normal 2 80 3 3 2 2 2 2" xfId="31777" xr:uid="{00000000-0005-0000-0000-0000217C0000}"/>
    <cellStyle name="Normal 2 80 3 3 2 2 3" xfId="31778" xr:uid="{00000000-0005-0000-0000-0000227C0000}"/>
    <cellStyle name="Normal 2 80 3 3 2 3" xfId="31779" xr:uid="{00000000-0005-0000-0000-0000237C0000}"/>
    <cellStyle name="Normal 2 80 3 3 2 3 2" xfId="31780" xr:uid="{00000000-0005-0000-0000-0000247C0000}"/>
    <cellStyle name="Normal 2 80 3 3 2 4" xfId="31781" xr:uid="{00000000-0005-0000-0000-0000257C0000}"/>
    <cellStyle name="Normal 2 80 3 3 3" xfId="31782" xr:uid="{00000000-0005-0000-0000-0000267C0000}"/>
    <cellStyle name="Normal 2 80 3 3 3 2" xfId="31783" xr:uid="{00000000-0005-0000-0000-0000277C0000}"/>
    <cellStyle name="Normal 2 80 3 3 3 2 2" xfId="31784" xr:uid="{00000000-0005-0000-0000-0000287C0000}"/>
    <cellStyle name="Normal 2 80 3 3 3 3" xfId="31785" xr:uid="{00000000-0005-0000-0000-0000297C0000}"/>
    <cellStyle name="Normal 2 80 3 3 4" xfId="31786" xr:uid="{00000000-0005-0000-0000-00002A7C0000}"/>
    <cellStyle name="Normal 2 80 3 3 4 2" xfId="31787" xr:uid="{00000000-0005-0000-0000-00002B7C0000}"/>
    <cellStyle name="Normal 2 80 3 3 5" xfId="31788" xr:uid="{00000000-0005-0000-0000-00002C7C0000}"/>
    <cellStyle name="Normal 2 80 3 4" xfId="31789" xr:uid="{00000000-0005-0000-0000-00002D7C0000}"/>
    <cellStyle name="Normal 2 80 3 4 2" xfId="31790" xr:uid="{00000000-0005-0000-0000-00002E7C0000}"/>
    <cellStyle name="Normal 2 80 3 4 2 2" xfId="31791" xr:uid="{00000000-0005-0000-0000-00002F7C0000}"/>
    <cellStyle name="Normal 2 80 3 4 2 2 2" xfId="31792" xr:uid="{00000000-0005-0000-0000-0000307C0000}"/>
    <cellStyle name="Normal 2 80 3 4 2 3" xfId="31793" xr:uid="{00000000-0005-0000-0000-0000317C0000}"/>
    <cellStyle name="Normal 2 80 3 4 3" xfId="31794" xr:uid="{00000000-0005-0000-0000-0000327C0000}"/>
    <cellStyle name="Normal 2 80 3 4 3 2" xfId="31795" xr:uid="{00000000-0005-0000-0000-0000337C0000}"/>
    <cellStyle name="Normal 2 80 3 4 4" xfId="31796" xr:uid="{00000000-0005-0000-0000-0000347C0000}"/>
    <cellStyle name="Normal 2 80 3 5" xfId="31797" xr:uid="{00000000-0005-0000-0000-0000357C0000}"/>
    <cellStyle name="Normal 2 80 3 5 2" xfId="31798" xr:uid="{00000000-0005-0000-0000-0000367C0000}"/>
    <cellStyle name="Normal 2 80 3 5 2 2" xfId="31799" xr:uid="{00000000-0005-0000-0000-0000377C0000}"/>
    <cellStyle name="Normal 2 80 3 5 3" xfId="31800" xr:uid="{00000000-0005-0000-0000-0000387C0000}"/>
    <cellStyle name="Normal 2 80 3 6" xfId="31801" xr:uid="{00000000-0005-0000-0000-0000397C0000}"/>
    <cellStyle name="Normal 2 80 3 6 2" xfId="31802" xr:uid="{00000000-0005-0000-0000-00003A7C0000}"/>
    <cellStyle name="Normal 2 80 3 7" xfId="31803" xr:uid="{00000000-0005-0000-0000-00003B7C0000}"/>
    <cellStyle name="Normal 2 80 4" xfId="31804" xr:uid="{00000000-0005-0000-0000-00003C7C0000}"/>
    <cellStyle name="Normal 2 80 4 2" xfId="31805" xr:uid="{00000000-0005-0000-0000-00003D7C0000}"/>
    <cellStyle name="Normal 2 80 4 2 2" xfId="31806" xr:uid="{00000000-0005-0000-0000-00003E7C0000}"/>
    <cellStyle name="Normal 2 80 4 2 2 2" xfId="31807" xr:uid="{00000000-0005-0000-0000-00003F7C0000}"/>
    <cellStyle name="Normal 2 80 4 2 2 2 2" xfId="31808" xr:uid="{00000000-0005-0000-0000-0000407C0000}"/>
    <cellStyle name="Normal 2 80 4 2 2 2 2 2" xfId="31809" xr:uid="{00000000-0005-0000-0000-0000417C0000}"/>
    <cellStyle name="Normal 2 80 4 2 2 2 3" xfId="31810" xr:uid="{00000000-0005-0000-0000-0000427C0000}"/>
    <cellStyle name="Normal 2 80 4 2 2 3" xfId="31811" xr:uid="{00000000-0005-0000-0000-0000437C0000}"/>
    <cellStyle name="Normal 2 80 4 2 2 3 2" xfId="31812" xr:uid="{00000000-0005-0000-0000-0000447C0000}"/>
    <cellStyle name="Normal 2 80 4 2 2 4" xfId="31813" xr:uid="{00000000-0005-0000-0000-0000457C0000}"/>
    <cellStyle name="Normal 2 80 4 2 3" xfId="31814" xr:uid="{00000000-0005-0000-0000-0000467C0000}"/>
    <cellStyle name="Normal 2 80 4 2 3 2" xfId="31815" xr:uid="{00000000-0005-0000-0000-0000477C0000}"/>
    <cellStyle name="Normal 2 80 4 2 3 2 2" xfId="31816" xr:uid="{00000000-0005-0000-0000-0000487C0000}"/>
    <cellStyle name="Normal 2 80 4 2 3 3" xfId="31817" xr:uid="{00000000-0005-0000-0000-0000497C0000}"/>
    <cellStyle name="Normal 2 80 4 2 4" xfId="31818" xr:uid="{00000000-0005-0000-0000-00004A7C0000}"/>
    <cellStyle name="Normal 2 80 4 2 4 2" xfId="31819" xr:uid="{00000000-0005-0000-0000-00004B7C0000}"/>
    <cellStyle name="Normal 2 80 4 2 5" xfId="31820" xr:uid="{00000000-0005-0000-0000-00004C7C0000}"/>
    <cellStyle name="Normal 2 80 4 3" xfId="31821" xr:uid="{00000000-0005-0000-0000-00004D7C0000}"/>
    <cellStyle name="Normal 2 80 4 3 2" xfId="31822" xr:uid="{00000000-0005-0000-0000-00004E7C0000}"/>
    <cellStyle name="Normal 2 80 4 3 2 2" xfId="31823" xr:uid="{00000000-0005-0000-0000-00004F7C0000}"/>
    <cellStyle name="Normal 2 80 4 3 2 2 2" xfId="31824" xr:uid="{00000000-0005-0000-0000-0000507C0000}"/>
    <cellStyle name="Normal 2 80 4 3 2 3" xfId="31825" xr:uid="{00000000-0005-0000-0000-0000517C0000}"/>
    <cellStyle name="Normal 2 80 4 3 3" xfId="31826" xr:uid="{00000000-0005-0000-0000-0000527C0000}"/>
    <cellStyle name="Normal 2 80 4 3 3 2" xfId="31827" xr:uid="{00000000-0005-0000-0000-0000537C0000}"/>
    <cellStyle name="Normal 2 80 4 3 4" xfId="31828" xr:uid="{00000000-0005-0000-0000-0000547C0000}"/>
    <cellStyle name="Normal 2 80 4 4" xfId="31829" xr:uid="{00000000-0005-0000-0000-0000557C0000}"/>
    <cellStyle name="Normal 2 80 4 4 2" xfId="31830" xr:uid="{00000000-0005-0000-0000-0000567C0000}"/>
    <cellStyle name="Normal 2 80 4 4 2 2" xfId="31831" xr:uid="{00000000-0005-0000-0000-0000577C0000}"/>
    <cellStyle name="Normal 2 80 4 4 3" xfId="31832" xr:uid="{00000000-0005-0000-0000-0000587C0000}"/>
    <cellStyle name="Normal 2 80 4 5" xfId="31833" xr:uid="{00000000-0005-0000-0000-0000597C0000}"/>
    <cellStyle name="Normal 2 80 4 5 2" xfId="31834" xr:uid="{00000000-0005-0000-0000-00005A7C0000}"/>
    <cellStyle name="Normal 2 80 4 6" xfId="31835" xr:uid="{00000000-0005-0000-0000-00005B7C0000}"/>
    <cellStyle name="Normal 2 80 5" xfId="31836" xr:uid="{00000000-0005-0000-0000-00005C7C0000}"/>
    <cellStyle name="Normal 2 80 5 2" xfId="31837" xr:uid="{00000000-0005-0000-0000-00005D7C0000}"/>
    <cellStyle name="Normal 2 80 5 2 2" xfId="31838" xr:uid="{00000000-0005-0000-0000-00005E7C0000}"/>
    <cellStyle name="Normal 2 80 5 2 2 2" xfId="31839" xr:uid="{00000000-0005-0000-0000-00005F7C0000}"/>
    <cellStyle name="Normal 2 80 5 2 2 2 2" xfId="31840" xr:uid="{00000000-0005-0000-0000-0000607C0000}"/>
    <cellStyle name="Normal 2 80 5 2 2 3" xfId="31841" xr:uid="{00000000-0005-0000-0000-0000617C0000}"/>
    <cellStyle name="Normal 2 80 5 2 3" xfId="31842" xr:uid="{00000000-0005-0000-0000-0000627C0000}"/>
    <cellStyle name="Normal 2 80 5 2 3 2" xfId="31843" xr:uid="{00000000-0005-0000-0000-0000637C0000}"/>
    <cellStyle name="Normal 2 80 5 2 4" xfId="31844" xr:uid="{00000000-0005-0000-0000-0000647C0000}"/>
    <cellStyle name="Normal 2 80 5 3" xfId="31845" xr:uid="{00000000-0005-0000-0000-0000657C0000}"/>
    <cellStyle name="Normal 2 80 5 3 2" xfId="31846" xr:uid="{00000000-0005-0000-0000-0000667C0000}"/>
    <cellStyle name="Normal 2 80 5 3 2 2" xfId="31847" xr:uid="{00000000-0005-0000-0000-0000677C0000}"/>
    <cellStyle name="Normal 2 80 5 3 3" xfId="31848" xr:uid="{00000000-0005-0000-0000-0000687C0000}"/>
    <cellStyle name="Normal 2 80 5 4" xfId="31849" xr:uid="{00000000-0005-0000-0000-0000697C0000}"/>
    <cellStyle name="Normal 2 80 5 4 2" xfId="31850" xr:uid="{00000000-0005-0000-0000-00006A7C0000}"/>
    <cellStyle name="Normal 2 80 5 5" xfId="31851" xr:uid="{00000000-0005-0000-0000-00006B7C0000}"/>
    <cellStyle name="Normal 2 80 6" xfId="31852" xr:uid="{00000000-0005-0000-0000-00006C7C0000}"/>
    <cellStyle name="Normal 2 80 6 2" xfId="31853" xr:uid="{00000000-0005-0000-0000-00006D7C0000}"/>
    <cellStyle name="Normal 2 80 6 2 2" xfId="31854" xr:uid="{00000000-0005-0000-0000-00006E7C0000}"/>
    <cellStyle name="Normal 2 80 6 2 2 2" xfId="31855" xr:uid="{00000000-0005-0000-0000-00006F7C0000}"/>
    <cellStyle name="Normal 2 80 6 2 3" xfId="31856" xr:uid="{00000000-0005-0000-0000-0000707C0000}"/>
    <cellStyle name="Normal 2 80 6 3" xfId="31857" xr:uid="{00000000-0005-0000-0000-0000717C0000}"/>
    <cellStyle name="Normal 2 80 6 3 2" xfId="31858" xr:uid="{00000000-0005-0000-0000-0000727C0000}"/>
    <cellStyle name="Normal 2 80 6 4" xfId="31859" xr:uid="{00000000-0005-0000-0000-0000737C0000}"/>
    <cellStyle name="Normal 2 80 7" xfId="31860" xr:uid="{00000000-0005-0000-0000-0000747C0000}"/>
    <cellStyle name="Normal 2 80 7 2" xfId="31861" xr:uid="{00000000-0005-0000-0000-0000757C0000}"/>
    <cellStyle name="Normal 2 80 7 2 2" xfId="31862" xr:uid="{00000000-0005-0000-0000-0000767C0000}"/>
    <cellStyle name="Normal 2 80 7 3" xfId="31863" xr:uid="{00000000-0005-0000-0000-0000777C0000}"/>
    <cellStyle name="Normal 2 80 8" xfId="31864" xr:uid="{00000000-0005-0000-0000-0000787C0000}"/>
    <cellStyle name="Normal 2 80 8 2" xfId="31865" xr:uid="{00000000-0005-0000-0000-0000797C0000}"/>
    <cellStyle name="Normal 2 80 9" xfId="31866" xr:uid="{00000000-0005-0000-0000-00007A7C0000}"/>
    <cellStyle name="Normal 2 81" xfId="31867" xr:uid="{00000000-0005-0000-0000-00007B7C0000}"/>
    <cellStyle name="Normal 2 81 2" xfId="31868" xr:uid="{00000000-0005-0000-0000-00007C7C0000}"/>
    <cellStyle name="Normal 2 81 2 2" xfId="31869" xr:uid="{00000000-0005-0000-0000-00007D7C0000}"/>
    <cellStyle name="Normal 2 81 2 2 2" xfId="31870" xr:uid="{00000000-0005-0000-0000-00007E7C0000}"/>
    <cellStyle name="Normal 2 81 2 2 2 2" xfId="31871" xr:uid="{00000000-0005-0000-0000-00007F7C0000}"/>
    <cellStyle name="Normal 2 81 2 2 2 2 2" xfId="31872" xr:uid="{00000000-0005-0000-0000-0000807C0000}"/>
    <cellStyle name="Normal 2 81 2 2 2 2 2 2" xfId="31873" xr:uid="{00000000-0005-0000-0000-0000817C0000}"/>
    <cellStyle name="Normal 2 81 2 2 2 2 2 2 2" xfId="31874" xr:uid="{00000000-0005-0000-0000-0000827C0000}"/>
    <cellStyle name="Normal 2 81 2 2 2 2 2 3" xfId="31875" xr:uid="{00000000-0005-0000-0000-0000837C0000}"/>
    <cellStyle name="Normal 2 81 2 2 2 2 3" xfId="31876" xr:uid="{00000000-0005-0000-0000-0000847C0000}"/>
    <cellStyle name="Normal 2 81 2 2 2 2 3 2" xfId="31877" xr:uid="{00000000-0005-0000-0000-0000857C0000}"/>
    <cellStyle name="Normal 2 81 2 2 2 2 4" xfId="31878" xr:uid="{00000000-0005-0000-0000-0000867C0000}"/>
    <cellStyle name="Normal 2 81 2 2 2 3" xfId="31879" xr:uid="{00000000-0005-0000-0000-0000877C0000}"/>
    <cellStyle name="Normal 2 81 2 2 2 3 2" xfId="31880" xr:uid="{00000000-0005-0000-0000-0000887C0000}"/>
    <cellStyle name="Normal 2 81 2 2 2 3 2 2" xfId="31881" xr:uid="{00000000-0005-0000-0000-0000897C0000}"/>
    <cellStyle name="Normal 2 81 2 2 2 3 3" xfId="31882" xr:uid="{00000000-0005-0000-0000-00008A7C0000}"/>
    <cellStyle name="Normal 2 81 2 2 2 4" xfId="31883" xr:uid="{00000000-0005-0000-0000-00008B7C0000}"/>
    <cellStyle name="Normal 2 81 2 2 2 4 2" xfId="31884" xr:uid="{00000000-0005-0000-0000-00008C7C0000}"/>
    <cellStyle name="Normal 2 81 2 2 2 5" xfId="31885" xr:uid="{00000000-0005-0000-0000-00008D7C0000}"/>
    <cellStyle name="Normal 2 81 2 2 3" xfId="31886" xr:uid="{00000000-0005-0000-0000-00008E7C0000}"/>
    <cellStyle name="Normal 2 81 2 2 3 2" xfId="31887" xr:uid="{00000000-0005-0000-0000-00008F7C0000}"/>
    <cellStyle name="Normal 2 81 2 2 3 2 2" xfId="31888" xr:uid="{00000000-0005-0000-0000-0000907C0000}"/>
    <cellStyle name="Normal 2 81 2 2 3 2 2 2" xfId="31889" xr:uid="{00000000-0005-0000-0000-0000917C0000}"/>
    <cellStyle name="Normal 2 81 2 2 3 2 3" xfId="31890" xr:uid="{00000000-0005-0000-0000-0000927C0000}"/>
    <cellStyle name="Normal 2 81 2 2 3 3" xfId="31891" xr:uid="{00000000-0005-0000-0000-0000937C0000}"/>
    <cellStyle name="Normal 2 81 2 2 3 3 2" xfId="31892" xr:uid="{00000000-0005-0000-0000-0000947C0000}"/>
    <cellStyle name="Normal 2 81 2 2 3 4" xfId="31893" xr:uid="{00000000-0005-0000-0000-0000957C0000}"/>
    <cellStyle name="Normal 2 81 2 2 4" xfId="31894" xr:uid="{00000000-0005-0000-0000-0000967C0000}"/>
    <cellStyle name="Normal 2 81 2 2 4 2" xfId="31895" xr:uid="{00000000-0005-0000-0000-0000977C0000}"/>
    <cellStyle name="Normal 2 81 2 2 4 2 2" xfId="31896" xr:uid="{00000000-0005-0000-0000-0000987C0000}"/>
    <cellStyle name="Normal 2 81 2 2 4 3" xfId="31897" xr:uid="{00000000-0005-0000-0000-0000997C0000}"/>
    <cellStyle name="Normal 2 81 2 2 5" xfId="31898" xr:uid="{00000000-0005-0000-0000-00009A7C0000}"/>
    <cellStyle name="Normal 2 81 2 2 5 2" xfId="31899" xr:uid="{00000000-0005-0000-0000-00009B7C0000}"/>
    <cellStyle name="Normal 2 81 2 2 6" xfId="31900" xr:uid="{00000000-0005-0000-0000-00009C7C0000}"/>
    <cellStyle name="Normal 2 81 2 3" xfId="31901" xr:uid="{00000000-0005-0000-0000-00009D7C0000}"/>
    <cellStyle name="Normal 2 81 2 3 2" xfId="31902" xr:uid="{00000000-0005-0000-0000-00009E7C0000}"/>
    <cellStyle name="Normal 2 81 2 3 2 2" xfId="31903" xr:uid="{00000000-0005-0000-0000-00009F7C0000}"/>
    <cellStyle name="Normal 2 81 2 3 2 2 2" xfId="31904" xr:uid="{00000000-0005-0000-0000-0000A07C0000}"/>
    <cellStyle name="Normal 2 81 2 3 2 2 2 2" xfId="31905" xr:uid="{00000000-0005-0000-0000-0000A17C0000}"/>
    <cellStyle name="Normal 2 81 2 3 2 2 3" xfId="31906" xr:uid="{00000000-0005-0000-0000-0000A27C0000}"/>
    <cellStyle name="Normal 2 81 2 3 2 3" xfId="31907" xr:uid="{00000000-0005-0000-0000-0000A37C0000}"/>
    <cellStyle name="Normal 2 81 2 3 2 3 2" xfId="31908" xr:uid="{00000000-0005-0000-0000-0000A47C0000}"/>
    <cellStyle name="Normal 2 81 2 3 2 4" xfId="31909" xr:uid="{00000000-0005-0000-0000-0000A57C0000}"/>
    <cellStyle name="Normal 2 81 2 3 3" xfId="31910" xr:uid="{00000000-0005-0000-0000-0000A67C0000}"/>
    <cellStyle name="Normal 2 81 2 3 3 2" xfId="31911" xr:uid="{00000000-0005-0000-0000-0000A77C0000}"/>
    <cellStyle name="Normal 2 81 2 3 3 2 2" xfId="31912" xr:uid="{00000000-0005-0000-0000-0000A87C0000}"/>
    <cellStyle name="Normal 2 81 2 3 3 3" xfId="31913" xr:uid="{00000000-0005-0000-0000-0000A97C0000}"/>
    <cellStyle name="Normal 2 81 2 3 4" xfId="31914" xr:uid="{00000000-0005-0000-0000-0000AA7C0000}"/>
    <cellStyle name="Normal 2 81 2 3 4 2" xfId="31915" xr:uid="{00000000-0005-0000-0000-0000AB7C0000}"/>
    <cellStyle name="Normal 2 81 2 3 5" xfId="31916" xr:uid="{00000000-0005-0000-0000-0000AC7C0000}"/>
    <cellStyle name="Normal 2 81 2 4" xfId="31917" xr:uid="{00000000-0005-0000-0000-0000AD7C0000}"/>
    <cellStyle name="Normal 2 81 2 4 2" xfId="31918" xr:uid="{00000000-0005-0000-0000-0000AE7C0000}"/>
    <cellStyle name="Normal 2 81 2 4 2 2" xfId="31919" xr:uid="{00000000-0005-0000-0000-0000AF7C0000}"/>
    <cellStyle name="Normal 2 81 2 4 2 2 2" xfId="31920" xr:uid="{00000000-0005-0000-0000-0000B07C0000}"/>
    <cellStyle name="Normal 2 81 2 4 2 3" xfId="31921" xr:uid="{00000000-0005-0000-0000-0000B17C0000}"/>
    <cellStyle name="Normal 2 81 2 4 3" xfId="31922" xr:uid="{00000000-0005-0000-0000-0000B27C0000}"/>
    <cellStyle name="Normal 2 81 2 4 3 2" xfId="31923" xr:uid="{00000000-0005-0000-0000-0000B37C0000}"/>
    <cellStyle name="Normal 2 81 2 4 4" xfId="31924" xr:uid="{00000000-0005-0000-0000-0000B47C0000}"/>
    <cellStyle name="Normal 2 81 2 5" xfId="31925" xr:uid="{00000000-0005-0000-0000-0000B57C0000}"/>
    <cellStyle name="Normal 2 81 2 5 2" xfId="31926" xr:uid="{00000000-0005-0000-0000-0000B67C0000}"/>
    <cellStyle name="Normal 2 81 2 5 2 2" xfId="31927" xr:uid="{00000000-0005-0000-0000-0000B77C0000}"/>
    <cellStyle name="Normal 2 81 2 5 3" xfId="31928" xr:uid="{00000000-0005-0000-0000-0000B87C0000}"/>
    <cellStyle name="Normal 2 81 2 6" xfId="31929" xr:uid="{00000000-0005-0000-0000-0000B97C0000}"/>
    <cellStyle name="Normal 2 81 2 6 2" xfId="31930" xr:uid="{00000000-0005-0000-0000-0000BA7C0000}"/>
    <cellStyle name="Normal 2 81 2 7" xfId="31931" xr:uid="{00000000-0005-0000-0000-0000BB7C0000}"/>
    <cellStyle name="Normal 2 81 3" xfId="31932" xr:uid="{00000000-0005-0000-0000-0000BC7C0000}"/>
    <cellStyle name="Normal 2 81 3 2" xfId="31933" xr:uid="{00000000-0005-0000-0000-0000BD7C0000}"/>
    <cellStyle name="Normal 2 81 3 2 2" xfId="31934" xr:uid="{00000000-0005-0000-0000-0000BE7C0000}"/>
    <cellStyle name="Normal 2 81 3 2 2 2" xfId="31935" xr:uid="{00000000-0005-0000-0000-0000BF7C0000}"/>
    <cellStyle name="Normal 2 81 3 2 2 2 2" xfId="31936" xr:uid="{00000000-0005-0000-0000-0000C07C0000}"/>
    <cellStyle name="Normal 2 81 3 2 2 2 2 2" xfId="31937" xr:uid="{00000000-0005-0000-0000-0000C17C0000}"/>
    <cellStyle name="Normal 2 81 3 2 2 2 2 2 2" xfId="31938" xr:uid="{00000000-0005-0000-0000-0000C27C0000}"/>
    <cellStyle name="Normal 2 81 3 2 2 2 2 3" xfId="31939" xr:uid="{00000000-0005-0000-0000-0000C37C0000}"/>
    <cellStyle name="Normal 2 81 3 2 2 2 3" xfId="31940" xr:uid="{00000000-0005-0000-0000-0000C47C0000}"/>
    <cellStyle name="Normal 2 81 3 2 2 2 3 2" xfId="31941" xr:uid="{00000000-0005-0000-0000-0000C57C0000}"/>
    <cellStyle name="Normal 2 81 3 2 2 2 4" xfId="31942" xr:uid="{00000000-0005-0000-0000-0000C67C0000}"/>
    <cellStyle name="Normal 2 81 3 2 2 3" xfId="31943" xr:uid="{00000000-0005-0000-0000-0000C77C0000}"/>
    <cellStyle name="Normal 2 81 3 2 2 3 2" xfId="31944" xr:uid="{00000000-0005-0000-0000-0000C87C0000}"/>
    <cellStyle name="Normal 2 81 3 2 2 3 2 2" xfId="31945" xr:uid="{00000000-0005-0000-0000-0000C97C0000}"/>
    <cellStyle name="Normal 2 81 3 2 2 3 3" xfId="31946" xr:uid="{00000000-0005-0000-0000-0000CA7C0000}"/>
    <cellStyle name="Normal 2 81 3 2 2 4" xfId="31947" xr:uid="{00000000-0005-0000-0000-0000CB7C0000}"/>
    <cellStyle name="Normal 2 81 3 2 2 4 2" xfId="31948" xr:uid="{00000000-0005-0000-0000-0000CC7C0000}"/>
    <cellStyle name="Normal 2 81 3 2 2 5" xfId="31949" xr:uid="{00000000-0005-0000-0000-0000CD7C0000}"/>
    <cellStyle name="Normal 2 81 3 2 3" xfId="31950" xr:uid="{00000000-0005-0000-0000-0000CE7C0000}"/>
    <cellStyle name="Normal 2 81 3 2 3 2" xfId="31951" xr:uid="{00000000-0005-0000-0000-0000CF7C0000}"/>
    <cellStyle name="Normal 2 81 3 2 3 2 2" xfId="31952" xr:uid="{00000000-0005-0000-0000-0000D07C0000}"/>
    <cellStyle name="Normal 2 81 3 2 3 2 2 2" xfId="31953" xr:uid="{00000000-0005-0000-0000-0000D17C0000}"/>
    <cellStyle name="Normal 2 81 3 2 3 2 3" xfId="31954" xr:uid="{00000000-0005-0000-0000-0000D27C0000}"/>
    <cellStyle name="Normal 2 81 3 2 3 3" xfId="31955" xr:uid="{00000000-0005-0000-0000-0000D37C0000}"/>
    <cellStyle name="Normal 2 81 3 2 3 3 2" xfId="31956" xr:uid="{00000000-0005-0000-0000-0000D47C0000}"/>
    <cellStyle name="Normal 2 81 3 2 3 4" xfId="31957" xr:uid="{00000000-0005-0000-0000-0000D57C0000}"/>
    <cellStyle name="Normal 2 81 3 2 4" xfId="31958" xr:uid="{00000000-0005-0000-0000-0000D67C0000}"/>
    <cellStyle name="Normal 2 81 3 2 4 2" xfId="31959" xr:uid="{00000000-0005-0000-0000-0000D77C0000}"/>
    <cellStyle name="Normal 2 81 3 2 4 2 2" xfId="31960" xr:uid="{00000000-0005-0000-0000-0000D87C0000}"/>
    <cellStyle name="Normal 2 81 3 2 4 3" xfId="31961" xr:uid="{00000000-0005-0000-0000-0000D97C0000}"/>
    <cellStyle name="Normal 2 81 3 2 5" xfId="31962" xr:uid="{00000000-0005-0000-0000-0000DA7C0000}"/>
    <cellStyle name="Normal 2 81 3 2 5 2" xfId="31963" xr:uid="{00000000-0005-0000-0000-0000DB7C0000}"/>
    <cellStyle name="Normal 2 81 3 2 6" xfId="31964" xr:uid="{00000000-0005-0000-0000-0000DC7C0000}"/>
    <cellStyle name="Normal 2 81 3 3" xfId="31965" xr:uid="{00000000-0005-0000-0000-0000DD7C0000}"/>
    <cellStyle name="Normal 2 81 3 3 2" xfId="31966" xr:uid="{00000000-0005-0000-0000-0000DE7C0000}"/>
    <cellStyle name="Normal 2 81 3 3 2 2" xfId="31967" xr:uid="{00000000-0005-0000-0000-0000DF7C0000}"/>
    <cellStyle name="Normal 2 81 3 3 2 2 2" xfId="31968" xr:uid="{00000000-0005-0000-0000-0000E07C0000}"/>
    <cellStyle name="Normal 2 81 3 3 2 2 2 2" xfId="31969" xr:uid="{00000000-0005-0000-0000-0000E17C0000}"/>
    <cellStyle name="Normal 2 81 3 3 2 2 3" xfId="31970" xr:uid="{00000000-0005-0000-0000-0000E27C0000}"/>
    <cellStyle name="Normal 2 81 3 3 2 3" xfId="31971" xr:uid="{00000000-0005-0000-0000-0000E37C0000}"/>
    <cellStyle name="Normal 2 81 3 3 2 3 2" xfId="31972" xr:uid="{00000000-0005-0000-0000-0000E47C0000}"/>
    <cellStyle name="Normal 2 81 3 3 2 4" xfId="31973" xr:uid="{00000000-0005-0000-0000-0000E57C0000}"/>
    <cellStyle name="Normal 2 81 3 3 3" xfId="31974" xr:uid="{00000000-0005-0000-0000-0000E67C0000}"/>
    <cellStyle name="Normal 2 81 3 3 3 2" xfId="31975" xr:uid="{00000000-0005-0000-0000-0000E77C0000}"/>
    <cellStyle name="Normal 2 81 3 3 3 2 2" xfId="31976" xr:uid="{00000000-0005-0000-0000-0000E87C0000}"/>
    <cellStyle name="Normal 2 81 3 3 3 3" xfId="31977" xr:uid="{00000000-0005-0000-0000-0000E97C0000}"/>
    <cellStyle name="Normal 2 81 3 3 4" xfId="31978" xr:uid="{00000000-0005-0000-0000-0000EA7C0000}"/>
    <cellStyle name="Normal 2 81 3 3 4 2" xfId="31979" xr:uid="{00000000-0005-0000-0000-0000EB7C0000}"/>
    <cellStyle name="Normal 2 81 3 3 5" xfId="31980" xr:uid="{00000000-0005-0000-0000-0000EC7C0000}"/>
    <cellStyle name="Normal 2 81 3 4" xfId="31981" xr:uid="{00000000-0005-0000-0000-0000ED7C0000}"/>
    <cellStyle name="Normal 2 81 3 4 2" xfId="31982" xr:uid="{00000000-0005-0000-0000-0000EE7C0000}"/>
    <cellStyle name="Normal 2 81 3 4 2 2" xfId="31983" xr:uid="{00000000-0005-0000-0000-0000EF7C0000}"/>
    <cellStyle name="Normal 2 81 3 4 2 2 2" xfId="31984" xr:uid="{00000000-0005-0000-0000-0000F07C0000}"/>
    <cellStyle name="Normal 2 81 3 4 2 3" xfId="31985" xr:uid="{00000000-0005-0000-0000-0000F17C0000}"/>
    <cellStyle name="Normal 2 81 3 4 3" xfId="31986" xr:uid="{00000000-0005-0000-0000-0000F27C0000}"/>
    <cellStyle name="Normal 2 81 3 4 3 2" xfId="31987" xr:uid="{00000000-0005-0000-0000-0000F37C0000}"/>
    <cellStyle name="Normal 2 81 3 4 4" xfId="31988" xr:uid="{00000000-0005-0000-0000-0000F47C0000}"/>
    <cellStyle name="Normal 2 81 3 5" xfId="31989" xr:uid="{00000000-0005-0000-0000-0000F57C0000}"/>
    <cellStyle name="Normal 2 81 3 5 2" xfId="31990" xr:uid="{00000000-0005-0000-0000-0000F67C0000}"/>
    <cellStyle name="Normal 2 81 3 5 2 2" xfId="31991" xr:uid="{00000000-0005-0000-0000-0000F77C0000}"/>
    <cellStyle name="Normal 2 81 3 5 3" xfId="31992" xr:uid="{00000000-0005-0000-0000-0000F87C0000}"/>
    <cellStyle name="Normal 2 81 3 6" xfId="31993" xr:uid="{00000000-0005-0000-0000-0000F97C0000}"/>
    <cellStyle name="Normal 2 81 3 6 2" xfId="31994" xr:uid="{00000000-0005-0000-0000-0000FA7C0000}"/>
    <cellStyle name="Normal 2 81 3 7" xfId="31995" xr:uid="{00000000-0005-0000-0000-0000FB7C0000}"/>
    <cellStyle name="Normal 2 81 4" xfId="31996" xr:uid="{00000000-0005-0000-0000-0000FC7C0000}"/>
    <cellStyle name="Normal 2 81 4 2" xfId="31997" xr:uid="{00000000-0005-0000-0000-0000FD7C0000}"/>
    <cellStyle name="Normal 2 81 4 2 2" xfId="31998" xr:uid="{00000000-0005-0000-0000-0000FE7C0000}"/>
    <cellStyle name="Normal 2 81 4 2 2 2" xfId="31999" xr:uid="{00000000-0005-0000-0000-0000FF7C0000}"/>
    <cellStyle name="Normal 2 81 4 2 2 2 2" xfId="32000" xr:uid="{00000000-0005-0000-0000-0000007D0000}"/>
    <cellStyle name="Normal 2 81 4 2 2 2 2 2" xfId="32001" xr:uid="{00000000-0005-0000-0000-0000017D0000}"/>
    <cellStyle name="Normal 2 81 4 2 2 2 3" xfId="32002" xr:uid="{00000000-0005-0000-0000-0000027D0000}"/>
    <cellStyle name="Normal 2 81 4 2 2 3" xfId="32003" xr:uid="{00000000-0005-0000-0000-0000037D0000}"/>
    <cellStyle name="Normal 2 81 4 2 2 3 2" xfId="32004" xr:uid="{00000000-0005-0000-0000-0000047D0000}"/>
    <cellStyle name="Normal 2 81 4 2 2 4" xfId="32005" xr:uid="{00000000-0005-0000-0000-0000057D0000}"/>
    <cellStyle name="Normal 2 81 4 2 3" xfId="32006" xr:uid="{00000000-0005-0000-0000-0000067D0000}"/>
    <cellStyle name="Normal 2 81 4 2 3 2" xfId="32007" xr:uid="{00000000-0005-0000-0000-0000077D0000}"/>
    <cellStyle name="Normal 2 81 4 2 3 2 2" xfId="32008" xr:uid="{00000000-0005-0000-0000-0000087D0000}"/>
    <cellStyle name="Normal 2 81 4 2 3 3" xfId="32009" xr:uid="{00000000-0005-0000-0000-0000097D0000}"/>
    <cellStyle name="Normal 2 81 4 2 4" xfId="32010" xr:uid="{00000000-0005-0000-0000-00000A7D0000}"/>
    <cellStyle name="Normal 2 81 4 2 4 2" xfId="32011" xr:uid="{00000000-0005-0000-0000-00000B7D0000}"/>
    <cellStyle name="Normal 2 81 4 2 5" xfId="32012" xr:uid="{00000000-0005-0000-0000-00000C7D0000}"/>
    <cellStyle name="Normal 2 81 4 3" xfId="32013" xr:uid="{00000000-0005-0000-0000-00000D7D0000}"/>
    <cellStyle name="Normal 2 81 4 3 2" xfId="32014" xr:uid="{00000000-0005-0000-0000-00000E7D0000}"/>
    <cellStyle name="Normal 2 81 4 3 2 2" xfId="32015" xr:uid="{00000000-0005-0000-0000-00000F7D0000}"/>
    <cellStyle name="Normal 2 81 4 3 2 2 2" xfId="32016" xr:uid="{00000000-0005-0000-0000-0000107D0000}"/>
    <cellStyle name="Normal 2 81 4 3 2 3" xfId="32017" xr:uid="{00000000-0005-0000-0000-0000117D0000}"/>
    <cellStyle name="Normal 2 81 4 3 3" xfId="32018" xr:uid="{00000000-0005-0000-0000-0000127D0000}"/>
    <cellStyle name="Normal 2 81 4 3 3 2" xfId="32019" xr:uid="{00000000-0005-0000-0000-0000137D0000}"/>
    <cellStyle name="Normal 2 81 4 3 4" xfId="32020" xr:uid="{00000000-0005-0000-0000-0000147D0000}"/>
    <cellStyle name="Normal 2 81 4 4" xfId="32021" xr:uid="{00000000-0005-0000-0000-0000157D0000}"/>
    <cellStyle name="Normal 2 81 4 4 2" xfId="32022" xr:uid="{00000000-0005-0000-0000-0000167D0000}"/>
    <cellStyle name="Normal 2 81 4 4 2 2" xfId="32023" xr:uid="{00000000-0005-0000-0000-0000177D0000}"/>
    <cellStyle name="Normal 2 81 4 4 3" xfId="32024" xr:uid="{00000000-0005-0000-0000-0000187D0000}"/>
    <cellStyle name="Normal 2 81 4 5" xfId="32025" xr:uid="{00000000-0005-0000-0000-0000197D0000}"/>
    <cellStyle name="Normal 2 81 4 5 2" xfId="32026" xr:uid="{00000000-0005-0000-0000-00001A7D0000}"/>
    <cellStyle name="Normal 2 81 4 6" xfId="32027" xr:uid="{00000000-0005-0000-0000-00001B7D0000}"/>
    <cellStyle name="Normal 2 81 5" xfId="32028" xr:uid="{00000000-0005-0000-0000-00001C7D0000}"/>
    <cellStyle name="Normal 2 81 5 2" xfId="32029" xr:uid="{00000000-0005-0000-0000-00001D7D0000}"/>
    <cellStyle name="Normal 2 81 5 2 2" xfId="32030" xr:uid="{00000000-0005-0000-0000-00001E7D0000}"/>
    <cellStyle name="Normal 2 81 5 2 2 2" xfId="32031" xr:uid="{00000000-0005-0000-0000-00001F7D0000}"/>
    <cellStyle name="Normal 2 81 5 2 2 2 2" xfId="32032" xr:uid="{00000000-0005-0000-0000-0000207D0000}"/>
    <cellStyle name="Normal 2 81 5 2 2 3" xfId="32033" xr:uid="{00000000-0005-0000-0000-0000217D0000}"/>
    <cellStyle name="Normal 2 81 5 2 3" xfId="32034" xr:uid="{00000000-0005-0000-0000-0000227D0000}"/>
    <cellStyle name="Normal 2 81 5 2 3 2" xfId="32035" xr:uid="{00000000-0005-0000-0000-0000237D0000}"/>
    <cellStyle name="Normal 2 81 5 2 4" xfId="32036" xr:uid="{00000000-0005-0000-0000-0000247D0000}"/>
    <cellStyle name="Normal 2 81 5 3" xfId="32037" xr:uid="{00000000-0005-0000-0000-0000257D0000}"/>
    <cellStyle name="Normal 2 81 5 3 2" xfId="32038" xr:uid="{00000000-0005-0000-0000-0000267D0000}"/>
    <cellStyle name="Normal 2 81 5 3 2 2" xfId="32039" xr:uid="{00000000-0005-0000-0000-0000277D0000}"/>
    <cellStyle name="Normal 2 81 5 3 3" xfId="32040" xr:uid="{00000000-0005-0000-0000-0000287D0000}"/>
    <cellStyle name="Normal 2 81 5 4" xfId="32041" xr:uid="{00000000-0005-0000-0000-0000297D0000}"/>
    <cellStyle name="Normal 2 81 5 4 2" xfId="32042" xr:uid="{00000000-0005-0000-0000-00002A7D0000}"/>
    <cellStyle name="Normal 2 81 5 5" xfId="32043" xr:uid="{00000000-0005-0000-0000-00002B7D0000}"/>
    <cellStyle name="Normal 2 81 6" xfId="32044" xr:uid="{00000000-0005-0000-0000-00002C7D0000}"/>
    <cellStyle name="Normal 2 81 6 2" xfId="32045" xr:uid="{00000000-0005-0000-0000-00002D7D0000}"/>
    <cellStyle name="Normal 2 81 6 2 2" xfId="32046" xr:uid="{00000000-0005-0000-0000-00002E7D0000}"/>
    <cellStyle name="Normal 2 81 6 2 2 2" xfId="32047" xr:uid="{00000000-0005-0000-0000-00002F7D0000}"/>
    <cellStyle name="Normal 2 81 6 2 3" xfId="32048" xr:uid="{00000000-0005-0000-0000-0000307D0000}"/>
    <cellStyle name="Normal 2 81 6 3" xfId="32049" xr:uid="{00000000-0005-0000-0000-0000317D0000}"/>
    <cellStyle name="Normal 2 81 6 3 2" xfId="32050" xr:uid="{00000000-0005-0000-0000-0000327D0000}"/>
    <cellStyle name="Normal 2 81 6 4" xfId="32051" xr:uid="{00000000-0005-0000-0000-0000337D0000}"/>
    <cellStyle name="Normal 2 81 7" xfId="32052" xr:uid="{00000000-0005-0000-0000-0000347D0000}"/>
    <cellStyle name="Normal 2 81 7 2" xfId="32053" xr:uid="{00000000-0005-0000-0000-0000357D0000}"/>
    <cellStyle name="Normal 2 81 7 2 2" xfId="32054" xr:uid="{00000000-0005-0000-0000-0000367D0000}"/>
    <cellStyle name="Normal 2 81 7 3" xfId="32055" xr:uid="{00000000-0005-0000-0000-0000377D0000}"/>
    <cellStyle name="Normal 2 81 8" xfId="32056" xr:uid="{00000000-0005-0000-0000-0000387D0000}"/>
    <cellStyle name="Normal 2 81 8 2" xfId="32057" xr:uid="{00000000-0005-0000-0000-0000397D0000}"/>
    <cellStyle name="Normal 2 81 9" xfId="32058" xr:uid="{00000000-0005-0000-0000-00003A7D0000}"/>
    <cellStyle name="Normal 2 82" xfId="32059" xr:uid="{00000000-0005-0000-0000-00003B7D0000}"/>
    <cellStyle name="Normal 2 82 2" xfId="32060" xr:uid="{00000000-0005-0000-0000-00003C7D0000}"/>
    <cellStyle name="Normal 2 82 2 2" xfId="32061" xr:uid="{00000000-0005-0000-0000-00003D7D0000}"/>
    <cellStyle name="Normal 2 82 2 2 2" xfId="32062" xr:uid="{00000000-0005-0000-0000-00003E7D0000}"/>
    <cellStyle name="Normal 2 82 2 2 2 2" xfId="32063" xr:uid="{00000000-0005-0000-0000-00003F7D0000}"/>
    <cellStyle name="Normal 2 82 2 2 2 2 2" xfId="32064" xr:uid="{00000000-0005-0000-0000-0000407D0000}"/>
    <cellStyle name="Normal 2 82 2 2 2 2 2 2" xfId="32065" xr:uid="{00000000-0005-0000-0000-0000417D0000}"/>
    <cellStyle name="Normal 2 82 2 2 2 2 2 2 2" xfId="32066" xr:uid="{00000000-0005-0000-0000-0000427D0000}"/>
    <cellStyle name="Normal 2 82 2 2 2 2 2 3" xfId="32067" xr:uid="{00000000-0005-0000-0000-0000437D0000}"/>
    <cellStyle name="Normal 2 82 2 2 2 2 3" xfId="32068" xr:uid="{00000000-0005-0000-0000-0000447D0000}"/>
    <cellStyle name="Normal 2 82 2 2 2 2 3 2" xfId="32069" xr:uid="{00000000-0005-0000-0000-0000457D0000}"/>
    <cellStyle name="Normal 2 82 2 2 2 2 4" xfId="32070" xr:uid="{00000000-0005-0000-0000-0000467D0000}"/>
    <cellStyle name="Normal 2 82 2 2 2 3" xfId="32071" xr:uid="{00000000-0005-0000-0000-0000477D0000}"/>
    <cellStyle name="Normal 2 82 2 2 2 3 2" xfId="32072" xr:uid="{00000000-0005-0000-0000-0000487D0000}"/>
    <cellStyle name="Normal 2 82 2 2 2 3 2 2" xfId="32073" xr:uid="{00000000-0005-0000-0000-0000497D0000}"/>
    <cellStyle name="Normal 2 82 2 2 2 3 3" xfId="32074" xr:uid="{00000000-0005-0000-0000-00004A7D0000}"/>
    <cellStyle name="Normal 2 82 2 2 2 4" xfId="32075" xr:uid="{00000000-0005-0000-0000-00004B7D0000}"/>
    <cellStyle name="Normal 2 82 2 2 2 4 2" xfId="32076" xr:uid="{00000000-0005-0000-0000-00004C7D0000}"/>
    <cellStyle name="Normal 2 82 2 2 2 5" xfId="32077" xr:uid="{00000000-0005-0000-0000-00004D7D0000}"/>
    <cellStyle name="Normal 2 82 2 2 3" xfId="32078" xr:uid="{00000000-0005-0000-0000-00004E7D0000}"/>
    <cellStyle name="Normal 2 82 2 2 3 2" xfId="32079" xr:uid="{00000000-0005-0000-0000-00004F7D0000}"/>
    <cellStyle name="Normal 2 82 2 2 3 2 2" xfId="32080" xr:uid="{00000000-0005-0000-0000-0000507D0000}"/>
    <cellStyle name="Normal 2 82 2 2 3 2 2 2" xfId="32081" xr:uid="{00000000-0005-0000-0000-0000517D0000}"/>
    <cellStyle name="Normal 2 82 2 2 3 2 3" xfId="32082" xr:uid="{00000000-0005-0000-0000-0000527D0000}"/>
    <cellStyle name="Normal 2 82 2 2 3 3" xfId="32083" xr:uid="{00000000-0005-0000-0000-0000537D0000}"/>
    <cellStyle name="Normal 2 82 2 2 3 3 2" xfId="32084" xr:uid="{00000000-0005-0000-0000-0000547D0000}"/>
    <cellStyle name="Normal 2 82 2 2 3 4" xfId="32085" xr:uid="{00000000-0005-0000-0000-0000557D0000}"/>
    <cellStyle name="Normal 2 82 2 2 4" xfId="32086" xr:uid="{00000000-0005-0000-0000-0000567D0000}"/>
    <cellStyle name="Normal 2 82 2 2 4 2" xfId="32087" xr:uid="{00000000-0005-0000-0000-0000577D0000}"/>
    <cellStyle name="Normal 2 82 2 2 4 2 2" xfId="32088" xr:uid="{00000000-0005-0000-0000-0000587D0000}"/>
    <cellStyle name="Normal 2 82 2 2 4 3" xfId="32089" xr:uid="{00000000-0005-0000-0000-0000597D0000}"/>
    <cellStyle name="Normal 2 82 2 2 5" xfId="32090" xr:uid="{00000000-0005-0000-0000-00005A7D0000}"/>
    <cellStyle name="Normal 2 82 2 2 5 2" xfId="32091" xr:uid="{00000000-0005-0000-0000-00005B7D0000}"/>
    <cellStyle name="Normal 2 82 2 2 6" xfId="32092" xr:uid="{00000000-0005-0000-0000-00005C7D0000}"/>
    <cellStyle name="Normal 2 82 2 3" xfId="32093" xr:uid="{00000000-0005-0000-0000-00005D7D0000}"/>
    <cellStyle name="Normal 2 82 2 3 2" xfId="32094" xr:uid="{00000000-0005-0000-0000-00005E7D0000}"/>
    <cellStyle name="Normal 2 82 2 3 2 2" xfId="32095" xr:uid="{00000000-0005-0000-0000-00005F7D0000}"/>
    <cellStyle name="Normal 2 82 2 3 2 2 2" xfId="32096" xr:uid="{00000000-0005-0000-0000-0000607D0000}"/>
    <cellStyle name="Normal 2 82 2 3 2 2 2 2" xfId="32097" xr:uid="{00000000-0005-0000-0000-0000617D0000}"/>
    <cellStyle name="Normal 2 82 2 3 2 2 3" xfId="32098" xr:uid="{00000000-0005-0000-0000-0000627D0000}"/>
    <cellStyle name="Normal 2 82 2 3 2 3" xfId="32099" xr:uid="{00000000-0005-0000-0000-0000637D0000}"/>
    <cellStyle name="Normal 2 82 2 3 2 3 2" xfId="32100" xr:uid="{00000000-0005-0000-0000-0000647D0000}"/>
    <cellStyle name="Normal 2 82 2 3 2 4" xfId="32101" xr:uid="{00000000-0005-0000-0000-0000657D0000}"/>
    <cellStyle name="Normal 2 82 2 3 3" xfId="32102" xr:uid="{00000000-0005-0000-0000-0000667D0000}"/>
    <cellStyle name="Normal 2 82 2 3 3 2" xfId="32103" xr:uid="{00000000-0005-0000-0000-0000677D0000}"/>
    <cellStyle name="Normal 2 82 2 3 3 2 2" xfId="32104" xr:uid="{00000000-0005-0000-0000-0000687D0000}"/>
    <cellStyle name="Normal 2 82 2 3 3 3" xfId="32105" xr:uid="{00000000-0005-0000-0000-0000697D0000}"/>
    <cellStyle name="Normal 2 82 2 3 4" xfId="32106" xr:uid="{00000000-0005-0000-0000-00006A7D0000}"/>
    <cellStyle name="Normal 2 82 2 3 4 2" xfId="32107" xr:uid="{00000000-0005-0000-0000-00006B7D0000}"/>
    <cellStyle name="Normal 2 82 2 3 5" xfId="32108" xr:uid="{00000000-0005-0000-0000-00006C7D0000}"/>
    <cellStyle name="Normal 2 82 2 4" xfId="32109" xr:uid="{00000000-0005-0000-0000-00006D7D0000}"/>
    <cellStyle name="Normal 2 82 2 4 2" xfId="32110" xr:uid="{00000000-0005-0000-0000-00006E7D0000}"/>
    <cellStyle name="Normal 2 82 2 4 2 2" xfId="32111" xr:uid="{00000000-0005-0000-0000-00006F7D0000}"/>
    <cellStyle name="Normal 2 82 2 4 2 2 2" xfId="32112" xr:uid="{00000000-0005-0000-0000-0000707D0000}"/>
    <cellStyle name="Normal 2 82 2 4 2 3" xfId="32113" xr:uid="{00000000-0005-0000-0000-0000717D0000}"/>
    <cellStyle name="Normal 2 82 2 4 3" xfId="32114" xr:uid="{00000000-0005-0000-0000-0000727D0000}"/>
    <cellStyle name="Normal 2 82 2 4 3 2" xfId="32115" xr:uid="{00000000-0005-0000-0000-0000737D0000}"/>
    <cellStyle name="Normal 2 82 2 4 4" xfId="32116" xr:uid="{00000000-0005-0000-0000-0000747D0000}"/>
    <cellStyle name="Normal 2 82 2 5" xfId="32117" xr:uid="{00000000-0005-0000-0000-0000757D0000}"/>
    <cellStyle name="Normal 2 82 2 5 2" xfId="32118" xr:uid="{00000000-0005-0000-0000-0000767D0000}"/>
    <cellStyle name="Normal 2 82 2 5 2 2" xfId="32119" xr:uid="{00000000-0005-0000-0000-0000777D0000}"/>
    <cellStyle name="Normal 2 82 2 5 3" xfId="32120" xr:uid="{00000000-0005-0000-0000-0000787D0000}"/>
    <cellStyle name="Normal 2 82 2 6" xfId="32121" xr:uid="{00000000-0005-0000-0000-0000797D0000}"/>
    <cellStyle name="Normal 2 82 2 6 2" xfId="32122" xr:uid="{00000000-0005-0000-0000-00007A7D0000}"/>
    <cellStyle name="Normal 2 82 2 7" xfId="32123" xr:uid="{00000000-0005-0000-0000-00007B7D0000}"/>
    <cellStyle name="Normal 2 82 3" xfId="32124" xr:uid="{00000000-0005-0000-0000-00007C7D0000}"/>
    <cellStyle name="Normal 2 82 3 2" xfId="32125" xr:uid="{00000000-0005-0000-0000-00007D7D0000}"/>
    <cellStyle name="Normal 2 82 3 2 2" xfId="32126" xr:uid="{00000000-0005-0000-0000-00007E7D0000}"/>
    <cellStyle name="Normal 2 82 3 2 2 2" xfId="32127" xr:uid="{00000000-0005-0000-0000-00007F7D0000}"/>
    <cellStyle name="Normal 2 82 3 2 2 2 2" xfId="32128" xr:uid="{00000000-0005-0000-0000-0000807D0000}"/>
    <cellStyle name="Normal 2 82 3 2 2 2 2 2" xfId="32129" xr:uid="{00000000-0005-0000-0000-0000817D0000}"/>
    <cellStyle name="Normal 2 82 3 2 2 2 2 2 2" xfId="32130" xr:uid="{00000000-0005-0000-0000-0000827D0000}"/>
    <cellStyle name="Normal 2 82 3 2 2 2 2 3" xfId="32131" xr:uid="{00000000-0005-0000-0000-0000837D0000}"/>
    <cellStyle name="Normal 2 82 3 2 2 2 3" xfId="32132" xr:uid="{00000000-0005-0000-0000-0000847D0000}"/>
    <cellStyle name="Normal 2 82 3 2 2 2 3 2" xfId="32133" xr:uid="{00000000-0005-0000-0000-0000857D0000}"/>
    <cellStyle name="Normal 2 82 3 2 2 2 4" xfId="32134" xr:uid="{00000000-0005-0000-0000-0000867D0000}"/>
    <cellStyle name="Normal 2 82 3 2 2 3" xfId="32135" xr:uid="{00000000-0005-0000-0000-0000877D0000}"/>
    <cellStyle name="Normal 2 82 3 2 2 3 2" xfId="32136" xr:uid="{00000000-0005-0000-0000-0000887D0000}"/>
    <cellStyle name="Normal 2 82 3 2 2 3 2 2" xfId="32137" xr:uid="{00000000-0005-0000-0000-0000897D0000}"/>
    <cellStyle name="Normal 2 82 3 2 2 3 3" xfId="32138" xr:uid="{00000000-0005-0000-0000-00008A7D0000}"/>
    <cellStyle name="Normal 2 82 3 2 2 4" xfId="32139" xr:uid="{00000000-0005-0000-0000-00008B7D0000}"/>
    <cellStyle name="Normal 2 82 3 2 2 4 2" xfId="32140" xr:uid="{00000000-0005-0000-0000-00008C7D0000}"/>
    <cellStyle name="Normal 2 82 3 2 2 5" xfId="32141" xr:uid="{00000000-0005-0000-0000-00008D7D0000}"/>
    <cellStyle name="Normal 2 82 3 2 3" xfId="32142" xr:uid="{00000000-0005-0000-0000-00008E7D0000}"/>
    <cellStyle name="Normal 2 82 3 2 3 2" xfId="32143" xr:uid="{00000000-0005-0000-0000-00008F7D0000}"/>
    <cellStyle name="Normal 2 82 3 2 3 2 2" xfId="32144" xr:uid="{00000000-0005-0000-0000-0000907D0000}"/>
    <cellStyle name="Normal 2 82 3 2 3 2 2 2" xfId="32145" xr:uid="{00000000-0005-0000-0000-0000917D0000}"/>
    <cellStyle name="Normal 2 82 3 2 3 2 3" xfId="32146" xr:uid="{00000000-0005-0000-0000-0000927D0000}"/>
    <cellStyle name="Normal 2 82 3 2 3 3" xfId="32147" xr:uid="{00000000-0005-0000-0000-0000937D0000}"/>
    <cellStyle name="Normal 2 82 3 2 3 3 2" xfId="32148" xr:uid="{00000000-0005-0000-0000-0000947D0000}"/>
    <cellStyle name="Normal 2 82 3 2 3 4" xfId="32149" xr:uid="{00000000-0005-0000-0000-0000957D0000}"/>
    <cellStyle name="Normal 2 82 3 2 4" xfId="32150" xr:uid="{00000000-0005-0000-0000-0000967D0000}"/>
    <cellStyle name="Normal 2 82 3 2 4 2" xfId="32151" xr:uid="{00000000-0005-0000-0000-0000977D0000}"/>
    <cellStyle name="Normal 2 82 3 2 4 2 2" xfId="32152" xr:uid="{00000000-0005-0000-0000-0000987D0000}"/>
    <cellStyle name="Normal 2 82 3 2 4 3" xfId="32153" xr:uid="{00000000-0005-0000-0000-0000997D0000}"/>
    <cellStyle name="Normal 2 82 3 2 5" xfId="32154" xr:uid="{00000000-0005-0000-0000-00009A7D0000}"/>
    <cellStyle name="Normal 2 82 3 2 5 2" xfId="32155" xr:uid="{00000000-0005-0000-0000-00009B7D0000}"/>
    <cellStyle name="Normal 2 82 3 2 6" xfId="32156" xr:uid="{00000000-0005-0000-0000-00009C7D0000}"/>
    <cellStyle name="Normal 2 82 3 3" xfId="32157" xr:uid="{00000000-0005-0000-0000-00009D7D0000}"/>
    <cellStyle name="Normal 2 82 3 3 2" xfId="32158" xr:uid="{00000000-0005-0000-0000-00009E7D0000}"/>
    <cellStyle name="Normal 2 82 3 3 2 2" xfId="32159" xr:uid="{00000000-0005-0000-0000-00009F7D0000}"/>
    <cellStyle name="Normal 2 82 3 3 2 2 2" xfId="32160" xr:uid="{00000000-0005-0000-0000-0000A07D0000}"/>
    <cellStyle name="Normal 2 82 3 3 2 2 2 2" xfId="32161" xr:uid="{00000000-0005-0000-0000-0000A17D0000}"/>
    <cellStyle name="Normal 2 82 3 3 2 2 3" xfId="32162" xr:uid="{00000000-0005-0000-0000-0000A27D0000}"/>
    <cellStyle name="Normal 2 82 3 3 2 3" xfId="32163" xr:uid="{00000000-0005-0000-0000-0000A37D0000}"/>
    <cellStyle name="Normal 2 82 3 3 2 3 2" xfId="32164" xr:uid="{00000000-0005-0000-0000-0000A47D0000}"/>
    <cellStyle name="Normal 2 82 3 3 2 4" xfId="32165" xr:uid="{00000000-0005-0000-0000-0000A57D0000}"/>
    <cellStyle name="Normal 2 82 3 3 3" xfId="32166" xr:uid="{00000000-0005-0000-0000-0000A67D0000}"/>
    <cellStyle name="Normal 2 82 3 3 3 2" xfId="32167" xr:uid="{00000000-0005-0000-0000-0000A77D0000}"/>
    <cellStyle name="Normal 2 82 3 3 3 2 2" xfId="32168" xr:uid="{00000000-0005-0000-0000-0000A87D0000}"/>
    <cellStyle name="Normal 2 82 3 3 3 3" xfId="32169" xr:uid="{00000000-0005-0000-0000-0000A97D0000}"/>
    <cellStyle name="Normal 2 82 3 3 4" xfId="32170" xr:uid="{00000000-0005-0000-0000-0000AA7D0000}"/>
    <cellStyle name="Normal 2 82 3 3 4 2" xfId="32171" xr:uid="{00000000-0005-0000-0000-0000AB7D0000}"/>
    <cellStyle name="Normal 2 82 3 3 5" xfId="32172" xr:uid="{00000000-0005-0000-0000-0000AC7D0000}"/>
    <cellStyle name="Normal 2 82 3 4" xfId="32173" xr:uid="{00000000-0005-0000-0000-0000AD7D0000}"/>
    <cellStyle name="Normal 2 82 3 4 2" xfId="32174" xr:uid="{00000000-0005-0000-0000-0000AE7D0000}"/>
    <cellStyle name="Normal 2 82 3 4 2 2" xfId="32175" xr:uid="{00000000-0005-0000-0000-0000AF7D0000}"/>
    <cellStyle name="Normal 2 82 3 4 2 2 2" xfId="32176" xr:uid="{00000000-0005-0000-0000-0000B07D0000}"/>
    <cellStyle name="Normal 2 82 3 4 2 3" xfId="32177" xr:uid="{00000000-0005-0000-0000-0000B17D0000}"/>
    <cellStyle name="Normal 2 82 3 4 3" xfId="32178" xr:uid="{00000000-0005-0000-0000-0000B27D0000}"/>
    <cellStyle name="Normal 2 82 3 4 3 2" xfId="32179" xr:uid="{00000000-0005-0000-0000-0000B37D0000}"/>
    <cellStyle name="Normal 2 82 3 4 4" xfId="32180" xr:uid="{00000000-0005-0000-0000-0000B47D0000}"/>
    <cellStyle name="Normal 2 82 3 5" xfId="32181" xr:uid="{00000000-0005-0000-0000-0000B57D0000}"/>
    <cellStyle name="Normal 2 82 3 5 2" xfId="32182" xr:uid="{00000000-0005-0000-0000-0000B67D0000}"/>
    <cellStyle name="Normal 2 82 3 5 2 2" xfId="32183" xr:uid="{00000000-0005-0000-0000-0000B77D0000}"/>
    <cellStyle name="Normal 2 82 3 5 3" xfId="32184" xr:uid="{00000000-0005-0000-0000-0000B87D0000}"/>
    <cellStyle name="Normal 2 82 3 6" xfId="32185" xr:uid="{00000000-0005-0000-0000-0000B97D0000}"/>
    <cellStyle name="Normal 2 82 3 6 2" xfId="32186" xr:uid="{00000000-0005-0000-0000-0000BA7D0000}"/>
    <cellStyle name="Normal 2 82 3 7" xfId="32187" xr:uid="{00000000-0005-0000-0000-0000BB7D0000}"/>
    <cellStyle name="Normal 2 82 4" xfId="32188" xr:uid="{00000000-0005-0000-0000-0000BC7D0000}"/>
    <cellStyle name="Normal 2 82 4 2" xfId="32189" xr:uid="{00000000-0005-0000-0000-0000BD7D0000}"/>
    <cellStyle name="Normal 2 82 4 2 2" xfId="32190" xr:uid="{00000000-0005-0000-0000-0000BE7D0000}"/>
    <cellStyle name="Normal 2 82 4 2 2 2" xfId="32191" xr:uid="{00000000-0005-0000-0000-0000BF7D0000}"/>
    <cellStyle name="Normal 2 82 4 2 2 2 2" xfId="32192" xr:uid="{00000000-0005-0000-0000-0000C07D0000}"/>
    <cellStyle name="Normal 2 82 4 2 2 2 2 2" xfId="32193" xr:uid="{00000000-0005-0000-0000-0000C17D0000}"/>
    <cellStyle name="Normal 2 82 4 2 2 2 3" xfId="32194" xr:uid="{00000000-0005-0000-0000-0000C27D0000}"/>
    <cellStyle name="Normal 2 82 4 2 2 3" xfId="32195" xr:uid="{00000000-0005-0000-0000-0000C37D0000}"/>
    <cellStyle name="Normal 2 82 4 2 2 3 2" xfId="32196" xr:uid="{00000000-0005-0000-0000-0000C47D0000}"/>
    <cellStyle name="Normal 2 82 4 2 2 4" xfId="32197" xr:uid="{00000000-0005-0000-0000-0000C57D0000}"/>
    <cellStyle name="Normal 2 82 4 2 3" xfId="32198" xr:uid="{00000000-0005-0000-0000-0000C67D0000}"/>
    <cellStyle name="Normal 2 82 4 2 3 2" xfId="32199" xr:uid="{00000000-0005-0000-0000-0000C77D0000}"/>
    <cellStyle name="Normal 2 82 4 2 3 2 2" xfId="32200" xr:uid="{00000000-0005-0000-0000-0000C87D0000}"/>
    <cellStyle name="Normal 2 82 4 2 3 3" xfId="32201" xr:uid="{00000000-0005-0000-0000-0000C97D0000}"/>
    <cellStyle name="Normal 2 82 4 2 4" xfId="32202" xr:uid="{00000000-0005-0000-0000-0000CA7D0000}"/>
    <cellStyle name="Normal 2 82 4 2 4 2" xfId="32203" xr:uid="{00000000-0005-0000-0000-0000CB7D0000}"/>
    <cellStyle name="Normal 2 82 4 2 5" xfId="32204" xr:uid="{00000000-0005-0000-0000-0000CC7D0000}"/>
    <cellStyle name="Normal 2 82 4 3" xfId="32205" xr:uid="{00000000-0005-0000-0000-0000CD7D0000}"/>
    <cellStyle name="Normal 2 82 4 3 2" xfId="32206" xr:uid="{00000000-0005-0000-0000-0000CE7D0000}"/>
    <cellStyle name="Normal 2 82 4 3 2 2" xfId="32207" xr:uid="{00000000-0005-0000-0000-0000CF7D0000}"/>
    <cellStyle name="Normal 2 82 4 3 2 2 2" xfId="32208" xr:uid="{00000000-0005-0000-0000-0000D07D0000}"/>
    <cellStyle name="Normal 2 82 4 3 2 3" xfId="32209" xr:uid="{00000000-0005-0000-0000-0000D17D0000}"/>
    <cellStyle name="Normal 2 82 4 3 3" xfId="32210" xr:uid="{00000000-0005-0000-0000-0000D27D0000}"/>
    <cellStyle name="Normal 2 82 4 3 3 2" xfId="32211" xr:uid="{00000000-0005-0000-0000-0000D37D0000}"/>
    <cellStyle name="Normal 2 82 4 3 4" xfId="32212" xr:uid="{00000000-0005-0000-0000-0000D47D0000}"/>
    <cellStyle name="Normal 2 82 4 4" xfId="32213" xr:uid="{00000000-0005-0000-0000-0000D57D0000}"/>
    <cellStyle name="Normal 2 82 4 4 2" xfId="32214" xr:uid="{00000000-0005-0000-0000-0000D67D0000}"/>
    <cellStyle name="Normal 2 82 4 4 2 2" xfId="32215" xr:uid="{00000000-0005-0000-0000-0000D77D0000}"/>
    <cellStyle name="Normal 2 82 4 4 3" xfId="32216" xr:uid="{00000000-0005-0000-0000-0000D87D0000}"/>
    <cellStyle name="Normal 2 82 4 5" xfId="32217" xr:uid="{00000000-0005-0000-0000-0000D97D0000}"/>
    <cellStyle name="Normal 2 82 4 5 2" xfId="32218" xr:uid="{00000000-0005-0000-0000-0000DA7D0000}"/>
    <cellStyle name="Normal 2 82 4 6" xfId="32219" xr:uid="{00000000-0005-0000-0000-0000DB7D0000}"/>
    <cellStyle name="Normal 2 82 5" xfId="32220" xr:uid="{00000000-0005-0000-0000-0000DC7D0000}"/>
    <cellStyle name="Normal 2 82 5 2" xfId="32221" xr:uid="{00000000-0005-0000-0000-0000DD7D0000}"/>
    <cellStyle name="Normal 2 82 5 2 2" xfId="32222" xr:uid="{00000000-0005-0000-0000-0000DE7D0000}"/>
    <cellStyle name="Normal 2 82 5 2 2 2" xfId="32223" xr:uid="{00000000-0005-0000-0000-0000DF7D0000}"/>
    <cellStyle name="Normal 2 82 5 2 2 2 2" xfId="32224" xr:uid="{00000000-0005-0000-0000-0000E07D0000}"/>
    <cellStyle name="Normal 2 82 5 2 2 3" xfId="32225" xr:uid="{00000000-0005-0000-0000-0000E17D0000}"/>
    <cellStyle name="Normal 2 82 5 2 3" xfId="32226" xr:uid="{00000000-0005-0000-0000-0000E27D0000}"/>
    <cellStyle name="Normal 2 82 5 2 3 2" xfId="32227" xr:uid="{00000000-0005-0000-0000-0000E37D0000}"/>
    <cellStyle name="Normal 2 82 5 2 4" xfId="32228" xr:uid="{00000000-0005-0000-0000-0000E47D0000}"/>
    <cellStyle name="Normal 2 82 5 3" xfId="32229" xr:uid="{00000000-0005-0000-0000-0000E57D0000}"/>
    <cellStyle name="Normal 2 82 5 3 2" xfId="32230" xr:uid="{00000000-0005-0000-0000-0000E67D0000}"/>
    <cellStyle name="Normal 2 82 5 3 2 2" xfId="32231" xr:uid="{00000000-0005-0000-0000-0000E77D0000}"/>
    <cellStyle name="Normal 2 82 5 3 3" xfId="32232" xr:uid="{00000000-0005-0000-0000-0000E87D0000}"/>
    <cellStyle name="Normal 2 82 5 4" xfId="32233" xr:uid="{00000000-0005-0000-0000-0000E97D0000}"/>
    <cellStyle name="Normal 2 82 5 4 2" xfId="32234" xr:uid="{00000000-0005-0000-0000-0000EA7D0000}"/>
    <cellStyle name="Normal 2 82 5 5" xfId="32235" xr:uid="{00000000-0005-0000-0000-0000EB7D0000}"/>
    <cellStyle name="Normal 2 82 6" xfId="32236" xr:uid="{00000000-0005-0000-0000-0000EC7D0000}"/>
    <cellStyle name="Normal 2 82 6 2" xfId="32237" xr:uid="{00000000-0005-0000-0000-0000ED7D0000}"/>
    <cellStyle name="Normal 2 82 6 2 2" xfId="32238" xr:uid="{00000000-0005-0000-0000-0000EE7D0000}"/>
    <cellStyle name="Normal 2 82 6 2 2 2" xfId="32239" xr:uid="{00000000-0005-0000-0000-0000EF7D0000}"/>
    <cellStyle name="Normal 2 82 6 2 3" xfId="32240" xr:uid="{00000000-0005-0000-0000-0000F07D0000}"/>
    <cellStyle name="Normal 2 82 6 3" xfId="32241" xr:uid="{00000000-0005-0000-0000-0000F17D0000}"/>
    <cellStyle name="Normal 2 82 6 3 2" xfId="32242" xr:uid="{00000000-0005-0000-0000-0000F27D0000}"/>
    <cellStyle name="Normal 2 82 6 4" xfId="32243" xr:uid="{00000000-0005-0000-0000-0000F37D0000}"/>
    <cellStyle name="Normal 2 82 7" xfId="32244" xr:uid="{00000000-0005-0000-0000-0000F47D0000}"/>
    <cellStyle name="Normal 2 82 7 2" xfId="32245" xr:uid="{00000000-0005-0000-0000-0000F57D0000}"/>
    <cellStyle name="Normal 2 82 7 2 2" xfId="32246" xr:uid="{00000000-0005-0000-0000-0000F67D0000}"/>
    <cellStyle name="Normal 2 82 7 3" xfId="32247" xr:uid="{00000000-0005-0000-0000-0000F77D0000}"/>
    <cellStyle name="Normal 2 82 8" xfId="32248" xr:uid="{00000000-0005-0000-0000-0000F87D0000}"/>
    <cellStyle name="Normal 2 82 8 2" xfId="32249" xr:uid="{00000000-0005-0000-0000-0000F97D0000}"/>
    <cellStyle name="Normal 2 82 9" xfId="32250" xr:uid="{00000000-0005-0000-0000-0000FA7D0000}"/>
    <cellStyle name="Normal 2 83" xfId="32251" xr:uid="{00000000-0005-0000-0000-0000FB7D0000}"/>
    <cellStyle name="Normal 2 83 2" xfId="32252" xr:uid="{00000000-0005-0000-0000-0000FC7D0000}"/>
    <cellStyle name="Normal 2 83 2 2" xfId="32253" xr:uid="{00000000-0005-0000-0000-0000FD7D0000}"/>
    <cellStyle name="Normal 2 83 2 2 2" xfId="32254" xr:uid="{00000000-0005-0000-0000-0000FE7D0000}"/>
    <cellStyle name="Normal 2 83 2 2 2 2" xfId="32255" xr:uid="{00000000-0005-0000-0000-0000FF7D0000}"/>
    <cellStyle name="Normal 2 83 2 2 2 2 2" xfId="32256" xr:uid="{00000000-0005-0000-0000-0000007E0000}"/>
    <cellStyle name="Normal 2 83 2 2 2 2 2 2" xfId="32257" xr:uid="{00000000-0005-0000-0000-0000017E0000}"/>
    <cellStyle name="Normal 2 83 2 2 2 2 2 2 2" xfId="32258" xr:uid="{00000000-0005-0000-0000-0000027E0000}"/>
    <cellStyle name="Normal 2 83 2 2 2 2 2 3" xfId="32259" xr:uid="{00000000-0005-0000-0000-0000037E0000}"/>
    <cellStyle name="Normal 2 83 2 2 2 2 3" xfId="32260" xr:uid="{00000000-0005-0000-0000-0000047E0000}"/>
    <cellStyle name="Normal 2 83 2 2 2 2 3 2" xfId="32261" xr:uid="{00000000-0005-0000-0000-0000057E0000}"/>
    <cellStyle name="Normal 2 83 2 2 2 2 4" xfId="32262" xr:uid="{00000000-0005-0000-0000-0000067E0000}"/>
    <cellStyle name="Normal 2 83 2 2 2 3" xfId="32263" xr:uid="{00000000-0005-0000-0000-0000077E0000}"/>
    <cellStyle name="Normal 2 83 2 2 2 3 2" xfId="32264" xr:uid="{00000000-0005-0000-0000-0000087E0000}"/>
    <cellStyle name="Normal 2 83 2 2 2 3 2 2" xfId="32265" xr:uid="{00000000-0005-0000-0000-0000097E0000}"/>
    <cellStyle name="Normal 2 83 2 2 2 3 3" xfId="32266" xr:uid="{00000000-0005-0000-0000-00000A7E0000}"/>
    <cellStyle name="Normal 2 83 2 2 2 4" xfId="32267" xr:uid="{00000000-0005-0000-0000-00000B7E0000}"/>
    <cellStyle name="Normal 2 83 2 2 2 4 2" xfId="32268" xr:uid="{00000000-0005-0000-0000-00000C7E0000}"/>
    <cellStyle name="Normal 2 83 2 2 2 5" xfId="32269" xr:uid="{00000000-0005-0000-0000-00000D7E0000}"/>
    <cellStyle name="Normal 2 83 2 2 3" xfId="32270" xr:uid="{00000000-0005-0000-0000-00000E7E0000}"/>
    <cellStyle name="Normal 2 83 2 2 3 2" xfId="32271" xr:uid="{00000000-0005-0000-0000-00000F7E0000}"/>
    <cellStyle name="Normal 2 83 2 2 3 2 2" xfId="32272" xr:uid="{00000000-0005-0000-0000-0000107E0000}"/>
    <cellStyle name="Normal 2 83 2 2 3 2 2 2" xfId="32273" xr:uid="{00000000-0005-0000-0000-0000117E0000}"/>
    <cellStyle name="Normal 2 83 2 2 3 2 3" xfId="32274" xr:uid="{00000000-0005-0000-0000-0000127E0000}"/>
    <cellStyle name="Normal 2 83 2 2 3 3" xfId="32275" xr:uid="{00000000-0005-0000-0000-0000137E0000}"/>
    <cellStyle name="Normal 2 83 2 2 3 3 2" xfId="32276" xr:uid="{00000000-0005-0000-0000-0000147E0000}"/>
    <cellStyle name="Normal 2 83 2 2 3 4" xfId="32277" xr:uid="{00000000-0005-0000-0000-0000157E0000}"/>
    <cellStyle name="Normal 2 83 2 2 4" xfId="32278" xr:uid="{00000000-0005-0000-0000-0000167E0000}"/>
    <cellStyle name="Normal 2 83 2 2 4 2" xfId="32279" xr:uid="{00000000-0005-0000-0000-0000177E0000}"/>
    <cellStyle name="Normal 2 83 2 2 4 2 2" xfId="32280" xr:uid="{00000000-0005-0000-0000-0000187E0000}"/>
    <cellStyle name="Normal 2 83 2 2 4 3" xfId="32281" xr:uid="{00000000-0005-0000-0000-0000197E0000}"/>
    <cellStyle name="Normal 2 83 2 2 5" xfId="32282" xr:uid="{00000000-0005-0000-0000-00001A7E0000}"/>
    <cellStyle name="Normal 2 83 2 2 5 2" xfId="32283" xr:uid="{00000000-0005-0000-0000-00001B7E0000}"/>
    <cellStyle name="Normal 2 83 2 2 6" xfId="32284" xr:uid="{00000000-0005-0000-0000-00001C7E0000}"/>
    <cellStyle name="Normal 2 83 2 3" xfId="32285" xr:uid="{00000000-0005-0000-0000-00001D7E0000}"/>
    <cellStyle name="Normal 2 83 2 3 2" xfId="32286" xr:uid="{00000000-0005-0000-0000-00001E7E0000}"/>
    <cellStyle name="Normal 2 83 2 3 2 2" xfId="32287" xr:uid="{00000000-0005-0000-0000-00001F7E0000}"/>
    <cellStyle name="Normal 2 83 2 3 2 2 2" xfId="32288" xr:uid="{00000000-0005-0000-0000-0000207E0000}"/>
    <cellStyle name="Normal 2 83 2 3 2 2 2 2" xfId="32289" xr:uid="{00000000-0005-0000-0000-0000217E0000}"/>
    <cellStyle name="Normal 2 83 2 3 2 2 3" xfId="32290" xr:uid="{00000000-0005-0000-0000-0000227E0000}"/>
    <cellStyle name="Normal 2 83 2 3 2 3" xfId="32291" xr:uid="{00000000-0005-0000-0000-0000237E0000}"/>
    <cellStyle name="Normal 2 83 2 3 2 3 2" xfId="32292" xr:uid="{00000000-0005-0000-0000-0000247E0000}"/>
    <cellStyle name="Normal 2 83 2 3 2 4" xfId="32293" xr:uid="{00000000-0005-0000-0000-0000257E0000}"/>
    <cellStyle name="Normal 2 83 2 3 3" xfId="32294" xr:uid="{00000000-0005-0000-0000-0000267E0000}"/>
    <cellStyle name="Normal 2 83 2 3 3 2" xfId="32295" xr:uid="{00000000-0005-0000-0000-0000277E0000}"/>
    <cellStyle name="Normal 2 83 2 3 3 2 2" xfId="32296" xr:uid="{00000000-0005-0000-0000-0000287E0000}"/>
    <cellStyle name="Normal 2 83 2 3 3 3" xfId="32297" xr:uid="{00000000-0005-0000-0000-0000297E0000}"/>
    <cellStyle name="Normal 2 83 2 3 4" xfId="32298" xr:uid="{00000000-0005-0000-0000-00002A7E0000}"/>
    <cellStyle name="Normal 2 83 2 3 4 2" xfId="32299" xr:uid="{00000000-0005-0000-0000-00002B7E0000}"/>
    <cellStyle name="Normal 2 83 2 3 5" xfId="32300" xr:uid="{00000000-0005-0000-0000-00002C7E0000}"/>
    <cellStyle name="Normal 2 83 2 4" xfId="32301" xr:uid="{00000000-0005-0000-0000-00002D7E0000}"/>
    <cellStyle name="Normal 2 83 2 4 2" xfId="32302" xr:uid="{00000000-0005-0000-0000-00002E7E0000}"/>
    <cellStyle name="Normal 2 83 2 4 2 2" xfId="32303" xr:uid="{00000000-0005-0000-0000-00002F7E0000}"/>
    <cellStyle name="Normal 2 83 2 4 2 2 2" xfId="32304" xr:uid="{00000000-0005-0000-0000-0000307E0000}"/>
    <cellStyle name="Normal 2 83 2 4 2 3" xfId="32305" xr:uid="{00000000-0005-0000-0000-0000317E0000}"/>
    <cellStyle name="Normal 2 83 2 4 3" xfId="32306" xr:uid="{00000000-0005-0000-0000-0000327E0000}"/>
    <cellStyle name="Normal 2 83 2 4 3 2" xfId="32307" xr:uid="{00000000-0005-0000-0000-0000337E0000}"/>
    <cellStyle name="Normal 2 83 2 4 4" xfId="32308" xr:uid="{00000000-0005-0000-0000-0000347E0000}"/>
    <cellStyle name="Normal 2 83 2 5" xfId="32309" xr:uid="{00000000-0005-0000-0000-0000357E0000}"/>
    <cellStyle name="Normal 2 83 2 5 2" xfId="32310" xr:uid="{00000000-0005-0000-0000-0000367E0000}"/>
    <cellStyle name="Normal 2 83 2 5 2 2" xfId="32311" xr:uid="{00000000-0005-0000-0000-0000377E0000}"/>
    <cellStyle name="Normal 2 83 2 5 3" xfId="32312" xr:uid="{00000000-0005-0000-0000-0000387E0000}"/>
    <cellStyle name="Normal 2 83 2 6" xfId="32313" xr:uid="{00000000-0005-0000-0000-0000397E0000}"/>
    <cellStyle name="Normal 2 83 2 6 2" xfId="32314" xr:uid="{00000000-0005-0000-0000-00003A7E0000}"/>
    <cellStyle name="Normal 2 83 2 7" xfId="32315" xr:uid="{00000000-0005-0000-0000-00003B7E0000}"/>
    <cellStyle name="Normal 2 83 3" xfId="32316" xr:uid="{00000000-0005-0000-0000-00003C7E0000}"/>
    <cellStyle name="Normal 2 83 3 2" xfId="32317" xr:uid="{00000000-0005-0000-0000-00003D7E0000}"/>
    <cellStyle name="Normal 2 83 3 2 2" xfId="32318" xr:uid="{00000000-0005-0000-0000-00003E7E0000}"/>
    <cellStyle name="Normal 2 83 3 2 2 2" xfId="32319" xr:uid="{00000000-0005-0000-0000-00003F7E0000}"/>
    <cellStyle name="Normal 2 83 3 2 2 2 2" xfId="32320" xr:uid="{00000000-0005-0000-0000-0000407E0000}"/>
    <cellStyle name="Normal 2 83 3 2 2 2 2 2" xfId="32321" xr:uid="{00000000-0005-0000-0000-0000417E0000}"/>
    <cellStyle name="Normal 2 83 3 2 2 2 2 2 2" xfId="32322" xr:uid="{00000000-0005-0000-0000-0000427E0000}"/>
    <cellStyle name="Normal 2 83 3 2 2 2 2 3" xfId="32323" xr:uid="{00000000-0005-0000-0000-0000437E0000}"/>
    <cellStyle name="Normal 2 83 3 2 2 2 3" xfId="32324" xr:uid="{00000000-0005-0000-0000-0000447E0000}"/>
    <cellStyle name="Normal 2 83 3 2 2 2 3 2" xfId="32325" xr:uid="{00000000-0005-0000-0000-0000457E0000}"/>
    <cellStyle name="Normal 2 83 3 2 2 2 4" xfId="32326" xr:uid="{00000000-0005-0000-0000-0000467E0000}"/>
    <cellStyle name="Normal 2 83 3 2 2 3" xfId="32327" xr:uid="{00000000-0005-0000-0000-0000477E0000}"/>
    <cellStyle name="Normal 2 83 3 2 2 3 2" xfId="32328" xr:uid="{00000000-0005-0000-0000-0000487E0000}"/>
    <cellStyle name="Normal 2 83 3 2 2 3 2 2" xfId="32329" xr:uid="{00000000-0005-0000-0000-0000497E0000}"/>
    <cellStyle name="Normal 2 83 3 2 2 3 3" xfId="32330" xr:uid="{00000000-0005-0000-0000-00004A7E0000}"/>
    <cellStyle name="Normal 2 83 3 2 2 4" xfId="32331" xr:uid="{00000000-0005-0000-0000-00004B7E0000}"/>
    <cellStyle name="Normal 2 83 3 2 2 4 2" xfId="32332" xr:uid="{00000000-0005-0000-0000-00004C7E0000}"/>
    <cellStyle name="Normal 2 83 3 2 2 5" xfId="32333" xr:uid="{00000000-0005-0000-0000-00004D7E0000}"/>
    <cellStyle name="Normal 2 83 3 2 3" xfId="32334" xr:uid="{00000000-0005-0000-0000-00004E7E0000}"/>
    <cellStyle name="Normal 2 83 3 2 3 2" xfId="32335" xr:uid="{00000000-0005-0000-0000-00004F7E0000}"/>
    <cellStyle name="Normal 2 83 3 2 3 2 2" xfId="32336" xr:uid="{00000000-0005-0000-0000-0000507E0000}"/>
    <cellStyle name="Normal 2 83 3 2 3 2 2 2" xfId="32337" xr:uid="{00000000-0005-0000-0000-0000517E0000}"/>
    <cellStyle name="Normal 2 83 3 2 3 2 3" xfId="32338" xr:uid="{00000000-0005-0000-0000-0000527E0000}"/>
    <cellStyle name="Normal 2 83 3 2 3 3" xfId="32339" xr:uid="{00000000-0005-0000-0000-0000537E0000}"/>
    <cellStyle name="Normal 2 83 3 2 3 3 2" xfId="32340" xr:uid="{00000000-0005-0000-0000-0000547E0000}"/>
    <cellStyle name="Normal 2 83 3 2 3 4" xfId="32341" xr:uid="{00000000-0005-0000-0000-0000557E0000}"/>
    <cellStyle name="Normal 2 83 3 2 4" xfId="32342" xr:uid="{00000000-0005-0000-0000-0000567E0000}"/>
    <cellStyle name="Normal 2 83 3 2 4 2" xfId="32343" xr:uid="{00000000-0005-0000-0000-0000577E0000}"/>
    <cellStyle name="Normal 2 83 3 2 4 2 2" xfId="32344" xr:uid="{00000000-0005-0000-0000-0000587E0000}"/>
    <cellStyle name="Normal 2 83 3 2 4 3" xfId="32345" xr:uid="{00000000-0005-0000-0000-0000597E0000}"/>
    <cellStyle name="Normal 2 83 3 2 5" xfId="32346" xr:uid="{00000000-0005-0000-0000-00005A7E0000}"/>
    <cellStyle name="Normal 2 83 3 2 5 2" xfId="32347" xr:uid="{00000000-0005-0000-0000-00005B7E0000}"/>
    <cellStyle name="Normal 2 83 3 2 6" xfId="32348" xr:uid="{00000000-0005-0000-0000-00005C7E0000}"/>
    <cellStyle name="Normal 2 83 3 3" xfId="32349" xr:uid="{00000000-0005-0000-0000-00005D7E0000}"/>
    <cellStyle name="Normal 2 83 3 3 2" xfId="32350" xr:uid="{00000000-0005-0000-0000-00005E7E0000}"/>
    <cellStyle name="Normal 2 83 3 3 2 2" xfId="32351" xr:uid="{00000000-0005-0000-0000-00005F7E0000}"/>
    <cellStyle name="Normal 2 83 3 3 2 2 2" xfId="32352" xr:uid="{00000000-0005-0000-0000-0000607E0000}"/>
    <cellStyle name="Normal 2 83 3 3 2 2 2 2" xfId="32353" xr:uid="{00000000-0005-0000-0000-0000617E0000}"/>
    <cellStyle name="Normal 2 83 3 3 2 2 3" xfId="32354" xr:uid="{00000000-0005-0000-0000-0000627E0000}"/>
    <cellStyle name="Normal 2 83 3 3 2 3" xfId="32355" xr:uid="{00000000-0005-0000-0000-0000637E0000}"/>
    <cellStyle name="Normal 2 83 3 3 2 3 2" xfId="32356" xr:uid="{00000000-0005-0000-0000-0000647E0000}"/>
    <cellStyle name="Normal 2 83 3 3 2 4" xfId="32357" xr:uid="{00000000-0005-0000-0000-0000657E0000}"/>
    <cellStyle name="Normal 2 83 3 3 3" xfId="32358" xr:uid="{00000000-0005-0000-0000-0000667E0000}"/>
    <cellStyle name="Normal 2 83 3 3 3 2" xfId="32359" xr:uid="{00000000-0005-0000-0000-0000677E0000}"/>
    <cellStyle name="Normal 2 83 3 3 3 2 2" xfId="32360" xr:uid="{00000000-0005-0000-0000-0000687E0000}"/>
    <cellStyle name="Normal 2 83 3 3 3 3" xfId="32361" xr:uid="{00000000-0005-0000-0000-0000697E0000}"/>
    <cellStyle name="Normal 2 83 3 3 4" xfId="32362" xr:uid="{00000000-0005-0000-0000-00006A7E0000}"/>
    <cellStyle name="Normal 2 83 3 3 4 2" xfId="32363" xr:uid="{00000000-0005-0000-0000-00006B7E0000}"/>
    <cellStyle name="Normal 2 83 3 3 5" xfId="32364" xr:uid="{00000000-0005-0000-0000-00006C7E0000}"/>
    <cellStyle name="Normal 2 83 3 4" xfId="32365" xr:uid="{00000000-0005-0000-0000-00006D7E0000}"/>
    <cellStyle name="Normal 2 83 3 4 2" xfId="32366" xr:uid="{00000000-0005-0000-0000-00006E7E0000}"/>
    <cellStyle name="Normal 2 83 3 4 2 2" xfId="32367" xr:uid="{00000000-0005-0000-0000-00006F7E0000}"/>
    <cellStyle name="Normal 2 83 3 4 2 2 2" xfId="32368" xr:uid="{00000000-0005-0000-0000-0000707E0000}"/>
    <cellStyle name="Normal 2 83 3 4 2 3" xfId="32369" xr:uid="{00000000-0005-0000-0000-0000717E0000}"/>
    <cellStyle name="Normal 2 83 3 4 3" xfId="32370" xr:uid="{00000000-0005-0000-0000-0000727E0000}"/>
    <cellStyle name="Normal 2 83 3 4 3 2" xfId="32371" xr:uid="{00000000-0005-0000-0000-0000737E0000}"/>
    <cellStyle name="Normal 2 83 3 4 4" xfId="32372" xr:uid="{00000000-0005-0000-0000-0000747E0000}"/>
    <cellStyle name="Normal 2 83 3 5" xfId="32373" xr:uid="{00000000-0005-0000-0000-0000757E0000}"/>
    <cellStyle name="Normal 2 83 3 5 2" xfId="32374" xr:uid="{00000000-0005-0000-0000-0000767E0000}"/>
    <cellStyle name="Normal 2 83 3 5 2 2" xfId="32375" xr:uid="{00000000-0005-0000-0000-0000777E0000}"/>
    <cellStyle name="Normal 2 83 3 5 3" xfId="32376" xr:uid="{00000000-0005-0000-0000-0000787E0000}"/>
    <cellStyle name="Normal 2 83 3 6" xfId="32377" xr:uid="{00000000-0005-0000-0000-0000797E0000}"/>
    <cellStyle name="Normal 2 83 3 6 2" xfId="32378" xr:uid="{00000000-0005-0000-0000-00007A7E0000}"/>
    <cellStyle name="Normal 2 83 3 7" xfId="32379" xr:uid="{00000000-0005-0000-0000-00007B7E0000}"/>
    <cellStyle name="Normal 2 83 4" xfId="32380" xr:uid="{00000000-0005-0000-0000-00007C7E0000}"/>
    <cellStyle name="Normal 2 83 4 2" xfId="32381" xr:uid="{00000000-0005-0000-0000-00007D7E0000}"/>
    <cellStyle name="Normal 2 83 4 2 2" xfId="32382" xr:uid="{00000000-0005-0000-0000-00007E7E0000}"/>
    <cellStyle name="Normal 2 83 4 2 2 2" xfId="32383" xr:uid="{00000000-0005-0000-0000-00007F7E0000}"/>
    <cellStyle name="Normal 2 83 4 2 2 2 2" xfId="32384" xr:uid="{00000000-0005-0000-0000-0000807E0000}"/>
    <cellStyle name="Normal 2 83 4 2 2 2 2 2" xfId="32385" xr:uid="{00000000-0005-0000-0000-0000817E0000}"/>
    <cellStyle name="Normal 2 83 4 2 2 2 3" xfId="32386" xr:uid="{00000000-0005-0000-0000-0000827E0000}"/>
    <cellStyle name="Normal 2 83 4 2 2 3" xfId="32387" xr:uid="{00000000-0005-0000-0000-0000837E0000}"/>
    <cellStyle name="Normal 2 83 4 2 2 3 2" xfId="32388" xr:uid="{00000000-0005-0000-0000-0000847E0000}"/>
    <cellStyle name="Normal 2 83 4 2 2 4" xfId="32389" xr:uid="{00000000-0005-0000-0000-0000857E0000}"/>
    <cellStyle name="Normal 2 83 4 2 3" xfId="32390" xr:uid="{00000000-0005-0000-0000-0000867E0000}"/>
    <cellStyle name="Normal 2 83 4 2 3 2" xfId="32391" xr:uid="{00000000-0005-0000-0000-0000877E0000}"/>
    <cellStyle name="Normal 2 83 4 2 3 2 2" xfId="32392" xr:uid="{00000000-0005-0000-0000-0000887E0000}"/>
    <cellStyle name="Normal 2 83 4 2 3 3" xfId="32393" xr:uid="{00000000-0005-0000-0000-0000897E0000}"/>
    <cellStyle name="Normal 2 83 4 2 4" xfId="32394" xr:uid="{00000000-0005-0000-0000-00008A7E0000}"/>
    <cellStyle name="Normal 2 83 4 2 4 2" xfId="32395" xr:uid="{00000000-0005-0000-0000-00008B7E0000}"/>
    <cellStyle name="Normal 2 83 4 2 5" xfId="32396" xr:uid="{00000000-0005-0000-0000-00008C7E0000}"/>
    <cellStyle name="Normal 2 83 4 3" xfId="32397" xr:uid="{00000000-0005-0000-0000-00008D7E0000}"/>
    <cellStyle name="Normal 2 83 4 3 2" xfId="32398" xr:uid="{00000000-0005-0000-0000-00008E7E0000}"/>
    <cellStyle name="Normal 2 83 4 3 2 2" xfId="32399" xr:uid="{00000000-0005-0000-0000-00008F7E0000}"/>
    <cellStyle name="Normal 2 83 4 3 2 2 2" xfId="32400" xr:uid="{00000000-0005-0000-0000-0000907E0000}"/>
    <cellStyle name="Normal 2 83 4 3 2 3" xfId="32401" xr:uid="{00000000-0005-0000-0000-0000917E0000}"/>
    <cellStyle name="Normal 2 83 4 3 3" xfId="32402" xr:uid="{00000000-0005-0000-0000-0000927E0000}"/>
    <cellStyle name="Normal 2 83 4 3 3 2" xfId="32403" xr:uid="{00000000-0005-0000-0000-0000937E0000}"/>
    <cellStyle name="Normal 2 83 4 3 4" xfId="32404" xr:uid="{00000000-0005-0000-0000-0000947E0000}"/>
    <cellStyle name="Normal 2 83 4 4" xfId="32405" xr:uid="{00000000-0005-0000-0000-0000957E0000}"/>
    <cellStyle name="Normal 2 83 4 4 2" xfId="32406" xr:uid="{00000000-0005-0000-0000-0000967E0000}"/>
    <cellStyle name="Normal 2 83 4 4 2 2" xfId="32407" xr:uid="{00000000-0005-0000-0000-0000977E0000}"/>
    <cellStyle name="Normal 2 83 4 4 3" xfId="32408" xr:uid="{00000000-0005-0000-0000-0000987E0000}"/>
    <cellStyle name="Normal 2 83 4 5" xfId="32409" xr:uid="{00000000-0005-0000-0000-0000997E0000}"/>
    <cellStyle name="Normal 2 83 4 5 2" xfId="32410" xr:uid="{00000000-0005-0000-0000-00009A7E0000}"/>
    <cellStyle name="Normal 2 83 4 6" xfId="32411" xr:uid="{00000000-0005-0000-0000-00009B7E0000}"/>
    <cellStyle name="Normal 2 83 5" xfId="32412" xr:uid="{00000000-0005-0000-0000-00009C7E0000}"/>
    <cellStyle name="Normal 2 83 5 2" xfId="32413" xr:uid="{00000000-0005-0000-0000-00009D7E0000}"/>
    <cellStyle name="Normal 2 83 5 2 2" xfId="32414" xr:uid="{00000000-0005-0000-0000-00009E7E0000}"/>
    <cellStyle name="Normal 2 83 5 2 2 2" xfId="32415" xr:uid="{00000000-0005-0000-0000-00009F7E0000}"/>
    <cellStyle name="Normal 2 83 5 2 2 2 2" xfId="32416" xr:uid="{00000000-0005-0000-0000-0000A07E0000}"/>
    <cellStyle name="Normal 2 83 5 2 2 3" xfId="32417" xr:uid="{00000000-0005-0000-0000-0000A17E0000}"/>
    <cellStyle name="Normal 2 83 5 2 3" xfId="32418" xr:uid="{00000000-0005-0000-0000-0000A27E0000}"/>
    <cellStyle name="Normal 2 83 5 2 3 2" xfId="32419" xr:uid="{00000000-0005-0000-0000-0000A37E0000}"/>
    <cellStyle name="Normal 2 83 5 2 4" xfId="32420" xr:uid="{00000000-0005-0000-0000-0000A47E0000}"/>
    <cellStyle name="Normal 2 83 5 3" xfId="32421" xr:uid="{00000000-0005-0000-0000-0000A57E0000}"/>
    <cellStyle name="Normal 2 83 5 3 2" xfId="32422" xr:uid="{00000000-0005-0000-0000-0000A67E0000}"/>
    <cellStyle name="Normal 2 83 5 3 2 2" xfId="32423" xr:uid="{00000000-0005-0000-0000-0000A77E0000}"/>
    <cellStyle name="Normal 2 83 5 3 3" xfId="32424" xr:uid="{00000000-0005-0000-0000-0000A87E0000}"/>
    <cellStyle name="Normal 2 83 5 4" xfId="32425" xr:uid="{00000000-0005-0000-0000-0000A97E0000}"/>
    <cellStyle name="Normal 2 83 5 4 2" xfId="32426" xr:uid="{00000000-0005-0000-0000-0000AA7E0000}"/>
    <cellStyle name="Normal 2 83 5 5" xfId="32427" xr:uid="{00000000-0005-0000-0000-0000AB7E0000}"/>
    <cellStyle name="Normal 2 83 6" xfId="32428" xr:uid="{00000000-0005-0000-0000-0000AC7E0000}"/>
    <cellStyle name="Normal 2 83 6 2" xfId="32429" xr:uid="{00000000-0005-0000-0000-0000AD7E0000}"/>
    <cellStyle name="Normal 2 83 6 2 2" xfId="32430" xr:uid="{00000000-0005-0000-0000-0000AE7E0000}"/>
    <cellStyle name="Normal 2 83 6 2 2 2" xfId="32431" xr:uid="{00000000-0005-0000-0000-0000AF7E0000}"/>
    <cellStyle name="Normal 2 83 6 2 3" xfId="32432" xr:uid="{00000000-0005-0000-0000-0000B07E0000}"/>
    <cellStyle name="Normal 2 83 6 3" xfId="32433" xr:uid="{00000000-0005-0000-0000-0000B17E0000}"/>
    <cellStyle name="Normal 2 83 6 3 2" xfId="32434" xr:uid="{00000000-0005-0000-0000-0000B27E0000}"/>
    <cellStyle name="Normal 2 83 6 4" xfId="32435" xr:uid="{00000000-0005-0000-0000-0000B37E0000}"/>
    <cellStyle name="Normal 2 83 7" xfId="32436" xr:uid="{00000000-0005-0000-0000-0000B47E0000}"/>
    <cellStyle name="Normal 2 83 7 2" xfId="32437" xr:uid="{00000000-0005-0000-0000-0000B57E0000}"/>
    <cellStyle name="Normal 2 83 7 2 2" xfId="32438" xr:uid="{00000000-0005-0000-0000-0000B67E0000}"/>
    <cellStyle name="Normal 2 83 7 3" xfId="32439" xr:uid="{00000000-0005-0000-0000-0000B77E0000}"/>
    <cellStyle name="Normal 2 83 8" xfId="32440" xr:uid="{00000000-0005-0000-0000-0000B87E0000}"/>
    <cellStyle name="Normal 2 83 8 2" xfId="32441" xr:uid="{00000000-0005-0000-0000-0000B97E0000}"/>
    <cellStyle name="Normal 2 83 9" xfId="32442" xr:uid="{00000000-0005-0000-0000-0000BA7E0000}"/>
    <cellStyle name="Normal 2 84" xfId="32443" xr:uid="{00000000-0005-0000-0000-0000BB7E0000}"/>
    <cellStyle name="Normal 2 84 2" xfId="32444" xr:uid="{00000000-0005-0000-0000-0000BC7E0000}"/>
    <cellStyle name="Normal 2 84 2 2" xfId="32445" xr:uid="{00000000-0005-0000-0000-0000BD7E0000}"/>
    <cellStyle name="Normal 2 84 2 2 2" xfId="32446" xr:uid="{00000000-0005-0000-0000-0000BE7E0000}"/>
    <cellStyle name="Normal 2 84 2 2 2 2" xfId="32447" xr:uid="{00000000-0005-0000-0000-0000BF7E0000}"/>
    <cellStyle name="Normal 2 84 2 2 2 2 2" xfId="32448" xr:uid="{00000000-0005-0000-0000-0000C07E0000}"/>
    <cellStyle name="Normal 2 84 2 2 2 2 2 2" xfId="32449" xr:uid="{00000000-0005-0000-0000-0000C17E0000}"/>
    <cellStyle name="Normal 2 84 2 2 2 2 2 2 2" xfId="32450" xr:uid="{00000000-0005-0000-0000-0000C27E0000}"/>
    <cellStyle name="Normal 2 84 2 2 2 2 2 3" xfId="32451" xr:uid="{00000000-0005-0000-0000-0000C37E0000}"/>
    <cellStyle name="Normal 2 84 2 2 2 2 3" xfId="32452" xr:uid="{00000000-0005-0000-0000-0000C47E0000}"/>
    <cellStyle name="Normal 2 84 2 2 2 2 3 2" xfId="32453" xr:uid="{00000000-0005-0000-0000-0000C57E0000}"/>
    <cellStyle name="Normal 2 84 2 2 2 2 4" xfId="32454" xr:uid="{00000000-0005-0000-0000-0000C67E0000}"/>
    <cellStyle name="Normal 2 84 2 2 2 3" xfId="32455" xr:uid="{00000000-0005-0000-0000-0000C77E0000}"/>
    <cellStyle name="Normal 2 84 2 2 2 3 2" xfId="32456" xr:uid="{00000000-0005-0000-0000-0000C87E0000}"/>
    <cellStyle name="Normal 2 84 2 2 2 3 2 2" xfId="32457" xr:uid="{00000000-0005-0000-0000-0000C97E0000}"/>
    <cellStyle name="Normal 2 84 2 2 2 3 3" xfId="32458" xr:uid="{00000000-0005-0000-0000-0000CA7E0000}"/>
    <cellStyle name="Normal 2 84 2 2 2 4" xfId="32459" xr:uid="{00000000-0005-0000-0000-0000CB7E0000}"/>
    <cellStyle name="Normal 2 84 2 2 2 4 2" xfId="32460" xr:uid="{00000000-0005-0000-0000-0000CC7E0000}"/>
    <cellStyle name="Normal 2 84 2 2 2 5" xfId="32461" xr:uid="{00000000-0005-0000-0000-0000CD7E0000}"/>
    <cellStyle name="Normal 2 84 2 2 3" xfId="32462" xr:uid="{00000000-0005-0000-0000-0000CE7E0000}"/>
    <cellStyle name="Normal 2 84 2 2 3 2" xfId="32463" xr:uid="{00000000-0005-0000-0000-0000CF7E0000}"/>
    <cellStyle name="Normal 2 84 2 2 3 2 2" xfId="32464" xr:uid="{00000000-0005-0000-0000-0000D07E0000}"/>
    <cellStyle name="Normal 2 84 2 2 3 2 2 2" xfId="32465" xr:uid="{00000000-0005-0000-0000-0000D17E0000}"/>
    <cellStyle name="Normal 2 84 2 2 3 2 3" xfId="32466" xr:uid="{00000000-0005-0000-0000-0000D27E0000}"/>
    <cellStyle name="Normal 2 84 2 2 3 3" xfId="32467" xr:uid="{00000000-0005-0000-0000-0000D37E0000}"/>
    <cellStyle name="Normal 2 84 2 2 3 3 2" xfId="32468" xr:uid="{00000000-0005-0000-0000-0000D47E0000}"/>
    <cellStyle name="Normal 2 84 2 2 3 4" xfId="32469" xr:uid="{00000000-0005-0000-0000-0000D57E0000}"/>
    <cellStyle name="Normal 2 84 2 2 4" xfId="32470" xr:uid="{00000000-0005-0000-0000-0000D67E0000}"/>
    <cellStyle name="Normal 2 84 2 2 4 2" xfId="32471" xr:uid="{00000000-0005-0000-0000-0000D77E0000}"/>
    <cellStyle name="Normal 2 84 2 2 4 2 2" xfId="32472" xr:uid="{00000000-0005-0000-0000-0000D87E0000}"/>
    <cellStyle name="Normal 2 84 2 2 4 3" xfId="32473" xr:uid="{00000000-0005-0000-0000-0000D97E0000}"/>
    <cellStyle name="Normal 2 84 2 2 5" xfId="32474" xr:uid="{00000000-0005-0000-0000-0000DA7E0000}"/>
    <cellStyle name="Normal 2 84 2 2 5 2" xfId="32475" xr:uid="{00000000-0005-0000-0000-0000DB7E0000}"/>
    <cellStyle name="Normal 2 84 2 2 6" xfId="32476" xr:uid="{00000000-0005-0000-0000-0000DC7E0000}"/>
    <cellStyle name="Normal 2 84 2 3" xfId="32477" xr:uid="{00000000-0005-0000-0000-0000DD7E0000}"/>
    <cellStyle name="Normal 2 84 2 3 2" xfId="32478" xr:uid="{00000000-0005-0000-0000-0000DE7E0000}"/>
    <cellStyle name="Normal 2 84 2 3 2 2" xfId="32479" xr:uid="{00000000-0005-0000-0000-0000DF7E0000}"/>
    <cellStyle name="Normal 2 84 2 3 2 2 2" xfId="32480" xr:uid="{00000000-0005-0000-0000-0000E07E0000}"/>
    <cellStyle name="Normal 2 84 2 3 2 2 2 2" xfId="32481" xr:uid="{00000000-0005-0000-0000-0000E17E0000}"/>
    <cellStyle name="Normal 2 84 2 3 2 2 3" xfId="32482" xr:uid="{00000000-0005-0000-0000-0000E27E0000}"/>
    <cellStyle name="Normal 2 84 2 3 2 3" xfId="32483" xr:uid="{00000000-0005-0000-0000-0000E37E0000}"/>
    <cellStyle name="Normal 2 84 2 3 2 3 2" xfId="32484" xr:uid="{00000000-0005-0000-0000-0000E47E0000}"/>
    <cellStyle name="Normal 2 84 2 3 2 4" xfId="32485" xr:uid="{00000000-0005-0000-0000-0000E57E0000}"/>
    <cellStyle name="Normal 2 84 2 3 3" xfId="32486" xr:uid="{00000000-0005-0000-0000-0000E67E0000}"/>
    <cellStyle name="Normal 2 84 2 3 3 2" xfId="32487" xr:uid="{00000000-0005-0000-0000-0000E77E0000}"/>
    <cellStyle name="Normal 2 84 2 3 3 2 2" xfId="32488" xr:uid="{00000000-0005-0000-0000-0000E87E0000}"/>
    <cellStyle name="Normal 2 84 2 3 3 3" xfId="32489" xr:uid="{00000000-0005-0000-0000-0000E97E0000}"/>
    <cellStyle name="Normal 2 84 2 3 4" xfId="32490" xr:uid="{00000000-0005-0000-0000-0000EA7E0000}"/>
    <cellStyle name="Normal 2 84 2 3 4 2" xfId="32491" xr:uid="{00000000-0005-0000-0000-0000EB7E0000}"/>
    <cellStyle name="Normal 2 84 2 3 5" xfId="32492" xr:uid="{00000000-0005-0000-0000-0000EC7E0000}"/>
    <cellStyle name="Normal 2 84 2 4" xfId="32493" xr:uid="{00000000-0005-0000-0000-0000ED7E0000}"/>
    <cellStyle name="Normal 2 84 2 4 2" xfId="32494" xr:uid="{00000000-0005-0000-0000-0000EE7E0000}"/>
    <cellStyle name="Normal 2 84 2 4 2 2" xfId="32495" xr:uid="{00000000-0005-0000-0000-0000EF7E0000}"/>
    <cellStyle name="Normal 2 84 2 4 2 2 2" xfId="32496" xr:uid="{00000000-0005-0000-0000-0000F07E0000}"/>
    <cellStyle name="Normal 2 84 2 4 2 3" xfId="32497" xr:uid="{00000000-0005-0000-0000-0000F17E0000}"/>
    <cellStyle name="Normal 2 84 2 4 3" xfId="32498" xr:uid="{00000000-0005-0000-0000-0000F27E0000}"/>
    <cellStyle name="Normal 2 84 2 4 3 2" xfId="32499" xr:uid="{00000000-0005-0000-0000-0000F37E0000}"/>
    <cellStyle name="Normal 2 84 2 4 4" xfId="32500" xr:uid="{00000000-0005-0000-0000-0000F47E0000}"/>
    <cellStyle name="Normal 2 84 2 5" xfId="32501" xr:uid="{00000000-0005-0000-0000-0000F57E0000}"/>
    <cellStyle name="Normal 2 84 2 5 2" xfId="32502" xr:uid="{00000000-0005-0000-0000-0000F67E0000}"/>
    <cellStyle name="Normal 2 84 2 5 2 2" xfId="32503" xr:uid="{00000000-0005-0000-0000-0000F77E0000}"/>
    <cellStyle name="Normal 2 84 2 5 3" xfId="32504" xr:uid="{00000000-0005-0000-0000-0000F87E0000}"/>
    <cellStyle name="Normal 2 84 2 6" xfId="32505" xr:uid="{00000000-0005-0000-0000-0000F97E0000}"/>
    <cellStyle name="Normal 2 84 2 6 2" xfId="32506" xr:uid="{00000000-0005-0000-0000-0000FA7E0000}"/>
    <cellStyle name="Normal 2 84 2 7" xfId="32507" xr:uid="{00000000-0005-0000-0000-0000FB7E0000}"/>
    <cellStyle name="Normal 2 84 3" xfId="32508" xr:uid="{00000000-0005-0000-0000-0000FC7E0000}"/>
    <cellStyle name="Normal 2 84 3 2" xfId="32509" xr:uid="{00000000-0005-0000-0000-0000FD7E0000}"/>
    <cellStyle name="Normal 2 84 3 2 2" xfId="32510" xr:uid="{00000000-0005-0000-0000-0000FE7E0000}"/>
    <cellStyle name="Normal 2 84 3 2 2 2" xfId="32511" xr:uid="{00000000-0005-0000-0000-0000FF7E0000}"/>
    <cellStyle name="Normal 2 84 3 2 2 2 2" xfId="32512" xr:uid="{00000000-0005-0000-0000-0000007F0000}"/>
    <cellStyle name="Normal 2 84 3 2 2 2 2 2" xfId="32513" xr:uid="{00000000-0005-0000-0000-0000017F0000}"/>
    <cellStyle name="Normal 2 84 3 2 2 2 2 2 2" xfId="32514" xr:uid="{00000000-0005-0000-0000-0000027F0000}"/>
    <cellStyle name="Normal 2 84 3 2 2 2 2 3" xfId="32515" xr:uid="{00000000-0005-0000-0000-0000037F0000}"/>
    <cellStyle name="Normal 2 84 3 2 2 2 3" xfId="32516" xr:uid="{00000000-0005-0000-0000-0000047F0000}"/>
    <cellStyle name="Normal 2 84 3 2 2 2 3 2" xfId="32517" xr:uid="{00000000-0005-0000-0000-0000057F0000}"/>
    <cellStyle name="Normal 2 84 3 2 2 2 4" xfId="32518" xr:uid="{00000000-0005-0000-0000-0000067F0000}"/>
    <cellStyle name="Normal 2 84 3 2 2 3" xfId="32519" xr:uid="{00000000-0005-0000-0000-0000077F0000}"/>
    <cellStyle name="Normal 2 84 3 2 2 3 2" xfId="32520" xr:uid="{00000000-0005-0000-0000-0000087F0000}"/>
    <cellStyle name="Normal 2 84 3 2 2 3 2 2" xfId="32521" xr:uid="{00000000-0005-0000-0000-0000097F0000}"/>
    <cellStyle name="Normal 2 84 3 2 2 3 3" xfId="32522" xr:uid="{00000000-0005-0000-0000-00000A7F0000}"/>
    <cellStyle name="Normal 2 84 3 2 2 4" xfId="32523" xr:uid="{00000000-0005-0000-0000-00000B7F0000}"/>
    <cellStyle name="Normal 2 84 3 2 2 4 2" xfId="32524" xr:uid="{00000000-0005-0000-0000-00000C7F0000}"/>
    <cellStyle name="Normal 2 84 3 2 2 5" xfId="32525" xr:uid="{00000000-0005-0000-0000-00000D7F0000}"/>
    <cellStyle name="Normal 2 84 3 2 3" xfId="32526" xr:uid="{00000000-0005-0000-0000-00000E7F0000}"/>
    <cellStyle name="Normal 2 84 3 2 3 2" xfId="32527" xr:uid="{00000000-0005-0000-0000-00000F7F0000}"/>
    <cellStyle name="Normal 2 84 3 2 3 2 2" xfId="32528" xr:uid="{00000000-0005-0000-0000-0000107F0000}"/>
    <cellStyle name="Normal 2 84 3 2 3 2 2 2" xfId="32529" xr:uid="{00000000-0005-0000-0000-0000117F0000}"/>
    <cellStyle name="Normal 2 84 3 2 3 2 3" xfId="32530" xr:uid="{00000000-0005-0000-0000-0000127F0000}"/>
    <cellStyle name="Normal 2 84 3 2 3 3" xfId="32531" xr:uid="{00000000-0005-0000-0000-0000137F0000}"/>
    <cellStyle name="Normal 2 84 3 2 3 3 2" xfId="32532" xr:uid="{00000000-0005-0000-0000-0000147F0000}"/>
    <cellStyle name="Normal 2 84 3 2 3 4" xfId="32533" xr:uid="{00000000-0005-0000-0000-0000157F0000}"/>
    <cellStyle name="Normal 2 84 3 2 4" xfId="32534" xr:uid="{00000000-0005-0000-0000-0000167F0000}"/>
    <cellStyle name="Normal 2 84 3 2 4 2" xfId="32535" xr:uid="{00000000-0005-0000-0000-0000177F0000}"/>
    <cellStyle name="Normal 2 84 3 2 4 2 2" xfId="32536" xr:uid="{00000000-0005-0000-0000-0000187F0000}"/>
    <cellStyle name="Normal 2 84 3 2 4 3" xfId="32537" xr:uid="{00000000-0005-0000-0000-0000197F0000}"/>
    <cellStyle name="Normal 2 84 3 2 5" xfId="32538" xr:uid="{00000000-0005-0000-0000-00001A7F0000}"/>
    <cellStyle name="Normal 2 84 3 2 5 2" xfId="32539" xr:uid="{00000000-0005-0000-0000-00001B7F0000}"/>
    <cellStyle name="Normal 2 84 3 2 6" xfId="32540" xr:uid="{00000000-0005-0000-0000-00001C7F0000}"/>
    <cellStyle name="Normal 2 84 3 3" xfId="32541" xr:uid="{00000000-0005-0000-0000-00001D7F0000}"/>
    <cellStyle name="Normal 2 84 3 3 2" xfId="32542" xr:uid="{00000000-0005-0000-0000-00001E7F0000}"/>
    <cellStyle name="Normal 2 84 3 3 2 2" xfId="32543" xr:uid="{00000000-0005-0000-0000-00001F7F0000}"/>
    <cellStyle name="Normal 2 84 3 3 2 2 2" xfId="32544" xr:uid="{00000000-0005-0000-0000-0000207F0000}"/>
    <cellStyle name="Normal 2 84 3 3 2 2 2 2" xfId="32545" xr:uid="{00000000-0005-0000-0000-0000217F0000}"/>
    <cellStyle name="Normal 2 84 3 3 2 2 3" xfId="32546" xr:uid="{00000000-0005-0000-0000-0000227F0000}"/>
    <cellStyle name="Normal 2 84 3 3 2 3" xfId="32547" xr:uid="{00000000-0005-0000-0000-0000237F0000}"/>
    <cellStyle name="Normal 2 84 3 3 2 3 2" xfId="32548" xr:uid="{00000000-0005-0000-0000-0000247F0000}"/>
    <cellStyle name="Normal 2 84 3 3 2 4" xfId="32549" xr:uid="{00000000-0005-0000-0000-0000257F0000}"/>
    <cellStyle name="Normal 2 84 3 3 3" xfId="32550" xr:uid="{00000000-0005-0000-0000-0000267F0000}"/>
    <cellStyle name="Normal 2 84 3 3 3 2" xfId="32551" xr:uid="{00000000-0005-0000-0000-0000277F0000}"/>
    <cellStyle name="Normal 2 84 3 3 3 2 2" xfId="32552" xr:uid="{00000000-0005-0000-0000-0000287F0000}"/>
    <cellStyle name="Normal 2 84 3 3 3 3" xfId="32553" xr:uid="{00000000-0005-0000-0000-0000297F0000}"/>
    <cellStyle name="Normal 2 84 3 3 4" xfId="32554" xr:uid="{00000000-0005-0000-0000-00002A7F0000}"/>
    <cellStyle name="Normal 2 84 3 3 4 2" xfId="32555" xr:uid="{00000000-0005-0000-0000-00002B7F0000}"/>
    <cellStyle name="Normal 2 84 3 3 5" xfId="32556" xr:uid="{00000000-0005-0000-0000-00002C7F0000}"/>
    <cellStyle name="Normal 2 84 3 4" xfId="32557" xr:uid="{00000000-0005-0000-0000-00002D7F0000}"/>
    <cellStyle name="Normal 2 84 3 4 2" xfId="32558" xr:uid="{00000000-0005-0000-0000-00002E7F0000}"/>
    <cellStyle name="Normal 2 84 3 4 2 2" xfId="32559" xr:uid="{00000000-0005-0000-0000-00002F7F0000}"/>
    <cellStyle name="Normal 2 84 3 4 2 2 2" xfId="32560" xr:uid="{00000000-0005-0000-0000-0000307F0000}"/>
    <cellStyle name="Normal 2 84 3 4 2 3" xfId="32561" xr:uid="{00000000-0005-0000-0000-0000317F0000}"/>
    <cellStyle name="Normal 2 84 3 4 3" xfId="32562" xr:uid="{00000000-0005-0000-0000-0000327F0000}"/>
    <cellStyle name="Normal 2 84 3 4 3 2" xfId="32563" xr:uid="{00000000-0005-0000-0000-0000337F0000}"/>
    <cellStyle name="Normal 2 84 3 4 4" xfId="32564" xr:uid="{00000000-0005-0000-0000-0000347F0000}"/>
    <cellStyle name="Normal 2 84 3 5" xfId="32565" xr:uid="{00000000-0005-0000-0000-0000357F0000}"/>
    <cellStyle name="Normal 2 84 3 5 2" xfId="32566" xr:uid="{00000000-0005-0000-0000-0000367F0000}"/>
    <cellStyle name="Normal 2 84 3 5 2 2" xfId="32567" xr:uid="{00000000-0005-0000-0000-0000377F0000}"/>
    <cellStyle name="Normal 2 84 3 5 3" xfId="32568" xr:uid="{00000000-0005-0000-0000-0000387F0000}"/>
    <cellStyle name="Normal 2 84 3 6" xfId="32569" xr:uid="{00000000-0005-0000-0000-0000397F0000}"/>
    <cellStyle name="Normal 2 84 3 6 2" xfId="32570" xr:uid="{00000000-0005-0000-0000-00003A7F0000}"/>
    <cellStyle name="Normal 2 84 3 7" xfId="32571" xr:uid="{00000000-0005-0000-0000-00003B7F0000}"/>
    <cellStyle name="Normal 2 84 4" xfId="32572" xr:uid="{00000000-0005-0000-0000-00003C7F0000}"/>
    <cellStyle name="Normal 2 84 4 2" xfId="32573" xr:uid="{00000000-0005-0000-0000-00003D7F0000}"/>
    <cellStyle name="Normal 2 84 4 2 2" xfId="32574" xr:uid="{00000000-0005-0000-0000-00003E7F0000}"/>
    <cellStyle name="Normal 2 84 4 2 2 2" xfId="32575" xr:uid="{00000000-0005-0000-0000-00003F7F0000}"/>
    <cellStyle name="Normal 2 84 4 2 2 2 2" xfId="32576" xr:uid="{00000000-0005-0000-0000-0000407F0000}"/>
    <cellStyle name="Normal 2 84 4 2 2 2 2 2" xfId="32577" xr:uid="{00000000-0005-0000-0000-0000417F0000}"/>
    <cellStyle name="Normal 2 84 4 2 2 2 3" xfId="32578" xr:uid="{00000000-0005-0000-0000-0000427F0000}"/>
    <cellStyle name="Normal 2 84 4 2 2 3" xfId="32579" xr:uid="{00000000-0005-0000-0000-0000437F0000}"/>
    <cellStyle name="Normal 2 84 4 2 2 3 2" xfId="32580" xr:uid="{00000000-0005-0000-0000-0000447F0000}"/>
    <cellStyle name="Normal 2 84 4 2 2 4" xfId="32581" xr:uid="{00000000-0005-0000-0000-0000457F0000}"/>
    <cellStyle name="Normal 2 84 4 2 3" xfId="32582" xr:uid="{00000000-0005-0000-0000-0000467F0000}"/>
    <cellStyle name="Normal 2 84 4 2 3 2" xfId="32583" xr:uid="{00000000-0005-0000-0000-0000477F0000}"/>
    <cellStyle name="Normal 2 84 4 2 3 2 2" xfId="32584" xr:uid="{00000000-0005-0000-0000-0000487F0000}"/>
    <cellStyle name="Normal 2 84 4 2 3 3" xfId="32585" xr:uid="{00000000-0005-0000-0000-0000497F0000}"/>
    <cellStyle name="Normal 2 84 4 2 4" xfId="32586" xr:uid="{00000000-0005-0000-0000-00004A7F0000}"/>
    <cellStyle name="Normal 2 84 4 2 4 2" xfId="32587" xr:uid="{00000000-0005-0000-0000-00004B7F0000}"/>
    <cellStyle name="Normal 2 84 4 2 5" xfId="32588" xr:uid="{00000000-0005-0000-0000-00004C7F0000}"/>
    <cellStyle name="Normal 2 84 4 3" xfId="32589" xr:uid="{00000000-0005-0000-0000-00004D7F0000}"/>
    <cellStyle name="Normal 2 84 4 3 2" xfId="32590" xr:uid="{00000000-0005-0000-0000-00004E7F0000}"/>
    <cellStyle name="Normal 2 84 4 3 2 2" xfId="32591" xr:uid="{00000000-0005-0000-0000-00004F7F0000}"/>
    <cellStyle name="Normal 2 84 4 3 2 2 2" xfId="32592" xr:uid="{00000000-0005-0000-0000-0000507F0000}"/>
    <cellStyle name="Normal 2 84 4 3 2 3" xfId="32593" xr:uid="{00000000-0005-0000-0000-0000517F0000}"/>
    <cellStyle name="Normal 2 84 4 3 3" xfId="32594" xr:uid="{00000000-0005-0000-0000-0000527F0000}"/>
    <cellStyle name="Normal 2 84 4 3 3 2" xfId="32595" xr:uid="{00000000-0005-0000-0000-0000537F0000}"/>
    <cellStyle name="Normal 2 84 4 3 4" xfId="32596" xr:uid="{00000000-0005-0000-0000-0000547F0000}"/>
    <cellStyle name="Normal 2 84 4 4" xfId="32597" xr:uid="{00000000-0005-0000-0000-0000557F0000}"/>
    <cellStyle name="Normal 2 84 4 4 2" xfId="32598" xr:uid="{00000000-0005-0000-0000-0000567F0000}"/>
    <cellStyle name="Normal 2 84 4 4 2 2" xfId="32599" xr:uid="{00000000-0005-0000-0000-0000577F0000}"/>
    <cellStyle name="Normal 2 84 4 4 3" xfId="32600" xr:uid="{00000000-0005-0000-0000-0000587F0000}"/>
    <cellStyle name="Normal 2 84 4 5" xfId="32601" xr:uid="{00000000-0005-0000-0000-0000597F0000}"/>
    <cellStyle name="Normal 2 84 4 5 2" xfId="32602" xr:uid="{00000000-0005-0000-0000-00005A7F0000}"/>
    <cellStyle name="Normal 2 84 4 6" xfId="32603" xr:uid="{00000000-0005-0000-0000-00005B7F0000}"/>
    <cellStyle name="Normal 2 84 5" xfId="32604" xr:uid="{00000000-0005-0000-0000-00005C7F0000}"/>
    <cellStyle name="Normal 2 84 5 2" xfId="32605" xr:uid="{00000000-0005-0000-0000-00005D7F0000}"/>
    <cellStyle name="Normal 2 84 5 2 2" xfId="32606" xr:uid="{00000000-0005-0000-0000-00005E7F0000}"/>
    <cellStyle name="Normal 2 84 5 2 2 2" xfId="32607" xr:uid="{00000000-0005-0000-0000-00005F7F0000}"/>
    <cellStyle name="Normal 2 84 5 2 2 2 2" xfId="32608" xr:uid="{00000000-0005-0000-0000-0000607F0000}"/>
    <cellStyle name="Normal 2 84 5 2 2 3" xfId="32609" xr:uid="{00000000-0005-0000-0000-0000617F0000}"/>
    <cellStyle name="Normal 2 84 5 2 3" xfId="32610" xr:uid="{00000000-0005-0000-0000-0000627F0000}"/>
    <cellStyle name="Normal 2 84 5 2 3 2" xfId="32611" xr:uid="{00000000-0005-0000-0000-0000637F0000}"/>
    <cellStyle name="Normal 2 84 5 2 4" xfId="32612" xr:uid="{00000000-0005-0000-0000-0000647F0000}"/>
    <cellStyle name="Normal 2 84 5 3" xfId="32613" xr:uid="{00000000-0005-0000-0000-0000657F0000}"/>
    <cellStyle name="Normal 2 84 5 3 2" xfId="32614" xr:uid="{00000000-0005-0000-0000-0000667F0000}"/>
    <cellStyle name="Normal 2 84 5 3 2 2" xfId="32615" xr:uid="{00000000-0005-0000-0000-0000677F0000}"/>
    <cellStyle name="Normal 2 84 5 3 3" xfId="32616" xr:uid="{00000000-0005-0000-0000-0000687F0000}"/>
    <cellStyle name="Normal 2 84 5 4" xfId="32617" xr:uid="{00000000-0005-0000-0000-0000697F0000}"/>
    <cellStyle name="Normal 2 84 5 4 2" xfId="32618" xr:uid="{00000000-0005-0000-0000-00006A7F0000}"/>
    <cellStyle name="Normal 2 84 5 5" xfId="32619" xr:uid="{00000000-0005-0000-0000-00006B7F0000}"/>
    <cellStyle name="Normal 2 84 6" xfId="32620" xr:uid="{00000000-0005-0000-0000-00006C7F0000}"/>
    <cellStyle name="Normal 2 84 6 2" xfId="32621" xr:uid="{00000000-0005-0000-0000-00006D7F0000}"/>
    <cellStyle name="Normal 2 84 6 2 2" xfId="32622" xr:uid="{00000000-0005-0000-0000-00006E7F0000}"/>
    <cellStyle name="Normal 2 84 6 2 2 2" xfId="32623" xr:uid="{00000000-0005-0000-0000-00006F7F0000}"/>
    <cellStyle name="Normal 2 84 6 2 3" xfId="32624" xr:uid="{00000000-0005-0000-0000-0000707F0000}"/>
    <cellStyle name="Normal 2 84 6 3" xfId="32625" xr:uid="{00000000-0005-0000-0000-0000717F0000}"/>
    <cellStyle name="Normal 2 84 6 3 2" xfId="32626" xr:uid="{00000000-0005-0000-0000-0000727F0000}"/>
    <cellStyle name="Normal 2 84 6 4" xfId="32627" xr:uid="{00000000-0005-0000-0000-0000737F0000}"/>
    <cellStyle name="Normal 2 84 7" xfId="32628" xr:uid="{00000000-0005-0000-0000-0000747F0000}"/>
    <cellStyle name="Normal 2 84 7 2" xfId="32629" xr:uid="{00000000-0005-0000-0000-0000757F0000}"/>
    <cellStyle name="Normal 2 84 7 2 2" xfId="32630" xr:uid="{00000000-0005-0000-0000-0000767F0000}"/>
    <cellStyle name="Normal 2 84 7 3" xfId="32631" xr:uid="{00000000-0005-0000-0000-0000777F0000}"/>
    <cellStyle name="Normal 2 84 8" xfId="32632" xr:uid="{00000000-0005-0000-0000-0000787F0000}"/>
    <cellStyle name="Normal 2 84 8 2" xfId="32633" xr:uid="{00000000-0005-0000-0000-0000797F0000}"/>
    <cellStyle name="Normal 2 84 9" xfId="32634" xr:uid="{00000000-0005-0000-0000-00007A7F0000}"/>
    <cellStyle name="Normal 2 85" xfId="32635" xr:uid="{00000000-0005-0000-0000-00007B7F0000}"/>
    <cellStyle name="Normal 2 85 2" xfId="32636" xr:uid="{00000000-0005-0000-0000-00007C7F0000}"/>
    <cellStyle name="Normal 2 85 2 2" xfId="32637" xr:uid="{00000000-0005-0000-0000-00007D7F0000}"/>
    <cellStyle name="Normal 2 85 2 2 2" xfId="32638" xr:uid="{00000000-0005-0000-0000-00007E7F0000}"/>
    <cellStyle name="Normal 2 85 2 2 2 2" xfId="32639" xr:uid="{00000000-0005-0000-0000-00007F7F0000}"/>
    <cellStyle name="Normal 2 85 2 2 2 2 2" xfId="32640" xr:uid="{00000000-0005-0000-0000-0000807F0000}"/>
    <cellStyle name="Normal 2 85 2 2 2 2 2 2" xfId="32641" xr:uid="{00000000-0005-0000-0000-0000817F0000}"/>
    <cellStyle name="Normal 2 85 2 2 2 2 2 2 2" xfId="32642" xr:uid="{00000000-0005-0000-0000-0000827F0000}"/>
    <cellStyle name="Normal 2 85 2 2 2 2 2 3" xfId="32643" xr:uid="{00000000-0005-0000-0000-0000837F0000}"/>
    <cellStyle name="Normal 2 85 2 2 2 2 3" xfId="32644" xr:uid="{00000000-0005-0000-0000-0000847F0000}"/>
    <cellStyle name="Normal 2 85 2 2 2 2 3 2" xfId="32645" xr:uid="{00000000-0005-0000-0000-0000857F0000}"/>
    <cellStyle name="Normal 2 85 2 2 2 2 4" xfId="32646" xr:uid="{00000000-0005-0000-0000-0000867F0000}"/>
    <cellStyle name="Normal 2 85 2 2 2 3" xfId="32647" xr:uid="{00000000-0005-0000-0000-0000877F0000}"/>
    <cellStyle name="Normal 2 85 2 2 2 3 2" xfId="32648" xr:uid="{00000000-0005-0000-0000-0000887F0000}"/>
    <cellStyle name="Normal 2 85 2 2 2 3 2 2" xfId="32649" xr:uid="{00000000-0005-0000-0000-0000897F0000}"/>
    <cellStyle name="Normal 2 85 2 2 2 3 3" xfId="32650" xr:uid="{00000000-0005-0000-0000-00008A7F0000}"/>
    <cellStyle name="Normal 2 85 2 2 2 4" xfId="32651" xr:uid="{00000000-0005-0000-0000-00008B7F0000}"/>
    <cellStyle name="Normal 2 85 2 2 2 4 2" xfId="32652" xr:uid="{00000000-0005-0000-0000-00008C7F0000}"/>
    <cellStyle name="Normal 2 85 2 2 2 5" xfId="32653" xr:uid="{00000000-0005-0000-0000-00008D7F0000}"/>
    <cellStyle name="Normal 2 85 2 2 3" xfId="32654" xr:uid="{00000000-0005-0000-0000-00008E7F0000}"/>
    <cellStyle name="Normal 2 85 2 2 3 2" xfId="32655" xr:uid="{00000000-0005-0000-0000-00008F7F0000}"/>
    <cellStyle name="Normal 2 85 2 2 3 2 2" xfId="32656" xr:uid="{00000000-0005-0000-0000-0000907F0000}"/>
    <cellStyle name="Normal 2 85 2 2 3 2 2 2" xfId="32657" xr:uid="{00000000-0005-0000-0000-0000917F0000}"/>
    <cellStyle name="Normal 2 85 2 2 3 2 3" xfId="32658" xr:uid="{00000000-0005-0000-0000-0000927F0000}"/>
    <cellStyle name="Normal 2 85 2 2 3 3" xfId="32659" xr:uid="{00000000-0005-0000-0000-0000937F0000}"/>
    <cellStyle name="Normal 2 85 2 2 3 3 2" xfId="32660" xr:uid="{00000000-0005-0000-0000-0000947F0000}"/>
    <cellStyle name="Normal 20" xfId="282" xr:uid="{00000000-0005-0000-0000-00001A010000}"/>
    <cellStyle name="Normal 21" xfId="258" xr:uid="{00000000-0005-0000-0000-000002010000}"/>
    <cellStyle name="Normal 22" xfId="284" xr:uid="{00000000-0005-0000-0000-00001C010000}"/>
    <cellStyle name="Normal 23" xfId="286" xr:uid="{00000000-0005-0000-0000-00001E010000}"/>
    <cellStyle name="Normal 24" xfId="287" xr:uid="{00000000-0005-0000-0000-00001F010000}"/>
    <cellStyle name="Normal 25" xfId="288" xr:uid="{00000000-0005-0000-0000-000020010000}"/>
    <cellStyle name="Normal 26" xfId="289" xr:uid="{00000000-0005-0000-0000-000021010000}"/>
    <cellStyle name="Normal 27" xfId="290" xr:uid="{00000000-0005-0000-0000-000022010000}"/>
    <cellStyle name="Normal 3" xfId="179" xr:uid="{00000000-0005-0000-0000-0000B3000000}"/>
    <cellStyle name="Normal 3 2" xfId="189" xr:uid="{00000000-0005-0000-0000-0000BD000000}"/>
    <cellStyle name="Normal 3 3" xfId="267" xr:uid="{00000000-0005-0000-0000-00000B010000}"/>
    <cellStyle name="Normal 4" xfId="185" xr:uid="{00000000-0005-0000-0000-0000B9000000}"/>
    <cellStyle name="Normal 5" xfId="191" xr:uid="{00000000-0005-0000-0000-0000BF000000}"/>
    <cellStyle name="Normal 6" xfId="195" xr:uid="{00000000-0005-0000-0000-0000C3000000}"/>
    <cellStyle name="Normal 7" xfId="198" xr:uid="{00000000-0005-0000-0000-0000C6000000}"/>
    <cellStyle name="Normal 8" xfId="201" xr:uid="{00000000-0005-0000-0000-0000C9000000}"/>
    <cellStyle name="Normal 9" xfId="207" xr:uid="{00000000-0005-0000-0000-0000CF000000}"/>
    <cellStyle name="Note 2" xfId="250" xr:uid="{00000000-0005-0000-0000-0000FA000000}"/>
    <cellStyle name="Note 87" xfId="73" xr:uid="{00000000-0005-0000-0000-000049000000}"/>
    <cellStyle name="Output 2" xfId="251" xr:uid="{00000000-0005-0000-0000-0000FB000000}"/>
    <cellStyle name="Output 76" xfId="74" xr:uid="{00000000-0005-0000-0000-00004A000000}"/>
    <cellStyle name="Percent" xfId="1" xr:uid="{00000000-0005-0000-0000-000001000000}"/>
    <cellStyle name="Percent [2]" xfId="76" xr:uid="{00000000-0005-0000-0000-00004C000000}"/>
    <cellStyle name="Percent 10" xfId="276" xr:uid="{00000000-0005-0000-0000-000014010000}"/>
    <cellStyle name="Percent 10 3" xfId="184" xr:uid="{00000000-0005-0000-0000-0000B8000000}"/>
    <cellStyle name="Percent 11" xfId="206" xr:uid="{00000000-0005-0000-0000-0000CE000000}"/>
    <cellStyle name="Percent 12" xfId="260" xr:uid="{00000000-0005-0000-0000-000004010000}"/>
    <cellStyle name="Percent 13" xfId="208" xr:uid="{00000000-0005-0000-0000-0000D0000000}"/>
    <cellStyle name="Percent 14" xfId="253" xr:uid="{00000000-0005-0000-0000-0000FD000000}"/>
    <cellStyle name="Percent 15" xfId="193" xr:uid="{00000000-0005-0000-0000-0000C1000000}"/>
    <cellStyle name="Percent 15 4" xfId="32661" xr:uid="{00000000-0005-0000-0000-0000957F0000}"/>
    <cellStyle name="Percent 16" xfId="283" xr:uid="{00000000-0005-0000-0000-00001B010000}"/>
    <cellStyle name="Percent 17" xfId="259" xr:uid="{00000000-0005-0000-0000-000003010000}"/>
    <cellStyle name="Percent 18" xfId="268" xr:uid="{00000000-0005-0000-0000-00000C010000}"/>
    <cellStyle name="Percent 19" xfId="266" xr:uid="{00000000-0005-0000-0000-00000A010000}"/>
    <cellStyle name="Percent 2" xfId="180" xr:uid="{00000000-0005-0000-0000-0000B4000000}"/>
    <cellStyle name="Percent 26" xfId="295" xr:uid="{00000000-0005-0000-0000-000027010000}"/>
    <cellStyle name="Percent 27" xfId="75" xr:uid="{00000000-0005-0000-0000-00004B000000}"/>
    <cellStyle name="Percent 3" xfId="190" xr:uid="{00000000-0005-0000-0000-0000BE000000}"/>
    <cellStyle name="Percent 4" xfId="196" xr:uid="{00000000-0005-0000-0000-0000C4000000}"/>
    <cellStyle name="Percent 5" xfId="199" xr:uid="{00000000-0005-0000-0000-0000C7000000}"/>
    <cellStyle name="Percent 6" xfId="202" xr:uid="{00000000-0005-0000-0000-0000CA000000}"/>
    <cellStyle name="Percent 7" xfId="205" xr:uid="{00000000-0005-0000-0000-0000CD000000}"/>
    <cellStyle name="Percent 8" xfId="252" xr:uid="{00000000-0005-0000-0000-0000FC000000}"/>
    <cellStyle name="Percent 9" xfId="272" xr:uid="{00000000-0005-0000-0000-000010010000}"/>
    <cellStyle name="Percent2" xfId="77" xr:uid="{00000000-0005-0000-0000-00004D000000}"/>
    <cellStyle name="Percent2 2" xfId="163" xr:uid="{00000000-0005-0000-0000-0000A3000000}"/>
    <cellStyle name="SAPBEXaggData" xfId="78" xr:uid="{00000000-0005-0000-0000-00004E000000}"/>
    <cellStyle name="SAPBEXaggDataEmph" xfId="79" xr:uid="{00000000-0005-0000-0000-00004F000000}"/>
    <cellStyle name="SAPBEXaggExc1" xfId="80" xr:uid="{00000000-0005-0000-0000-000050000000}"/>
    <cellStyle name="SAPBEXaggExc1Emph" xfId="81" xr:uid="{00000000-0005-0000-0000-000051000000}"/>
    <cellStyle name="SAPBEXaggExc2" xfId="82" xr:uid="{00000000-0005-0000-0000-000052000000}"/>
    <cellStyle name="SAPBEXaggExc2Emph" xfId="83" xr:uid="{00000000-0005-0000-0000-000053000000}"/>
    <cellStyle name="SAPBEXaggItem" xfId="84" xr:uid="{00000000-0005-0000-0000-000054000000}"/>
    <cellStyle name="SAPBEXaggItemX" xfId="85" xr:uid="{00000000-0005-0000-0000-000055000000}"/>
    <cellStyle name="SAPBEXchaText" xfId="86" xr:uid="{00000000-0005-0000-0000-000056000000}"/>
    <cellStyle name="SAPBEXColoum_Header_SA" xfId="87" xr:uid="{00000000-0005-0000-0000-000057000000}"/>
    <cellStyle name="SAPBEXexcBad7" xfId="88" xr:uid="{00000000-0005-0000-0000-000058000000}"/>
    <cellStyle name="SAPBEXexcBad7 2" xfId="164" xr:uid="{00000000-0005-0000-0000-0000A4000000}"/>
    <cellStyle name="SAPBEXexcBad8" xfId="89" xr:uid="{00000000-0005-0000-0000-000059000000}"/>
    <cellStyle name="SAPBEXexcBad8 2" xfId="165" xr:uid="{00000000-0005-0000-0000-0000A5000000}"/>
    <cellStyle name="SAPBEXexcBad9" xfId="90" xr:uid="{00000000-0005-0000-0000-00005A000000}"/>
    <cellStyle name="SAPBEXexcBad9 2" xfId="166" xr:uid="{00000000-0005-0000-0000-0000A6000000}"/>
    <cellStyle name="SAPBEXexcCritical4" xfId="91" xr:uid="{00000000-0005-0000-0000-00005B000000}"/>
    <cellStyle name="SAPBEXexcCritical4 2" xfId="167" xr:uid="{00000000-0005-0000-0000-0000A7000000}"/>
    <cellStyle name="SAPBEXexcCritical5" xfId="92" xr:uid="{00000000-0005-0000-0000-00005C000000}"/>
    <cellStyle name="SAPBEXexcCritical5 2" xfId="168" xr:uid="{00000000-0005-0000-0000-0000A8000000}"/>
    <cellStyle name="SAPBEXexcCritical6" xfId="93" xr:uid="{00000000-0005-0000-0000-00005D000000}"/>
    <cellStyle name="SAPBEXexcCritical6 2" xfId="169" xr:uid="{00000000-0005-0000-0000-0000A9000000}"/>
    <cellStyle name="SAPBEXexcGood1" xfId="94" xr:uid="{00000000-0005-0000-0000-00005E000000}"/>
    <cellStyle name="SAPBEXexcGood1 2" xfId="170" xr:uid="{00000000-0005-0000-0000-0000AA000000}"/>
    <cellStyle name="SAPBEXexcGood2" xfId="95" xr:uid="{00000000-0005-0000-0000-00005F000000}"/>
    <cellStyle name="SAPBEXexcGood2 2" xfId="171" xr:uid="{00000000-0005-0000-0000-0000AB000000}"/>
    <cellStyle name="SAPBEXexcGood3" xfId="96" xr:uid="{00000000-0005-0000-0000-000060000000}"/>
    <cellStyle name="SAPBEXexcGood3 2" xfId="172" xr:uid="{00000000-0005-0000-0000-0000AC000000}"/>
    <cellStyle name="SAPBEXfilterDrill" xfId="97" xr:uid="{00000000-0005-0000-0000-000061000000}"/>
    <cellStyle name="SAPBEXfilterItem" xfId="98" xr:uid="{00000000-0005-0000-0000-000062000000}"/>
    <cellStyle name="SAPBEXfilterItem 2" xfId="173" xr:uid="{00000000-0005-0000-0000-0000AD000000}"/>
    <cellStyle name="SAPBEXfilterText" xfId="99" xr:uid="{00000000-0005-0000-0000-000063000000}"/>
    <cellStyle name="SAPBEXfilterText 2" xfId="174" xr:uid="{00000000-0005-0000-0000-0000AE000000}"/>
    <cellStyle name="SAPBEXformats" xfId="100" xr:uid="{00000000-0005-0000-0000-000064000000}"/>
    <cellStyle name="SAPBEXformats 2" xfId="175" xr:uid="{00000000-0005-0000-0000-0000AF000000}"/>
    <cellStyle name="SAPBEXheaderData" xfId="101" xr:uid="{00000000-0005-0000-0000-000065000000}"/>
    <cellStyle name="SAPBEXheaderItem" xfId="102" xr:uid="{00000000-0005-0000-0000-000066000000}"/>
    <cellStyle name="SAPBEXheaderText" xfId="103" xr:uid="{00000000-0005-0000-0000-000067000000}"/>
    <cellStyle name="SAPBEXHLevel0" xfId="104" xr:uid="{00000000-0005-0000-0000-000068000000}"/>
    <cellStyle name="SAPBEXHLevel0X" xfId="105" xr:uid="{00000000-0005-0000-0000-000069000000}"/>
    <cellStyle name="SAPBEXHLevel1" xfId="106" xr:uid="{00000000-0005-0000-0000-00006A000000}"/>
    <cellStyle name="SAPBEXHLevel1X" xfId="107" xr:uid="{00000000-0005-0000-0000-00006B000000}"/>
    <cellStyle name="SAPBEXHLevel2" xfId="108" xr:uid="{00000000-0005-0000-0000-00006C000000}"/>
    <cellStyle name="SAPBEXHLevel2X" xfId="109" xr:uid="{00000000-0005-0000-0000-00006D000000}"/>
    <cellStyle name="SAPBEXHLevel3" xfId="110" xr:uid="{00000000-0005-0000-0000-00006E000000}"/>
    <cellStyle name="SAPBEXHLevel3X" xfId="111" xr:uid="{00000000-0005-0000-0000-00006F000000}"/>
    <cellStyle name="SAPBEXresData" xfId="112" xr:uid="{00000000-0005-0000-0000-000070000000}"/>
    <cellStyle name="SAPBEXresData 2" xfId="176" xr:uid="{00000000-0005-0000-0000-0000B0000000}"/>
    <cellStyle name="SAPBEXresDataEmph" xfId="113" xr:uid="{00000000-0005-0000-0000-000071000000}"/>
    <cellStyle name="SAPBEXresExc1" xfId="114" xr:uid="{00000000-0005-0000-0000-000072000000}"/>
    <cellStyle name="SAPBEXresExc1Emph" xfId="115" xr:uid="{00000000-0005-0000-0000-000073000000}"/>
    <cellStyle name="SAPBEXresExc2" xfId="116" xr:uid="{00000000-0005-0000-0000-000074000000}"/>
    <cellStyle name="SAPBEXresExc2Emph" xfId="117" xr:uid="{00000000-0005-0000-0000-000075000000}"/>
    <cellStyle name="SAPBEXresItem" xfId="118" xr:uid="{00000000-0005-0000-0000-000076000000}"/>
    <cellStyle name="SAPBEXresItemX" xfId="119" xr:uid="{00000000-0005-0000-0000-000077000000}"/>
    <cellStyle name="SAPBEXresItemX 2" xfId="177" xr:uid="{00000000-0005-0000-0000-0000B1000000}"/>
    <cellStyle name="SAPBEXRow_Headings_SA" xfId="120" xr:uid="{00000000-0005-0000-0000-000078000000}"/>
    <cellStyle name="SAPBEXRowResults_SA" xfId="121" xr:uid="{00000000-0005-0000-0000-000079000000}"/>
    <cellStyle name="SAPBEXstdData" xfId="122" xr:uid="{00000000-0005-0000-0000-00007A000000}"/>
    <cellStyle name="SAPBEXstdDataEmph" xfId="123" xr:uid="{00000000-0005-0000-0000-00007B000000}"/>
    <cellStyle name="SAPBEXstdExc1" xfId="124" xr:uid="{00000000-0005-0000-0000-00007C000000}"/>
    <cellStyle name="SAPBEXstdExc1Emph" xfId="125" xr:uid="{00000000-0005-0000-0000-00007D000000}"/>
    <cellStyle name="SAPBEXstdExc2" xfId="126" xr:uid="{00000000-0005-0000-0000-00007E000000}"/>
    <cellStyle name="SAPBEXstdExc2Emph" xfId="127" xr:uid="{00000000-0005-0000-0000-00007F000000}"/>
    <cellStyle name="SAPBEXstdItem" xfId="128" xr:uid="{00000000-0005-0000-0000-000080000000}"/>
    <cellStyle name="SAPBEXstdItemX" xfId="129" xr:uid="{00000000-0005-0000-0000-000081000000}"/>
    <cellStyle name="SAPBEXsubData" xfId="130" xr:uid="{00000000-0005-0000-0000-000082000000}"/>
    <cellStyle name="SAPBEXsubDataEmph" xfId="131" xr:uid="{00000000-0005-0000-0000-000083000000}"/>
    <cellStyle name="SAPBEXsubExc1" xfId="132" xr:uid="{00000000-0005-0000-0000-000084000000}"/>
    <cellStyle name="SAPBEXsubExc1Emph" xfId="133" xr:uid="{00000000-0005-0000-0000-000085000000}"/>
    <cellStyle name="SAPBEXsubExc2" xfId="134" xr:uid="{00000000-0005-0000-0000-000086000000}"/>
    <cellStyle name="SAPBEXsubExc2Emph" xfId="135" xr:uid="{00000000-0005-0000-0000-000087000000}"/>
    <cellStyle name="SAPBEXsubItem" xfId="136" xr:uid="{00000000-0005-0000-0000-000088000000}"/>
    <cellStyle name="SAPBEXtitle" xfId="137" xr:uid="{00000000-0005-0000-0000-000089000000}"/>
    <cellStyle name="SAPBEXundefined" xfId="138" xr:uid="{00000000-0005-0000-0000-00008A000000}"/>
    <cellStyle name="Sched" xfId="139" xr:uid="{00000000-0005-0000-0000-00008B000000}"/>
    <cellStyle name="SEM-BPS-data" xfId="140" xr:uid="{00000000-0005-0000-0000-00008C000000}"/>
    <cellStyle name="SEM-BPS-head" xfId="141" xr:uid="{00000000-0005-0000-0000-00008D000000}"/>
    <cellStyle name="SEM-BPS-headdata" xfId="142" xr:uid="{00000000-0005-0000-0000-00008E000000}"/>
    <cellStyle name="SEM-BPS-headkey" xfId="143" xr:uid="{00000000-0005-0000-0000-00008F000000}"/>
    <cellStyle name="SEM-BPS-input-on" xfId="144" xr:uid="{00000000-0005-0000-0000-000090000000}"/>
    <cellStyle name="SEM-BPS-key" xfId="145" xr:uid="{00000000-0005-0000-0000-000091000000}"/>
    <cellStyle name="SEM-BPS-sub1" xfId="146" xr:uid="{00000000-0005-0000-0000-000092000000}"/>
    <cellStyle name="SEM-BPS-sub2" xfId="147" xr:uid="{00000000-0005-0000-0000-000093000000}"/>
    <cellStyle name="SEM-BPS-total" xfId="148" xr:uid="{00000000-0005-0000-0000-000094000000}"/>
    <cellStyle name="small" xfId="149" xr:uid="{00000000-0005-0000-0000-000095000000}"/>
    <cellStyle name="Title 2" xfId="261" xr:uid="{00000000-0005-0000-0000-000005010000}"/>
    <cellStyle name="Title 73" xfId="150" xr:uid="{00000000-0005-0000-0000-000096000000}"/>
    <cellStyle name="Total 2" xfId="262" xr:uid="{00000000-0005-0000-0000-000006010000}"/>
    <cellStyle name="Total 75" xfId="151" xr:uid="{00000000-0005-0000-0000-000097000000}"/>
    <cellStyle name="Unprot" xfId="152" xr:uid="{00000000-0005-0000-0000-000098000000}"/>
    <cellStyle name="Unprot$" xfId="153" xr:uid="{00000000-0005-0000-0000-000099000000}"/>
    <cellStyle name="Unprot$ 2" xfId="178" xr:uid="{00000000-0005-0000-0000-0000B2000000}"/>
    <cellStyle name="Unprotect" xfId="154" xr:uid="{00000000-0005-0000-0000-00009A000000}"/>
    <cellStyle name="Warning Text 2" xfId="264" xr:uid="{00000000-0005-0000-0000-000008010000}"/>
    <cellStyle name="Warning Text 73" xfId="155" xr:uid="{00000000-0005-0000-0000-00009B000000}"/>
    <cellStyle name="Year" xfId="156" xr:uid="{00000000-0005-0000-0000-00009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9"/>
  <sheetViews>
    <sheetView view="pageBreakPreview" zoomScale="60" workbookViewId="0">
      <selection activeCell="H23" sqref="H23"/>
    </sheetView>
  </sheetViews>
  <sheetFormatPr defaultColWidth="9.1796875" defaultRowHeight="14.5"/>
  <cols>
    <col min="1" max="1" width="9.1796875" style="10"/>
    <col min="2" max="2" width="69.81640625" style="10" bestFit="1" customWidth="1"/>
    <col min="3" max="3" width="9.1796875" style="18"/>
    <col min="4" max="16384" width="9.1796875" style="10"/>
  </cols>
  <sheetData>
    <row r="1" spans="1:3">
      <c r="A1" s="80" t="s">
        <v>56</v>
      </c>
      <c r="B1" s="80"/>
    </row>
    <row r="2" spans="1:3">
      <c r="A2" s="80" t="s">
        <v>230</v>
      </c>
      <c r="B2" s="80"/>
    </row>
    <row r="3" spans="1:3">
      <c r="A3" s="81" t="s">
        <v>42</v>
      </c>
      <c r="B3" s="81"/>
    </row>
    <row r="4" spans="1:3">
      <c r="A4" s="1"/>
      <c r="B4" s="1"/>
    </row>
    <row r="5" spans="1:3">
      <c r="A5" s="81" t="s">
        <v>52</v>
      </c>
      <c r="B5" s="81"/>
    </row>
    <row r="7" spans="1:3">
      <c r="A7" s="4" t="s">
        <v>49</v>
      </c>
      <c r="B7" s="4" t="s">
        <v>50</v>
      </c>
    </row>
    <row r="8" spans="1:3">
      <c r="A8" s="11">
        <v>1</v>
      </c>
      <c r="B8" s="10" t="s">
        <v>0</v>
      </c>
    </row>
    <row r="9" spans="1:3">
      <c r="A9" s="11">
        <v>2</v>
      </c>
      <c r="B9" s="10" t="s">
        <v>46</v>
      </c>
    </row>
    <row r="10" spans="1:3">
      <c r="A10" s="11">
        <v>3</v>
      </c>
      <c r="B10" s="10" t="s">
        <v>206</v>
      </c>
    </row>
    <row r="11" spans="1:3">
      <c r="A11" s="15">
        <v>4</v>
      </c>
      <c r="B11" s="10" t="s">
        <v>207</v>
      </c>
    </row>
    <row r="14" spans="1:3">
      <c r="A14" s="16" t="s">
        <v>208</v>
      </c>
      <c r="B14" s="17" t="s">
        <v>215</v>
      </c>
      <c r="C14" s="48"/>
    </row>
    <row r="15" spans="1:3">
      <c r="A15" s="10">
        <v>112</v>
      </c>
      <c r="B15" s="10" t="s">
        <v>209</v>
      </c>
      <c r="C15" s="49">
        <v>0.13539553206179952</v>
      </c>
    </row>
    <row r="16" spans="1:3">
      <c r="A16" s="10">
        <f>+A15+1</f>
        <v>113</v>
      </c>
      <c r="B16" s="10" t="s">
        <v>213</v>
      </c>
      <c r="C16" s="49">
        <v>9.5754660785216397E-2</v>
      </c>
    </row>
    <row r="17" spans="1:3">
      <c r="A17" s="10">
        <v>116</v>
      </c>
      <c r="B17" s="10" t="s">
        <v>210</v>
      </c>
      <c r="C17" s="49">
        <v>0.16085587413428787</v>
      </c>
    </row>
    <row r="18" spans="1:3">
      <c r="A18" s="10">
        <v>119</v>
      </c>
      <c r="B18" s="10" t="s">
        <v>211</v>
      </c>
      <c r="C18" s="49">
        <v>0.21691306018708681</v>
      </c>
    </row>
    <row r="19" spans="1:3">
      <c r="A19" s="10">
        <v>122</v>
      </c>
      <c r="B19" s="10" t="s">
        <v>212</v>
      </c>
      <c r="C19" s="49">
        <v>0.95164401749843386</v>
      </c>
    </row>
  </sheetData>
  <mergeCells count="4">
    <mergeCell ref="A1:B1"/>
    <mergeCell ref="A3:B3"/>
    <mergeCell ref="A5:B5"/>
    <mergeCell ref="A2:B2"/>
  </mergeCells>
  <pageMargins left="0.7" right="0.7" top="0.75" bottom="0.75" header="0.3" footer="0.3"/>
  <pageSetup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
  <sheetViews>
    <sheetView tabSelected="1" view="pageBreakPreview" zoomScale="60" workbookViewId="0">
      <selection activeCell="H23" sqref="H23"/>
    </sheetView>
  </sheetViews>
  <sheetFormatPr defaultColWidth="9.1796875" defaultRowHeight="14.5"/>
  <cols>
    <col min="1" max="1" width="5" style="2" bestFit="1" customWidth="1"/>
    <col min="2" max="2" width="24.453125" style="18" customWidth="1"/>
    <col min="3" max="3" width="41.7265625" style="18" customWidth="1"/>
    <col min="4" max="4" width="18.54296875" style="20" customWidth="1"/>
    <col min="5" max="5" width="1.54296875" style="20" customWidth="1"/>
    <col min="6" max="6" width="25.453125" style="18" customWidth="1"/>
    <col min="7" max="16384" width="9.1796875" style="18"/>
  </cols>
  <sheetData>
    <row r="1" spans="1:12">
      <c r="A1" s="80" t="str">
        <f>ToC!A1</f>
        <v>Pacific Gas and Electric Company</v>
      </c>
      <c r="B1" s="80"/>
      <c r="C1" s="80"/>
      <c r="D1" s="80"/>
      <c r="E1" s="80"/>
      <c r="F1" s="80"/>
      <c r="G1" s="50"/>
      <c r="H1" s="50"/>
      <c r="I1" s="50"/>
      <c r="J1" s="50"/>
      <c r="K1" s="50"/>
      <c r="L1" s="50"/>
    </row>
    <row r="2" spans="1:12">
      <c r="A2" s="80" t="str">
        <f>ToC!A2</f>
        <v>TO Tariff Rate Year 2024</v>
      </c>
      <c r="B2" s="80"/>
      <c r="C2" s="80"/>
      <c r="D2" s="80"/>
      <c r="E2" s="80"/>
      <c r="F2" s="80"/>
      <c r="G2" s="50"/>
      <c r="H2" s="50"/>
      <c r="I2" s="50"/>
      <c r="J2" s="50"/>
      <c r="K2" s="50"/>
      <c r="L2" s="50"/>
    </row>
    <row r="3" spans="1:12">
      <c r="A3" s="80" t="s">
        <v>0</v>
      </c>
      <c r="B3" s="80"/>
      <c r="C3" s="80"/>
      <c r="D3" s="80"/>
      <c r="E3" s="80"/>
      <c r="F3" s="80"/>
      <c r="G3" s="50"/>
      <c r="H3" s="50"/>
      <c r="I3" s="50"/>
      <c r="J3" s="50"/>
      <c r="K3" s="50"/>
      <c r="L3" s="50"/>
    </row>
    <row r="4" spans="1:12">
      <c r="A4" s="80" t="s">
        <v>53</v>
      </c>
      <c r="B4" s="80"/>
      <c r="C4" s="80"/>
      <c r="D4" s="80"/>
      <c r="E4" s="80"/>
      <c r="F4" s="80"/>
      <c r="G4" s="50"/>
      <c r="H4" s="50"/>
      <c r="I4" s="50"/>
      <c r="J4" s="50"/>
      <c r="K4" s="50"/>
      <c r="L4" s="50"/>
    </row>
    <row r="5" spans="1:12">
      <c r="B5" s="50"/>
      <c r="C5" s="50"/>
      <c r="D5" s="2"/>
      <c r="E5" s="2"/>
      <c r="F5" s="22"/>
      <c r="G5" s="50"/>
      <c r="H5" s="50"/>
      <c r="I5" s="50"/>
      <c r="J5" s="50"/>
      <c r="K5" s="50"/>
      <c r="L5" s="50"/>
    </row>
    <row r="6" spans="1:12">
      <c r="A6" s="51" t="s">
        <v>41</v>
      </c>
      <c r="B6" s="52" t="s">
        <v>15</v>
      </c>
      <c r="C6" s="52"/>
      <c r="D6" s="53" t="s">
        <v>234</v>
      </c>
      <c r="E6" s="53"/>
      <c r="F6" s="53" t="s">
        <v>39</v>
      </c>
    </row>
    <row r="7" spans="1:12">
      <c r="D7" s="26"/>
      <c r="E7" s="26"/>
    </row>
    <row r="8" spans="1:12" ht="15" thickBot="1">
      <c r="A8" s="2">
        <v>100</v>
      </c>
      <c r="B8" s="18" t="s">
        <v>19</v>
      </c>
      <c r="D8" s="19">
        <f>+D33+D15</f>
        <v>11232945.326774467</v>
      </c>
      <c r="F8" s="18" t="s">
        <v>224</v>
      </c>
    </row>
    <row r="9" spans="1:12" ht="15" thickTop="1"/>
    <row r="10" spans="1:12">
      <c r="A10" s="2">
        <f>+A8+1</f>
        <v>101</v>
      </c>
      <c r="B10" s="18" t="s">
        <v>16</v>
      </c>
      <c r="C10" s="9" t="s">
        <v>23</v>
      </c>
      <c r="D10" s="21">
        <v>9117335</v>
      </c>
      <c r="E10" s="22"/>
      <c r="F10" s="18" t="s">
        <v>65</v>
      </c>
    </row>
    <row r="11" spans="1:12">
      <c r="A11" s="2">
        <f>+A10+1</f>
        <v>102</v>
      </c>
      <c r="B11" s="18" t="s">
        <v>17</v>
      </c>
      <c r="C11" s="9" t="s">
        <v>25</v>
      </c>
      <c r="D11" s="21">
        <v>27627</v>
      </c>
      <c r="F11" s="18" t="s">
        <v>65</v>
      </c>
    </row>
    <row r="12" spans="1:12">
      <c r="A12" s="2">
        <f t="shared" ref="A12:A15" si="0">+A11+1</f>
        <v>103</v>
      </c>
      <c r="B12" s="18" t="s">
        <v>18</v>
      </c>
      <c r="C12" s="9" t="s">
        <v>24</v>
      </c>
      <c r="D12" s="21">
        <v>0</v>
      </c>
      <c r="E12" s="23"/>
      <c r="F12" s="18" t="s">
        <v>65</v>
      </c>
    </row>
    <row r="13" spans="1:12">
      <c r="A13" s="2">
        <f t="shared" si="0"/>
        <v>104</v>
      </c>
      <c r="B13" s="18" t="s">
        <v>21</v>
      </c>
      <c r="D13" s="45">
        <f>SUM(D10:D12)</f>
        <v>9144962</v>
      </c>
      <c r="F13" s="18" t="s">
        <v>67</v>
      </c>
    </row>
    <row r="14" spans="1:12">
      <c r="A14" s="2">
        <f t="shared" si="0"/>
        <v>105</v>
      </c>
      <c r="B14" s="18" t="s">
        <v>13</v>
      </c>
      <c r="D14" s="54">
        <f>+ToC!C19</f>
        <v>0.95164401749843386</v>
      </c>
      <c r="F14" s="18" t="s">
        <v>216</v>
      </c>
    </row>
    <row r="15" spans="1:12">
      <c r="A15" s="2">
        <f t="shared" si="0"/>
        <v>106</v>
      </c>
      <c r="B15" s="18" t="s">
        <v>218</v>
      </c>
      <c r="D15" s="46">
        <f>+D13*D14</f>
        <v>8702748.3775505126</v>
      </c>
    </row>
    <row r="17" spans="1:7">
      <c r="B17" s="52" t="s">
        <v>14</v>
      </c>
    </row>
    <row r="18" spans="1:7">
      <c r="A18" s="2">
        <f>+A15+1</f>
        <v>107</v>
      </c>
      <c r="B18" s="18" t="s">
        <v>1</v>
      </c>
      <c r="C18" s="18" t="s">
        <v>26</v>
      </c>
      <c r="D18" s="21">
        <v>240</v>
      </c>
      <c r="E18" s="22"/>
      <c r="F18" s="18" t="s">
        <v>66</v>
      </c>
    </row>
    <row r="19" spans="1:7">
      <c r="A19" s="2">
        <f>+A18+1</f>
        <v>108</v>
      </c>
      <c r="B19" s="18" t="s">
        <v>2</v>
      </c>
      <c r="C19" s="18" t="s">
        <v>27</v>
      </c>
      <c r="D19" s="21">
        <v>2276329</v>
      </c>
      <c r="F19" s="18" t="s">
        <v>66</v>
      </c>
    </row>
    <row r="20" spans="1:7">
      <c r="A20" s="2">
        <f t="shared" ref="A20:A31" si="1">+A19+1</f>
        <v>109</v>
      </c>
      <c r="B20" s="18" t="s">
        <v>3</v>
      </c>
      <c r="C20" s="18" t="s">
        <v>28</v>
      </c>
      <c r="D20" s="21">
        <v>2272376</v>
      </c>
      <c r="F20" s="18" t="s">
        <v>66</v>
      </c>
    </row>
    <row r="21" spans="1:7">
      <c r="A21" s="2">
        <f t="shared" si="1"/>
        <v>110</v>
      </c>
      <c r="B21" s="18" t="s">
        <v>4</v>
      </c>
      <c r="C21" s="18" t="s">
        <v>29</v>
      </c>
      <c r="D21" s="21">
        <v>1090117</v>
      </c>
      <c r="F21" s="18" t="s">
        <v>66</v>
      </c>
    </row>
    <row r="22" spans="1:7">
      <c r="A22" s="2">
        <f t="shared" si="1"/>
        <v>111</v>
      </c>
      <c r="B22" s="18" t="s">
        <v>5</v>
      </c>
      <c r="C22" s="18" t="s">
        <v>30</v>
      </c>
      <c r="D22" s="21">
        <v>4399316</v>
      </c>
      <c r="F22" s="18" t="s">
        <v>66</v>
      </c>
    </row>
    <row r="23" spans="1:7">
      <c r="A23" s="2">
        <f t="shared" si="1"/>
        <v>112</v>
      </c>
      <c r="B23" s="18" t="s">
        <v>6</v>
      </c>
      <c r="C23" s="18" t="s">
        <v>31</v>
      </c>
      <c r="D23" s="21">
        <v>141728</v>
      </c>
      <c r="F23" s="18" t="s">
        <v>66</v>
      </c>
    </row>
    <row r="24" spans="1:7">
      <c r="A24" s="2">
        <f t="shared" si="1"/>
        <v>113</v>
      </c>
      <c r="B24" s="18" t="s">
        <v>7</v>
      </c>
      <c r="C24" s="18" t="s">
        <v>32</v>
      </c>
      <c r="D24" s="21">
        <v>31047</v>
      </c>
      <c r="F24" s="18" t="s">
        <v>66</v>
      </c>
    </row>
    <row r="25" spans="1:7">
      <c r="A25" s="2">
        <f t="shared" si="1"/>
        <v>114</v>
      </c>
      <c r="B25" s="18" t="s">
        <v>8</v>
      </c>
      <c r="C25" s="18" t="s">
        <v>33</v>
      </c>
      <c r="D25" s="21">
        <v>68669</v>
      </c>
      <c r="F25" s="18" t="s">
        <v>66</v>
      </c>
    </row>
    <row r="26" spans="1:7">
      <c r="A26" s="2">
        <f t="shared" si="1"/>
        <v>115</v>
      </c>
      <c r="B26" s="18" t="s">
        <v>9</v>
      </c>
      <c r="C26" s="18" t="s">
        <v>34</v>
      </c>
      <c r="D26" s="21">
        <v>564436</v>
      </c>
      <c r="F26" s="18" t="s">
        <v>65</v>
      </c>
    </row>
    <row r="27" spans="1:7">
      <c r="A27" s="2">
        <f t="shared" si="1"/>
        <v>116</v>
      </c>
      <c r="B27" s="18" t="s">
        <v>10</v>
      </c>
      <c r="C27" s="18" t="s">
        <v>35</v>
      </c>
      <c r="D27" s="21">
        <v>42</v>
      </c>
      <c r="F27" s="18" t="s">
        <v>65</v>
      </c>
    </row>
    <row r="28" spans="1:7">
      <c r="A28" s="2">
        <f t="shared" si="1"/>
        <v>117</v>
      </c>
      <c r="B28" s="18" t="s">
        <v>11</v>
      </c>
      <c r="C28" s="18" t="s">
        <v>36</v>
      </c>
      <c r="D28" s="21">
        <v>1673684</v>
      </c>
      <c r="F28" s="18" t="s">
        <v>65</v>
      </c>
    </row>
    <row r="29" spans="1:7">
      <c r="A29" s="2">
        <f t="shared" si="1"/>
        <v>118</v>
      </c>
      <c r="B29" s="18" t="s">
        <v>22</v>
      </c>
      <c r="C29" s="18" t="s">
        <v>37</v>
      </c>
      <c r="D29" s="21">
        <v>0</v>
      </c>
      <c r="F29" s="18" t="s">
        <v>65</v>
      </c>
      <c r="G29" s="20"/>
    </row>
    <row r="30" spans="1:7">
      <c r="A30" s="2">
        <f t="shared" si="1"/>
        <v>119</v>
      </c>
      <c r="B30" s="18" t="s">
        <v>12</v>
      </c>
      <c r="C30" s="18" t="s">
        <v>38</v>
      </c>
      <c r="D30" s="43">
        <v>3211606</v>
      </c>
      <c r="E30" s="23"/>
      <c r="F30" s="18" t="s">
        <v>65</v>
      </c>
    </row>
    <row r="31" spans="1:7">
      <c r="A31" s="2">
        <f t="shared" si="1"/>
        <v>120</v>
      </c>
      <c r="B31" s="18" t="s">
        <v>20</v>
      </c>
      <c r="D31" s="23">
        <f>SUM(D18:D30)</f>
        <v>15729590</v>
      </c>
      <c r="E31" s="23"/>
      <c r="F31" s="18" t="s">
        <v>221</v>
      </c>
    </row>
    <row r="32" spans="1:7">
      <c r="A32" s="2">
        <f>+A31+1</f>
        <v>121</v>
      </c>
      <c r="B32" s="18" t="s">
        <v>13</v>
      </c>
      <c r="D32" s="54">
        <f>+ToC!C17</f>
        <v>0.16085587413428787</v>
      </c>
      <c r="E32" s="24"/>
      <c r="F32" s="18" t="s">
        <v>217</v>
      </c>
    </row>
    <row r="33" spans="1:5">
      <c r="A33" s="2">
        <f>+A32+1</f>
        <v>122</v>
      </c>
      <c r="B33" s="18" t="s">
        <v>61</v>
      </c>
      <c r="D33" s="44">
        <f>+D31*D32</f>
        <v>2530196.9492239533</v>
      </c>
      <c r="E33" s="23"/>
    </row>
    <row r="35" spans="1:5">
      <c r="D35" s="18"/>
      <c r="E35" s="23"/>
    </row>
    <row r="36" spans="1:5">
      <c r="B36" s="18" t="s">
        <v>57</v>
      </c>
    </row>
  </sheetData>
  <mergeCells count="4">
    <mergeCell ref="A1:F1"/>
    <mergeCell ref="A2:F2"/>
    <mergeCell ref="A3:F3"/>
    <mergeCell ref="A4:F4"/>
  </mergeCells>
  <pageMargins left="0.7" right="0.7" top="0.75" bottom="0.75" header="0.3" footer="0.3"/>
  <pageSetup scale="96" orientation="landscape" horizontalDpi="1200" verticalDpi="1200" r:id="rId1"/>
  <headerFooter>
    <oddHeader xml:space="preserve">&amp;R&amp;"Calibri,Regular"Docket No. ER19-13-000- Annual Update RY2024
&amp;F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3"/>
  <sheetViews>
    <sheetView tabSelected="1" view="pageBreakPreview" zoomScale="130" zoomScaleSheetLayoutView="130" workbookViewId="0">
      <selection activeCell="H23" sqref="H23"/>
    </sheetView>
  </sheetViews>
  <sheetFormatPr defaultColWidth="9.1796875" defaultRowHeight="14.5"/>
  <cols>
    <col min="1" max="1" width="5" style="18" bestFit="1" customWidth="1"/>
    <col min="2" max="2" width="40.7265625" style="18" customWidth="1"/>
    <col min="3" max="3" width="18" style="18" customWidth="1"/>
    <col min="4" max="4" width="20.453125" style="18" customWidth="1"/>
    <col min="5" max="7" width="11.26953125" style="18" bestFit="1" customWidth="1"/>
    <col min="8" max="16384" width="9.1796875" style="18"/>
  </cols>
  <sheetData>
    <row r="1" spans="1:7">
      <c r="A1" s="80" t="str">
        <f>ToC!A1</f>
        <v>Pacific Gas and Electric Company</v>
      </c>
      <c r="B1" s="80"/>
      <c r="C1" s="80"/>
      <c r="D1" s="80"/>
      <c r="E1" s="3"/>
      <c r="F1" s="3"/>
      <c r="G1" s="3"/>
    </row>
    <row r="2" spans="1:7">
      <c r="A2" s="80" t="str">
        <f>ToC!A2</f>
        <v>TO Tariff Rate Year 2024</v>
      </c>
      <c r="B2" s="80"/>
      <c r="C2" s="80"/>
      <c r="D2" s="80"/>
      <c r="E2" s="3"/>
      <c r="F2" s="3"/>
      <c r="G2" s="3"/>
    </row>
    <row r="3" spans="1:7">
      <c r="A3" s="80" t="s">
        <v>46</v>
      </c>
      <c r="B3" s="80"/>
      <c r="C3" s="80"/>
      <c r="D3" s="80"/>
      <c r="E3" s="3"/>
      <c r="F3" s="3"/>
      <c r="G3" s="3"/>
    </row>
    <row r="4" spans="1:7">
      <c r="A4" s="80" t="s">
        <v>54</v>
      </c>
      <c r="B4" s="80"/>
      <c r="C4" s="80"/>
      <c r="D4" s="80"/>
      <c r="E4" s="3"/>
      <c r="F4" s="3"/>
      <c r="G4" s="3"/>
    </row>
    <row r="5" spans="1:7">
      <c r="B5" s="3"/>
      <c r="C5" s="3"/>
      <c r="D5" s="3"/>
      <c r="E5" s="3"/>
      <c r="F5" s="3"/>
      <c r="G5" s="3"/>
    </row>
    <row r="6" spans="1:7">
      <c r="B6" s="3"/>
      <c r="C6" s="3"/>
      <c r="D6" s="3"/>
      <c r="E6" s="3"/>
      <c r="F6" s="3"/>
      <c r="G6" s="3"/>
    </row>
    <row r="7" spans="1:7">
      <c r="A7" s="55" t="s">
        <v>51</v>
      </c>
      <c r="B7" s="5" t="s">
        <v>43</v>
      </c>
      <c r="C7" s="5" t="s">
        <v>44</v>
      </c>
      <c r="D7" s="5">
        <v>2022</v>
      </c>
      <c r="E7" s="3"/>
      <c r="F7" s="3"/>
      <c r="G7" s="3"/>
    </row>
    <row r="8" spans="1:7" ht="29">
      <c r="A8" s="2">
        <v>101</v>
      </c>
      <c r="B8" s="8" t="s">
        <v>47</v>
      </c>
      <c r="C8" s="7" t="s">
        <v>231</v>
      </c>
      <c r="D8" s="25">
        <v>-7333630</v>
      </c>
      <c r="E8" s="6"/>
      <c r="F8" s="6"/>
      <c r="G8" s="6"/>
    </row>
    <row r="9" spans="1:7">
      <c r="A9" s="2"/>
    </row>
    <row r="10" spans="1:7">
      <c r="A10" s="2">
        <f>+A8+1</f>
        <v>102</v>
      </c>
      <c r="B10" s="18" t="s">
        <v>226</v>
      </c>
      <c r="C10" s="15" t="s">
        <v>45</v>
      </c>
      <c r="D10" s="56">
        <f>+ToC!C16</f>
        <v>9.5754660785216397E-2</v>
      </c>
    </row>
    <row r="11" spans="1:7">
      <c r="A11" s="2"/>
      <c r="D11" s="20"/>
    </row>
    <row r="12" spans="1:7" ht="15" thickBot="1">
      <c r="A12" s="2">
        <f>+A10+1</f>
        <v>103</v>
      </c>
      <c r="B12" s="18" t="s">
        <v>48</v>
      </c>
      <c r="D12" s="19">
        <f>+D8*D10</f>
        <v>-702229.25297428656</v>
      </c>
    </row>
    <row r="13" spans="1:7" ht="15" thickTop="1">
      <c r="D13" s="20"/>
    </row>
  </sheetData>
  <mergeCells count="4">
    <mergeCell ref="A1:D1"/>
    <mergeCell ref="A4:D4"/>
    <mergeCell ref="A3:D3"/>
    <mergeCell ref="A2:D2"/>
  </mergeCells>
  <pageMargins left="0.7" right="0.7" top="0.75" bottom="0.75" header="0.3" footer="0.3"/>
  <pageSetup orientation="landscape" horizontalDpi="1200" verticalDpi="1200" r:id="rId1"/>
  <headerFooter>
    <oddHeader xml:space="preserve">&amp;R&amp;"Calibri,Regular"Docket No. ER19-13-000- Annual Update RY2024
&amp;F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9"/>
  <sheetViews>
    <sheetView tabSelected="1" view="pageBreakPreview" topLeftCell="A9" zoomScale="55" zoomScaleSheetLayoutView="55" workbookViewId="0">
      <selection activeCell="H23" sqref="H23"/>
    </sheetView>
  </sheetViews>
  <sheetFormatPr defaultColWidth="9.1796875" defaultRowHeight="14.5"/>
  <cols>
    <col min="1" max="1" width="5" style="2" bestFit="1" customWidth="1"/>
    <col min="2" max="2" width="24.453125" style="18" customWidth="1"/>
    <col min="3" max="3" width="41.7265625" style="18" customWidth="1"/>
    <col min="4" max="4" width="18.54296875" style="20" customWidth="1"/>
    <col min="5" max="5" width="1.54296875" style="20" customWidth="1"/>
    <col min="6" max="6" width="25.453125" style="18" customWidth="1"/>
    <col min="7" max="16384" width="9.1796875" style="18"/>
  </cols>
  <sheetData>
    <row r="1" spans="1:11">
      <c r="A1" s="80" t="str">
        <f>ToC!A1</f>
        <v>Pacific Gas and Electric Company</v>
      </c>
      <c r="B1" s="80"/>
      <c r="C1" s="80"/>
      <c r="D1" s="80"/>
      <c r="E1" s="80"/>
      <c r="F1" s="80"/>
      <c r="G1" s="50"/>
      <c r="H1" s="50"/>
      <c r="I1" s="50"/>
      <c r="J1" s="50"/>
      <c r="K1" s="50"/>
    </row>
    <row r="2" spans="1:11">
      <c r="A2" s="80" t="str">
        <f>ToC!A2</f>
        <v>TO Tariff Rate Year 2024</v>
      </c>
      <c r="B2" s="80"/>
      <c r="C2" s="80"/>
      <c r="D2" s="80"/>
      <c r="E2" s="80"/>
      <c r="F2" s="80"/>
      <c r="G2" s="50"/>
      <c r="H2" s="50"/>
      <c r="I2" s="50"/>
      <c r="J2" s="50"/>
      <c r="K2" s="50"/>
    </row>
    <row r="3" spans="1:11">
      <c r="A3" s="80" t="s">
        <v>58</v>
      </c>
      <c r="B3" s="80"/>
      <c r="C3" s="80"/>
      <c r="D3" s="80"/>
      <c r="E3" s="80"/>
      <c r="F3" s="80"/>
      <c r="G3" s="50"/>
      <c r="H3" s="50"/>
      <c r="I3" s="50"/>
      <c r="J3" s="50"/>
      <c r="K3" s="50"/>
    </row>
    <row r="4" spans="1:11">
      <c r="A4" s="80" t="s">
        <v>55</v>
      </c>
      <c r="B4" s="80"/>
      <c r="C4" s="80"/>
      <c r="D4" s="80"/>
      <c r="E4" s="80"/>
      <c r="F4" s="80"/>
      <c r="G4" s="50"/>
      <c r="H4" s="50"/>
      <c r="I4" s="50"/>
      <c r="J4" s="50"/>
      <c r="K4" s="50"/>
    </row>
    <row r="5" spans="1:11">
      <c r="B5" s="50"/>
      <c r="C5" s="50"/>
      <c r="D5" s="50"/>
      <c r="E5" s="50"/>
      <c r="F5" s="50"/>
      <c r="G5" s="50"/>
      <c r="H5" s="50"/>
      <c r="I5" s="50"/>
      <c r="J5" s="50"/>
      <c r="K5" s="50"/>
    </row>
    <row r="6" spans="1:11">
      <c r="A6" s="51" t="s">
        <v>41</v>
      </c>
      <c r="B6" s="52" t="s">
        <v>15</v>
      </c>
      <c r="C6" s="52"/>
      <c r="D6" s="53" t="s">
        <v>234</v>
      </c>
      <c r="E6" s="53"/>
      <c r="F6" s="53" t="s">
        <v>39</v>
      </c>
    </row>
    <row r="7" spans="1:11">
      <c r="D7" s="26"/>
      <c r="E7" s="26"/>
    </row>
    <row r="8" spans="1:11" ht="15" thickBot="1">
      <c r="A8" s="2">
        <v>100</v>
      </c>
      <c r="B8" s="18" t="s">
        <v>64</v>
      </c>
      <c r="D8" s="19">
        <f>+D10+D39</f>
        <v>-21208798.798968621</v>
      </c>
      <c r="F8" s="18" t="s">
        <v>225</v>
      </c>
    </row>
    <row r="9" spans="1:11" ht="15" thickTop="1"/>
    <row r="10" spans="1:11" ht="15" thickBot="1">
      <c r="A10" s="2">
        <f>+A8+1</f>
        <v>101</v>
      </c>
      <c r="B10" s="18" t="s">
        <v>59</v>
      </c>
      <c r="D10" s="19">
        <f>-'4'!N10</f>
        <v>-14695000</v>
      </c>
      <c r="F10" s="18" t="s">
        <v>60</v>
      </c>
    </row>
    <row r="11" spans="1:11" ht="15" thickTop="1">
      <c r="D11" s="23"/>
    </row>
    <row r="12" spans="1:11">
      <c r="A12" s="2">
        <f>+A10+1</f>
        <v>102</v>
      </c>
      <c r="B12" s="57" t="s">
        <v>214</v>
      </c>
      <c r="C12" s="57"/>
    </row>
    <row r="13" spans="1:11">
      <c r="A13" s="2">
        <f t="shared" ref="A13" si="0">+A12+1</f>
        <v>103</v>
      </c>
      <c r="B13" s="18" t="s">
        <v>16</v>
      </c>
      <c r="C13" s="9" t="s">
        <v>23</v>
      </c>
      <c r="D13" s="21">
        <v>-5441710</v>
      </c>
      <c r="E13" s="22"/>
      <c r="F13" s="18" t="s">
        <v>219</v>
      </c>
    </row>
    <row r="14" spans="1:11">
      <c r="A14" s="2">
        <f>+A13+1</f>
        <v>104</v>
      </c>
      <c r="B14" s="18" t="s">
        <v>17</v>
      </c>
      <c r="C14" s="9" t="s">
        <v>25</v>
      </c>
      <c r="D14" s="21">
        <v>-4703</v>
      </c>
      <c r="F14" s="18" t="s">
        <v>220</v>
      </c>
    </row>
    <row r="15" spans="1:11">
      <c r="A15" s="2">
        <f t="shared" ref="A15:A16" si="1">+A14+1</f>
        <v>105</v>
      </c>
      <c r="B15" s="18" t="s">
        <v>18</v>
      </c>
      <c r="C15" s="9" t="s">
        <v>24</v>
      </c>
      <c r="D15" s="21">
        <v>-141270</v>
      </c>
      <c r="E15" s="23"/>
      <c r="F15" s="18" t="s">
        <v>69</v>
      </c>
    </row>
    <row r="16" spans="1:11">
      <c r="A16" s="2">
        <f t="shared" si="1"/>
        <v>106</v>
      </c>
      <c r="B16" s="18" t="s">
        <v>21</v>
      </c>
      <c r="D16" s="45">
        <f>SUM(D13:D15)</f>
        <v>-5587683</v>
      </c>
      <c r="F16" s="18" t="s">
        <v>223</v>
      </c>
    </row>
    <row r="17" spans="1:7">
      <c r="A17" s="2">
        <f>+A16+1</f>
        <v>107</v>
      </c>
      <c r="B17" s="18" t="s">
        <v>13</v>
      </c>
      <c r="D17" s="54">
        <f>+ToC!C19</f>
        <v>0.95164401749843386</v>
      </c>
      <c r="F17" s="18" t="s">
        <v>216</v>
      </c>
    </row>
    <row r="18" spans="1:7">
      <c r="A18" s="2">
        <f>+A17+1</f>
        <v>108</v>
      </c>
      <c r="B18" s="18" t="s">
        <v>218</v>
      </c>
      <c r="D18" s="46">
        <f>+D16*D17</f>
        <v>-5317485.0986277014</v>
      </c>
    </row>
    <row r="20" spans="1:7">
      <c r="B20" s="52" t="s">
        <v>14</v>
      </c>
    </row>
    <row r="21" spans="1:7">
      <c r="A21" s="2">
        <f>+A18+1</f>
        <v>109</v>
      </c>
      <c r="B21" s="18" t="s">
        <v>1</v>
      </c>
      <c r="C21" s="18" t="s">
        <v>26</v>
      </c>
      <c r="D21" s="21">
        <v>-11801638</v>
      </c>
      <c r="E21" s="22"/>
      <c r="F21" s="18" t="s">
        <v>70</v>
      </c>
    </row>
    <row r="22" spans="1:7">
      <c r="A22" s="2">
        <f>+A21+1</f>
        <v>110</v>
      </c>
      <c r="B22" s="18" t="s">
        <v>2</v>
      </c>
      <c r="C22" s="18" t="s">
        <v>27</v>
      </c>
      <c r="D22" s="21">
        <v>-3480120</v>
      </c>
      <c r="F22" s="18" t="s">
        <v>71</v>
      </c>
    </row>
    <row r="23" spans="1:7">
      <c r="A23" s="2">
        <f t="shared" ref="A23:A34" si="2">+A22+1</f>
        <v>111</v>
      </c>
      <c r="B23" s="18" t="s">
        <v>3</v>
      </c>
      <c r="C23" s="18" t="s">
        <v>28</v>
      </c>
      <c r="D23" s="21">
        <v>334328</v>
      </c>
      <c r="F23" s="18" t="s">
        <v>72</v>
      </c>
    </row>
    <row r="24" spans="1:7">
      <c r="A24" s="2">
        <f t="shared" si="2"/>
        <v>112</v>
      </c>
      <c r="B24" s="18" t="s">
        <v>4</v>
      </c>
      <c r="C24" s="18" t="s">
        <v>29</v>
      </c>
      <c r="D24" s="21">
        <v>-2054490</v>
      </c>
      <c r="F24" s="18" t="s">
        <v>73</v>
      </c>
    </row>
    <row r="25" spans="1:7">
      <c r="A25" s="2">
        <f t="shared" si="2"/>
        <v>113</v>
      </c>
      <c r="B25" s="18" t="s">
        <v>5</v>
      </c>
      <c r="C25" s="18" t="s">
        <v>30</v>
      </c>
      <c r="D25" s="21">
        <v>2337576</v>
      </c>
      <c r="F25" s="18" t="s">
        <v>74</v>
      </c>
    </row>
    <row r="26" spans="1:7">
      <c r="A26" s="2">
        <f t="shared" si="2"/>
        <v>114</v>
      </c>
      <c r="B26" s="18" t="s">
        <v>6</v>
      </c>
      <c r="C26" s="18" t="s">
        <v>31</v>
      </c>
      <c r="D26" s="21">
        <v>-36867</v>
      </c>
      <c r="F26" s="18" t="s">
        <v>75</v>
      </c>
    </row>
    <row r="27" spans="1:7">
      <c r="A27" s="2">
        <f t="shared" si="2"/>
        <v>115</v>
      </c>
      <c r="B27" s="18" t="s">
        <v>7</v>
      </c>
      <c r="C27" s="18" t="s">
        <v>32</v>
      </c>
      <c r="D27" s="21">
        <v>-610910</v>
      </c>
      <c r="F27" s="18" t="s">
        <v>76</v>
      </c>
    </row>
    <row r="28" spans="1:7">
      <c r="A28" s="2">
        <f t="shared" si="2"/>
        <v>116</v>
      </c>
      <c r="B28" s="18" t="s">
        <v>8</v>
      </c>
      <c r="C28" s="18" t="s">
        <v>33</v>
      </c>
      <c r="D28" s="21">
        <v>-494716</v>
      </c>
      <c r="F28" s="18" t="s">
        <v>77</v>
      </c>
    </row>
    <row r="29" spans="1:7">
      <c r="A29" s="2">
        <f t="shared" si="2"/>
        <v>117</v>
      </c>
      <c r="B29" s="18" t="s">
        <v>9</v>
      </c>
      <c r="C29" s="18" t="s">
        <v>34</v>
      </c>
      <c r="D29" s="21">
        <v>-33287</v>
      </c>
      <c r="F29" s="18" t="s">
        <v>78</v>
      </c>
    </row>
    <row r="30" spans="1:7">
      <c r="A30" s="2">
        <f t="shared" si="2"/>
        <v>118</v>
      </c>
      <c r="B30" s="18" t="s">
        <v>10</v>
      </c>
      <c r="C30" s="18" t="s">
        <v>35</v>
      </c>
      <c r="D30" s="21">
        <v>-3214</v>
      </c>
      <c r="F30" s="18" t="s">
        <v>79</v>
      </c>
    </row>
    <row r="31" spans="1:7">
      <c r="A31" s="2">
        <f t="shared" si="2"/>
        <v>119</v>
      </c>
      <c r="B31" s="18" t="s">
        <v>11</v>
      </c>
      <c r="C31" s="18" t="s">
        <v>36</v>
      </c>
      <c r="D31" s="21">
        <v>-2769323</v>
      </c>
      <c r="F31" s="18" t="s">
        <v>80</v>
      </c>
    </row>
    <row r="32" spans="1:7">
      <c r="A32" s="2">
        <f t="shared" si="2"/>
        <v>120</v>
      </c>
      <c r="B32" s="18" t="s">
        <v>22</v>
      </c>
      <c r="C32" s="18" t="s">
        <v>37</v>
      </c>
      <c r="D32" s="21">
        <v>0</v>
      </c>
      <c r="F32" s="18" t="s">
        <v>81</v>
      </c>
      <c r="G32" s="20"/>
    </row>
    <row r="33" spans="1:6">
      <c r="A33" s="2">
        <f t="shared" si="2"/>
        <v>121</v>
      </c>
      <c r="B33" s="18" t="s">
        <v>12</v>
      </c>
      <c r="C33" s="18" t="s">
        <v>38</v>
      </c>
      <c r="D33" s="43">
        <v>-336864</v>
      </c>
      <c r="E33" s="23"/>
      <c r="F33" s="18" t="s">
        <v>82</v>
      </c>
    </row>
    <row r="34" spans="1:6">
      <c r="A34" s="2">
        <f t="shared" si="2"/>
        <v>122</v>
      </c>
      <c r="B34" s="18" t="s">
        <v>20</v>
      </c>
      <c r="D34" s="23">
        <f>SUM(D21:D33)</f>
        <v>-18949525</v>
      </c>
      <c r="E34" s="23"/>
      <c r="F34" s="18" t="s">
        <v>222</v>
      </c>
    </row>
    <row r="35" spans="1:6">
      <c r="A35" s="2">
        <f>+A34+1</f>
        <v>123</v>
      </c>
      <c r="B35" s="18" t="s">
        <v>13</v>
      </c>
      <c r="D35" s="54">
        <f>+ToC!C17</f>
        <v>0.16085587413428787</v>
      </c>
      <c r="E35" s="24"/>
      <c r="F35" s="18" t="s">
        <v>40</v>
      </c>
    </row>
    <row r="36" spans="1:6">
      <c r="A36" s="2">
        <f>+A35+1</f>
        <v>124</v>
      </c>
      <c r="B36" s="18" t="s">
        <v>61</v>
      </c>
      <c r="D36" s="44">
        <f>+D34*D35</f>
        <v>-3048142.4083045414</v>
      </c>
      <c r="E36" s="23"/>
    </row>
    <row r="37" spans="1:6">
      <c r="D37" s="23"/>
      <c r="E37" s="23"/>
    </row>
    <row r="38" spans="1:6">
      <c r="A38" s="2">
        <f>A36+1</f>
        <v>125</v>
      </c>
      <c r="B38" s="18" t="s">
        <v>83</v>
      </c>
      <c r="D38" s="58">
        <f>-'4'!P15</f>
        <v>1851828.7079636212</v>
      </c>
      <c r="E38" s="23"/>
      <c r="F38" s="27" t="s">
        <v>229</v>
      </c>
    </row>
    <row r="39" spans="1:6" ht="15" thickBot="1">
      <c r="A39" s="2">
        <f>+A38+1</f>
        <v>126</v>
      </c>
      <c r="B39" s="18" t="s">
        <v>62</v>
      </c>
      <c r="D39" s="59">
        <f>+D18+D36+D38</f>
        <v>-6513798.7989686215</v>
      </c>
    </row>
    <row r="40" spans="1:6" ht="15" thickTop="1">
      <c r="D40" s="23"/>
      <c r="F40" s="28"/>
    </row>
    <row r="41" spans="1:6">
      <c r="E41" s="23"/>
    </row>
    <row r="42" spans="1:6" ht="28.5" customHeight="1">
      <c r="B42" s="82" t="s">
        <v>84</v>
      </c>
      <c r="C42" s="82"/>
      <c r="D42" s="82"/>
      <c r="E42" s="82"/>
      <c r="F42" s="82"/>
    </row>
    <row r="43" spans="1:6">
      <c r="B43" s="18" t="s">
        <v>63</v>
      </c>
      <c r="E43" s="23"/>
    </row>
    <row r="44" spans="1:6">
      <c r="B44" s="18" t="s">
        <v>68</v>
      </c>
      <c r="E44" s="23"/>
    </row>
    <row r="49" spans="3:3">
      <c r="C49" s="60"/>
    </row>
  </sheetData>
  <protectedRanges>
    <protectedRange password="F1C4" sqref="F38" name="AAReport1_23_1_1_2"/>
  </protectedRanges>
  <mergeCells count="5">
    <mergeCell ref="A1:F1"/>
    <mergeCell ref="A2:F2"/>
    <mergeCell ref="A3:F3"/>
    <mergeCell ref="A4:F4"/>
    <mergeCell ref="B42:F42"/>
  </mergeCells>
  <pageMargins left="0.7" right="0.7" top="0.75" bottom="0.75" header="0.3" footer="0.3"/>
  <pageSetup scale="77" orientation="landscape" horizontalDpi="1200" verticalDpi="1200" r:id="rId1"/>
  <headerFooter>
    <oddHeader xml:space="preserve">&amp;R&amp;"Calibri,Regular"Docket No. ER19-13-000- Annual Update RY2024
&amp;F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35F9D-64E3-4A38-AF67-5AD5209615F8}">
  <sheetPr>
    <pageSetUpPr fitToPage="1"/>
  </sheetPr>
  <dimension ref="A1:T132"/>
  <sheetViews>
    <sheetView tabSelected="1" view="pageBreakPreview" topLeftCell="A23" zoomScale="25" zoomScaleNormal="80" zoomScaleSheetLayoutView="25" workbookViewId="0">
      <selection activeCell="H23" sqref="H23"/>
    </sheetView>
  </sheetViews>
  <sheetFormatPr defaultRowHeight="12.5"/>
  <cols>
    <col min="1" max="1" width="6.54296875" style="30" customWidth="1"/>
    <col min="2" max="2" width="55.54296875" style="29" customWidth="1"/>
    <col min="3" max="3" width="22.81640625" style="29" customWidth="1"/>
    <col min="4" max="4" width="21.81640625" style="29" customWidth="1"/>
    <col min="5" max="5" width="28.26953125" style="29" bestFit="1" customWidth="1"/>
    <col min="6" max="6" width="27.453125" style="29" customWidth="1"/>
    <col min="7" max="17" width="23.453125" style="29" customWidth="1"/>
    <col min="18" max="18" width="15.81640625" customWidth="1"/>
    <col min="19" max="19" width="9.1796875" customWidth="1"/>
    <col min="20" max="20" width="14.26953125" customWidth="1"/>
  </cols>
  <sheetData>
    <row r="1" spans="1:18" ht="14.5">
      <c r="B1" s="80" t="s">
        <v>56</v>
      </c>
      <c r="C1" s="80"/>
      <c r="D1" s="80"/>
      <c r="E1" s="80"/>
      <c r="F1" s="80"/>
      <c r="G1" s="80"/>
      <c r="H1" s="2"/>
    </row>
    <row r="2" spans="1:18" ht="14.5">
      <c r="B2" s="80" t="str">
        <f>+ToC!A2</f>
        <v>TO Tariff Rate Year 2024</v>
      </c>
      <c r="C2" s="80"/>
      <c r="D2" s="80"/>
      <c r="E2" s="80"/>
      <c r="F2" s="80"/>
      <c r="G2" s="80"/>
      <c r="H2" s="2"/>
    </row>
    <row r="3" spans="1:18" ht="14.5">
      <c r="B3" s="80" t="s">
        <v>85</v>
      </c>
      <c r="C3" s="80"/>
      <c r="D3" s="80"/>
      <c r="E3" s="80"/>
      <c r="F3" s="80"/>
      <c r="G3" s="80"/>
      <c r="H3" s="2"/>
    </row>
    <row r="4" spans="1:18" ht="14.5">
      <c r="B4" s="80" t="s">
        <v>205</v>
      </c>
      <c r="C4" s="80"/>
      <c r="D4" s="80"/>
      <c r="E4" s="80"/>
      <c r="F4" s="80"/>
      <c r="G4" s="80"/>
      <c r="H4" s="2"/>
      <c r="J4" s="61"/>
    </row>
    <row r="5" spans="1:18" ht="14.5">
      <c r="B5" s="2"/>
      <c r="C5" s="2"/>
      <c r="D5" s="2"/>
      <c r="E5" s="2"/>
      <c r="F5" s="2"/>
      <c r="G5" s="2"/>
      <c r="H5" s="2"/>
      <c r="O5" s="18"/>
      <c r="Q5" s="18"/>
    </row>
    <row r="6" spans="1:18" ht="14.5">
      <c r="B6" s="12" t="s">
        <v>86</v>
      </c>
      <c r="C6" s="2"/>
      <c r="D6" s="2"/>
      <c r="E6" s="2"/>
      <c r="F6" s="2"/>
      <c r="G6" s="2"/>
      <c r="H6" s="2"/>
      <c r="O6" s="20"/>
      <c r="Q6" s="20"/>
    </row>
    <row r="7" spans="1:18" ht="14.5">
      <c r="B7" s="62" t="s">
        <v>87</v>
      </c>
      <c r="C7" s="30" t="s">
        <v>88</v>
      </c>
      <c r="D7" s="30" t="s">
        <v>89</v>
      </c>
      <c r="E7" s="30" t="s">
        <v>90</v>
      </c>
      <c r="F7" s="30" t="s">
        <v>91</v>
      </c>
      <c r="G7" s="30" t="s">
        <v>92</v>
      </c>
      <c r="H7" s="30" t="s">
        <v>93</v>
      </c>
      <c r="I7" s="30" t="s">
        <v>94</v>
      </c>
      <c r="J7" s="30" t="s">
        <v>95</v>
      </c>
      <c r="K7" s="30" t="s">
        <v>96</v>
      </c>
      <c r="L7" s="30" t="s">
        <v>97</v>
      </c>
      <c r="M7" s="30" t="s">
        <v>98</v>
      </c>
      <c r="N7" s="30" t="s">
        <v>99</v>
      </c>
      <c r="O7" s="30" t="s">
        <v>100</v>
      </c>
      <c r="P7" s="30" t="s">
        <v>232</v>
      </c>
      <c r="Q7" s="30" t="s">
        <v>233</v>
      </c>
    </row>
    <row r="8" spans="1:18" ht="14.5">
      <c r="B8" s="63"/>
      <c r="C8" s="30"/>
      <c r="D8" s="30"/>
      <c r="E8" s="30"/>
      <c r="F8" s="30"/>
      <c r="G8" s="30"/>
      <c r="H8" s="30"/>
      <c r="I8" s="30"/>
      <c r="J8" s="30"/>
      <c r="K8" s="30"/>
      <c r="L8" s="30"/>
      <c r="M8" s="30"/>
      <c r="N8" s="30"/>
      <c r="O8" s="30"/>
      <c r="P8" s="30"/>
      <c r="Q8" s="30"/>
    </row>
    <row r="9" spans="1:18" ht="14.5">
      <c r="B9" s="63"/>
      <c r="C9" s="30"/>
      <c r="D9" s="30"/>
      <c r="E9" s="30"/>
      <c r="F9" s="30"/>
      <c r="G9" s="30">
        <v>2018</v>
      </c>
      <c r="H9" s="30"/>
      <c r="I9" s="30"/>
      <c r="J9" s="30">
        <v>2019</v>
      </c>
      <c r="K9" s="30"/>
      <c r="L9" s="30">
        <v>2020</v>
      </c>
      <c r="M9" s="30"/>
      <c r="N9" s="30">
        <v>2021</v>
      </c>
      <c r="O9" s="30"/>
      <c r="P9" s="30">
        <v>2022</v>
      </c>
      <c r="Q9" s="30"/>
    </row>
    <row r="10" spans="1:18" ht="13" thickBot="1">
      <c r="A10" s="30">
        <v>100</v>
      </c>
      <c r="B10" s="29" t="s">
        <v>101</v>
      </c>
      <c r="C10" s="30"/>
      <c r="D10" s="30"/>
      <c r="E10" s="30"/>
      <c r="F10" s="30"/>
      <c r="G10" s="31">
        <f>+C126</f>
        <v>14695000</v>
      </c>
      <c r="H10" s="64"/>
      <c r="J10" s="31">
        <f>+C128</f>
        <v>14695000</v>
      </c>
      <c r="L10" s="31">
        <f>+C127</f>
        <v>2064000</v>
      </c>
      <c r="N10" s="31">
        <f>C128</f>
        <v>14695000</v>
      </c>
      <c r="P10" s="31">
        <f>C128</f>
        <v>14695000</v>
      </c>
      <c r="R10" t="s">
        <v>102</v>
      </c>
    </row>
    <row r="11" spans="1:18" ht="13" thickTop="1">
      <c r="C11" s="30"/>
      <c r="D11" s="30"/>
      <c r="E11" s="30"/>
      <c r="F11" s="30"/>
      <c r="J11" s="65"/>
    </row>
    <row r="12" spans="1:18">
      <c r="C12" s="30">
        <v>2017</v>
      </c>
      <c r="D12" s="30">
        <v>2017</v>
      </c>
      <c r="E12" s="30">
        <v>2017</v>
      </c>
      <c r="F12" s="30">
        <v>2018</v>
      </c>
      <c r="G12" s="30">
        <v>2018</v>
      </c>
      <c r="H12" s="30" t="s">
        <v>103</v>
      </c>
      <c r="I12" s="30">
        <v>2018</v>
      </c>
      <c r="J12" s="30">
        <f>+J9</f>
        <v>2019</v>
      </c>
      <c r="K12" s="30">
        <v>2019</v>
      </c>
      <c r="L12" s="30">
        <v>2020</v>
      </c>
      <c r="M12" s="30">
        <v>2020</v>
      </c>
      <c r="N12" s="30">
        <f>+N9</f>
        <v>2021</v>
      </c>
      <c r="O12" s="30">
        <f>+N9</f>
        <v>2021</v>
      </c>
      <c r="P12" s="30">
        <f>+P9</f>
        <v>2022</v>
      </c>
      <c r="Q12" s="30">
        <f>+P9</f>
        <v>2022</v>
      </c>
    </row>
    <row r="13" spans="1:18" ht="13">
      <c r="B13" s="66" t="s">
        <v>104</v>
      </c>
      <c r="C13" s="37" t="s">
        <v>105</v>
      </c>
      <c r="D13" s="32" t="s">
        <v>106</v>
      </c>
      <c r="E13" s="32" t="s">
        <v>107</v>
      </c>
      <c r="F13" s="32" t="s">
        <v>106</v>
      </c>
      <c r="G13" s="32" t="s">
        <v>108</v>
      </c>
      <c r="H13" s="32" t="s">
        <v>108</v>
      </c>
      <c r="I13" s="32" t="s">
        <v>109</v>
      </c>
      <c r="J13" s="32" t="s">
        <v>108</v>
      </c>
      <c r="K13" s="32" t="s">
        <v>109</v>
      </c>
      <c r="L13" s="32" t="s">
        <v>108</v>
      </c>
      <c r="M13" s="32" t="s">
        <v>109</v>
      </c>
      <c r="N13" s="32" t="s">
        <v>108</v>
      </c>
      <c r="O13" s="32" t="s">
        <v>109</v>
      </c>
      <c r="P13" s="32" t="s">
        <v>108</v>
      </c>
      <c r="Q13" s="32" t="s">
        <v>109</v>
      </c>
    </row>
    <row r="14" spans="1:18">
      <c r="A14" s="30">
        <f>+A10+1</f>
        <v>101</v>
      </c>
      <c r="B14" s="67" t="s">
        <v>235</v>
      </c>
      <c r="C14" s="33">
        <f>+C39</f>
        <v>-607929373.9119724</v>
      </c>
      <c r="D14" s="33">
        <v>0</v>
      </c>
      <c r="E14" s="34">
        <f t="shared" ref="E14:E21" si="0">+C14+D14</f>
        <v>-607929373.9119724</v>
      </c>
      <c r="F14" s="25">
        <v>10617498.917199999</v>
      </c>
      <c r="G14" s="33">
        <v>0</v>
      </c>
      <c r="H14" s="25">
        <f t="shared" ref="H14:H16" si="1">SUM(F14:G14)</f>
        <v>10617498.917199999</v>
      </c>
      <c r="I14" s="34">
        <f t="shared" ref="I14:I21" si="2">+E14+H14</f>
        <v>-597311874.99477243</v>
      </c>
      <c r="J14" s="25">
        <v>9461660</v>
      </c>
      <c r="K14" s="33">
        <f>+I14+J14</f>
        <v>-587850214.99477243</v>
      </c>
      <c r="L14" s="25">
        <v>9824199</v>
      </c>
      <c r="M14" s="33">
        <f>+K14+L14</f>
        <v>-578026015.99477243</v>
      </c>
      <c r="N14" s="25">
        <v>9982178.9159116782</v>
      </c>
      <c r="O14" s="33">
        <f>+M14+N14</f>
        <v>-568043837.07886076</v>
      </c>
      <c r="P14" s="25">
        <f>-(+'3'!D18+'3'!D36)</f>
        <v>8365627.5069322428</v>
      </c>
      <c r="Q14" s="33">
        <f>+O14+P14</f>
        <v>-559678209.5719285</v>
      </c>
      <c r="R14" s="13" t="s">
        <v>227</v>
      </c>
    </row>
    <row r="15" spans="1:18">
      <c r="A15" s="30">
        <f>A14+1</f>
        <v>102</v>
      </c>
      <c r="B15" s="67" t="s">
        <v>110</v>
      </c>
      <c r="C15" s="33">
        <f>+C43</f>
        <v>134572220.206034</v>
      </c>
      <c r="D15" s="33">
        <v>0</v>
      </c>
      <c r="E15" s="34">
        <f t="shared" si="0"/>
        <v>134572220.206034</v>
      </c>
      <c r="F15" s="33">
        <f>+F14/E14*E15</f>
        <v>-2350306.571186767</v>
      </c>
      <c r="G15" s="33">
        <v>0</v>
      </c>
      <c r="H15" s="33">
        <f t="shared" si="1"/>
        <v>-2350306.571186767</v>
      </c>
      <c r="I15" s="34">
        <f t="shared" si="2"/>
        <v>132221913.63484724</v>
      </c>
      <c r="J15" s="33">
        <f>+J14/I14*I15</f>
        <v>-2094448.2166426671</v>
      </c>
      <c r="K15" s="33">
        <f t="shared" ref="K15:K21" si="3">+I15+J15</f>
        <v>130127465.41820458</v>
      </c>
      <c r="L15" s="33">
        <f>+L14/K14*K15</f>
        <v>-2174700.4305262156</v>
      </c>
      <c r="M15" s="33">
        <f t="shared" ref="M15:M21" si="4">+K15+L15</f>
        <v>127952764.98767836</v>
      </c>
      <c r="N15" s="33">
        <f>+N14/M14*M15</f>
        <v>-2209671.1178206834</v>
      </c>
      <c r="O15" s="33">
        <f t="shared" ref="O15:O21" si="5">+M15+N15</f>
        <v>125743093.86985768</v>
      </c>
      <c r="P15" s="33">
        <f>+P14/O14*O15</f>
        <v>-1851828.7079636212</v>
      </c>
      <c r="Q15" s="33">
        <f t="shared" ref="Q15:Q21" si="6">+O15+P15</f>
        <v>123891265.16189407</v>
      </c>
      <c r="R15" s="13" t="s">
        <v>111</v>
      </c>
    </row>
    <row r="16" spans="1:18">
      <c r="A16" s="30">
        <f t="shared" ref="A16:A22" si="7">A15+1</f>
        <v>103</v>
      </c>
      <c r="B16" s="67" t="s">
        <v>236</v>
      </c>
      <c r="C16" s="33">
        <f>+C103</f>
        <v>-140088006.02106977</v>
      </c>
      <c r="D16" s="33">
        <v>0</v>
      </c>
      <c r="E16" s="34">
        <f t="shared" si="0"/>
        <v>-140088006.02106977</v>
      </c>
      <c r="F16" s="25">
        <v>2064000</v>
      </c>
      <c r="G16" s="33">
        <f>(E16/(E$16+E$17+E$19+E$20+E$21)*G$10)</f>
        <v>15305391.295362217</v>
      </c>
      <c r="H16" s="33">
        <f t="shared" si="1"/>
        <v>17369391.295362219</v>
      </c>
      <c r="I16" s="34">
        <f t="shared" si="2"/>
        <v>-122718614.72570755</v>
      </c>
      <c r="J16" s="34">
        <f>(I16/(I$16+I$17+I$19+I$20+I$21)*J$10)</f>
        <v>15864023.289932184</v>
      </c>
      <c r="K16" s="33">
        <f t="shared" si="3"/>
        <v>-106854591.43577537</v>
      </c>
      <c r="L16" s="34">
        <f t="shared" ref="L16:L20" si="8">(K16/(K$16+K$17+K$18+K$19+K$20+K$21)*L$10)</f>
        <v>2011915.1663569033</v>
      </c>
      <c r="M16" s="33">
        <f t="shared" si="4"/>
        <v>-104842676.26941846</v>
      </c>
      <c r="N16" s="34">
        <f t="shared" ref="N16:N21" si="9">(M16/(M$16+M$17+M$18+M$19+M$20+M$21)*N$10)</f>
        <v>14324173.144193167</v>
      </c>
      <c r="O16" s="33">
        <f t="shared" si="5"/>
        <v>-90518503.125225291</v>
      </c>
      <c r="P16" s="34">
        <f t="shared" ref="P16:P21" si="10">(O16/(O$16+O$17+O$18+O$19+O$20+O$21)*P$10)</f>
        <v>14324173.144193169</v>
      </c>
      <c r="Q16" s="33">
        <f t="shared" si="6"/>
        <v>-76194329.981032118</v>
      </c>
      <c r="R16" t="s">
        <v>112</v>
      </c>
    </row>
    <row r="17" spans="1:18">
      <c r="A17" s="30">
        <f t="shared" si="7"/>
        <v>104</v>
      </c>
      <c r="B17" s="67" t="s">
        <v>237</v>
      </c>
      <c r="C17" s="35">
        <v>10654348</v>
      </c>
      <c r="D17" s="33">
        <v>0</v>
      </c>
      <c r="E17" s="34">
        <f t="shared" si="0"/>
        <v>10654348</v>
      </c>
      <c r="F17" s="25">
        <v>6385074.1539789503</v>
      </c>
      <c r="G17" s="33">
        <f>(E17/(E$16+E$17+E$19+E$20+E$21)*G$10)</f>
        <v>-1164046.5859185236</v>
      </c>
      <c r="H17" s="35">
        <f>SUM(F17:G17)</f>
        <v>5221027.568060427</v>
      </c>
      <c r="I17" s="34">
        <f t="shared" si="2"/>
        <v>15875375.568060428</v>
      </c>
      <c r="J17" s="35">
        <f>(I17/(I$16+I$17+I$19+I$20+I$21)*J$10)</f>
        <v>-2052234.1155092348</v>
      </c>
      <c r="K17" s="33">
        <f t="shared" si="3"/>
        <v>13823141.452551194</v>
      </c>
      <c r="L17" s="35">
        <f t="shared" si="8"/>
        <v>-260269.47051498722</v>
      </c>
      <c r="M17" s="33">
        <f t="shared" si="4"/>
        <v>13562871.982036207</v>
      </c>
      <c r="N17" s="35">
        <f t="shared" si="9"/>
        <v>-1853032.8823729346</v>
      </c>
      <c r="O17" s="33">
        <f t="shared" si="5"/>
        <v>11709839.099663273</v>
      </c>
      <c r="P17" s="35">
        <f t="shared" si="10"/>
        <v>-1853032.8823729351</v>
      </c>
      <c r="Q17" s="33">
        <f t="shared" si="6"/>
        <v>9856806.2172903381</v>
      </c>
      <c r="R17" t="s">
        <v>112</v>
      </c>
    </row>
    <row r="18" spans="1:18">
      <c r="B18" s="67" t="s">
        <v>238</v>
      </c>
      <c r="C18" s="35">
        <v>-10640409.3532</v>
      </c>
      <c r="D18" s="33">
        <v>0</v>
      </c>
      <c r="E18" s="34">
        <f t="shared" si="0"/>
        <v>-10640409.3532</v>
      </c>
      <c r="F18" s="25">
        <v>0</v>
      </c>
      <c r="G18" s="33">
        <v>0</v>
      </c>
      <c r="H18" s="35">
        <f>SUM(F18:G18)</f>
        <v>0</v>
      </c>
      <c r="I18" s="34">
        <f>+E18+H18</f>
        <v>-10640409.3532</v>
      </c>
      <c r="J18" s="35">
        <v>0</v>
      </c>
      <c r="K18" s="33">
        <f t="shared" si="3"/>
        <v>-10640409.3532</v>
      </c>
      <c r="L18" s="35">
        <f t="shared" si="8"/>
        <v>200343.29518555038</v>
      </c>
      <c r="M18" s="33">
        <f t="shared" si="4"/>
        <v>-10440066.058014449</v>
      </c>
      <c r="N18" s="35">
        <f t="shared" si="9"/>
        <v>1426378.2571471233</v>
      </c>
      <c r="O18" s="33">
        <f t="shared" si="5"/>
        <v>-9013687.8008673247</v>
      </c>
      <c r="P18" s="35">
        <f t="shared" si="10"/>
        <v>1426378.2571471236</v>
      </c>
      <c r="Q18" s="33">
        <f t="shared" si="6"/>
        <v>-7587309.5437202007</v>
      </c>
      <c r="R18" t="s">
        <v>228</v>
      </c>
    </row>
    <row r="19" spans="1:18">
      <c r="A19" s="30">
        <f>A17+1</f>
        <v>105</v>
      </c>
      <c r="B19" s="67" t="s">
        <v>239</v>
      </c>
      <c r="C19" s="35">
        <v>2179691.1176</v>
      </c>
      <c r="D19" s="33">
        <v>0</v>
      </c>
      <c r="E19" s="34">
        <f t="shared" si="0"/>
        <v>2179691.1176</v>
      </c>
      <c r="F19" s="25">
        <v>-1246313</v>
      </c>
      <c r="G19" s="33">
        <f>(E19/(E$16+E$17+E$19+E$20+E$21)*G$10)</f>
        <v>-238143.33864439302</v>
      </c>
      <c r="H19" s="35">
        <f>SUM(F19:G19)</f>
        <v>-1484456.338644393</v>
      </c>
      <c r="I19" s="34">
        <f t="shared" si="2"/>
        <v>695234.77895560698</v>
      </c>
      <c r="J19" s="35">
        <f>(I19/(I$16+I$17+I$19+I$20+I$21)*J$10)</f>
        <v>-89874.064745388299</v>
      </c>
      <c r="K19" s="33">
        <f t="shared" si="3"/>
        <v>605360.71421021863</v>
      </c>
      <c r="L19" s="35">
        <f t="shared" si="8"/>
        <v>-11398.053987864636</v>
      </c>
      <c r="M19" s="33">
        <f t="shared" si="4"/>
        <v>593962.660222354</v>
      </c>
      <c r="N19" s="35">
        <f t="shared" si="9"/>
        <v>-81150.389220770754</v>
      </c>
      <c r="O19" s="33">
        <f t="shared" si="5"/>
        <v>512812.27100158326</v>
      </c>
      <c r="P19" s="35">
        <f t="shared" si="10"/>
        <v>-81150.389220770769</v>
      </c>
      <c r="Q19" s="33">
        <f t="shared" si="6"/>
        <v>431661.88178081252</v>
      </c>
      <c r="R19" t="s">
        <v>112</v>
      </c>
    </row>
    <row r="20" spans="1:18">
      <c r="A20" s="30">
        <f t="shared" si="7"/>
        <v>106</v>
      </c>
      <c r="B20" s="67" t="s">
        <v>240</v>
      </c>
      <c r="C20" s="33">
        <f>+C114</f>
        <v>1697074.3714432865</v>
      </c>
      <c r="D20" s="33">
        <v>0</v>
      </c>
      <c r="E20" s="34">
        <f t="shared" si="0"/>
        <v>1697074.3714432865</v>
      </c>
      <c r="F20" s="25">
        <v>-1072030.9055923</v>
      </c>
      <c r="G20" s="33">
        <f>(E20/(E$16+E$17+E$19+E$20+E$21)*G$10)</f>
        <v>-185414.78353517101</v>
      </c>
      <c r="H20" s="33">
        <f>SUM(F20:G20)</f>
        <v>-1257445.6891274711</v>
      </c>
      <c r="I20" s="34">
        <f t="shared" si="2"/>
        <v>439628.68231581547</v>
      </c>
      <c r="J20" s="34">
        <f>(I20/(I$16+I$17+I$19+I$20+I$21)*J$10)</f>
        <v>-56831.473128740392</v>
      </c>
      <c r="K20" s="33">
        <f t="shared" si="3"/>
        <v>382797.20918707509</v>
      </c>
      <c r="L20" s="34">
        <f t="shared" si="8"/>
        <v>-7207.509761201718</v>
      </c>
      <c r="M20" s="33">
        <f t="shared" si="4"/>
        <v>375589.69942587335</v>
      </c>
      <c r="N20" s="34">
        <f t="shared" si="9"/>
        <v>-51315.094932586842</v>
      </c>
      <c r="O20" s="33">
        <f t="shared" si="5"/>
        <v>324274.60449328652</v>
      </c>
      <c r="P20" s="34">
        <f t="shared" si="10"/>
        <v>-51315.094932586857</v>
      </c>
      <c r="Q20" s="33">
        <f t="shared" si="6"/>
        <v>272959.50956069969</v>
      </c>
      <c r="R20" t="s">
        <v>112</v>
      </c>
    </row>
    <row r="21" spans="1:18">
      <c r="A21" s="30">
        <f t="shared" si="7"/>
        <v>107</v>
      </c>
      <c r="B21" s="67" t="s">
        <v>113</v>
      </c>
      <c r="C21" s="33">
        <f>+C122</f>
        <v>-8944291.3157466538</v>
      </c>
      <c r="D21" s="33">
        <v>0</v>
      </c>
      <c r="E21" s="34">
        <f t="shared" si="0"/>
        <v>-8944291.3157466538</v>
      </c>
      <c r="F21" s="25">
        <v>0</v>
      </c>
      <c r="G21" s="33">
        <f>(E21/(E$16+E$17+E$19+E$20+E$21)*G$10)</f>
        <v>977213.41273587011</v>
      </c>
      <c r="H21" s="33">
        <f>SUM(F21:G21)</f>
        <v>977213.41273587011</v>
      </c>
      <c r="I21" s="34">
        <f t="shared" si="2"/>
        <v>-7967077.9030107837</v>
      </c>
      <c r="J21" s="34">
        <f>(I21/(I$16+I$17+I$19+I$20+I$21)*J$10)</f>
        <v>1029916.3634511799</v>
      </c>
      <c r="K21" s="33">
        <f t="shared" si="3"/>
        <v>-6937161.5395596037</v>
      </c>
      <c r="L21" s="34">
        <f>(K21/(K$16+K$17+K$18+K$19+K$20+K$21)*L$10)</f>
        <v>130616.57272159964</v>
      </c>
      <c r="M21" s="33">
        <f t="shared" si="4"/>
        <v>-6806544.9668380041</v>
      </c>
      <c r="N21" s="34">
        <f t="shared" si="9"/>
        <v>929946.9651860015</v>
      </c>
      <c r="O21" s="33">
        <f t="shared" si="5"/>
        <v>-5876598.0016520023</v>
      </c>
      <c r="P21" s="34">
        <f t="shared" si="10"/>
        <v>929946.9651860015</v>
      </c>
      <c r="Q21" s="33">
        <f t="shared" si="6"/>
        <v>-4946651.0364660006</v>
      </c>
      <c r="R21" t="s">
        <v>112</v>
      </c>
    </row>
    <row r="22" spans="1:18" ht="13" thickBot="1">
      <c r="A22" s="30">
        <f t="shared" si="7"/>
        <v>108</v>
      </c>
      <c r="B22" s="67" t="s">
        <v>114</v>
      </c>
      <c r="C22" s="36">
        <f t="shared" ref="C22:O22" si="11">SUM(C14:C21)</f>
        <v>-618498746.90691149</v>
      </c>
      <c r="D22" s="36">
        <f t="shared" si="11"/>
        <v>0</v>
      </c>
      <c r="E22" s="36">
        <f t="shared" si="11"/>
        <v>-618498746.90691149</v>
      </c>
      <c r="F22" s="36">
        <f t="shared" si="11"/>
        <v>14397922.594399884</v>
      </c>
      <c r="G22" s="36">
        <f t="shared" si="11"/>
        <v>14695000</v>
      </c>
      <c r="H22" s="36">
        <f t="shared" si="11"/>
        <v>29092922.594399884</v>
      </c>
      <c r="I22" s="36">
        <f t="shared" si="11"/>
        <v>-589405824.31251168</v>
      </c>
      <c r="J22" s="36">
        <f t="shared" si="11"/>
        <v>22062211.783357333</v>
      </c>
      <c r="K22" s="36">
        <f t="shared" si="11"/>
        <v>-567343612.5291543</v>
      </c>
      <c r="L22" s="36">
        <f t="shared" si="11"/>
        <v>9713498.5694737863</v>
      </c>
      <c r="M22" s="36">
        <f t="shared" si="11"/>
        <v>-557630113.95968044</v>
      </c>
      <c r="N22" s="36">
        <f t="shared" si="11"/>
        <v>22467507.798090991</v>
      </c>
      <c r="O22" s="36">
        <f t="shared" si="11"/>
        <v>-535162606.16158962</v>
      </c>
      <c r="P22" s="36">
        <f t="shared" ref="P22" si="12">SUM(P14:P21)</f>
        <v>21208798.798968621</v>
      </c>
      <c r="Q22" s="36">
        <f>SUM(Q14:Q21)</f>
        <v>-513953807.36262089</v>
      </c>
    </row>
    <row r="23" spans="1:18" ht="13" thickTop="1">
      <c r="B23" s="67"/>
      <c r="C23" s="30" t="s">
        <v>115</v>
      </c>
      <c r="D23" s="34" t="s">
        <v>116</v>
      </c>
      <c r="E23" s="34"/>
      <c r="F23" s="34"/>
      <c r="G23" s="68"/>
      <c r="H23" s="42"/>
      <c r="I23" s="41"/>
      <c r="J23" s="65"/>
      <c r="K23" s="65"/>
      <c r="O23" s="33"/>
    </row>
    <row r="24" spans="1:18">
      <c r="E24" s="34"/>
      <c r="F24" s="27"/>
      <c r="J24" s="65"/>
      <c r="M24" s="30"/>
      <c r="O24" s="30"/>
      <c r="Q24" s="30"/>
    </row>
    <row r="25" spans="1:18">
      <c r="C25" s="33"/>
      <c r="D25" s="30">
        <f>+D12</f>
        <v>2017</v>
      </c>
      <c r="E25" s="34"/>
      <c r="F25" s="30">
        <f>+F12</f>
        <v>2018</v>
      </c>
      <c r="G25" s="30">
        <v>2018</v>
      </c>
      <c r="H25" s="30" t="s">
        <v>103</v>
      </c>
      <c r="I25" s="41"/>
      <c r="J25" s="30">
        <f>+J9</f>
        <v>2019</v>
      </c>
      <c r="K25" s="30"/>
      <c r="L25" s="30">
        <f>+L9</f>
        <v>2020</v>
      </c>
      <c r="M25" s="30"/>
      <c r="N25" s="30">
        <f>+N9</f>
        <v>2021</v>
      </c>
      <c r="O25" s="30"/>
      <c r="P25" s="30">
        <f>+P9</f>
        <v>2022</v>
      </c>
      <c r="Q25" s="30"/>
    </row>
    <row r="26" spans="1:18">
      <c r="C26" s="34"/>
      <c r="D26" s="32" t="s">
        <v>117</v>
      </c>
      <c r="E26" s="34"/>
      <c r="F26" s="32" t="s">
        <v>117</v>
      </c>
      <c r="G26" s="32" t="s">
        <v>117</v>
      </c>
      <c r="H26" s="32" t="s">
        <v>108</v>
      </c>
      <c r="I26" s="41"/>
      <c r="J26" s="32" t="s">
        <v>108</v>
      </c>
      <c r="K26" s="30"/>
      <c r="L26" s="32" t="s">
        <v>108</v>
      </c>
      <c r="M26" s="30"/>
      <c r="N26" s="32" t="s">
        <v>108</v>
      </c>
      <c r="O26" s="30"/>
      <c r="P26" s="32" t="s">
        <v>108</v>
      </c>
      <c r="Q26" s="30"/>
    </row>
    <row r="27" spans="1:18">
      <c r="A27" s="30">
        <f>+A22+1</f>
        <v>109</v>
      </c>
      <c r="B27" s="29" t="s">
        <v>118</v>
      </c>
      <c r="C27" s="27"/>
      <c r="D27" s="34">
        <f>+D14</f>
        <v>0</v>
      </c>
      <c r="E27" s="34"/>
      <c r="F27" s="34">
        <f>+F14</f>
        <v>10617498.917199999</v>
      </c>
      <c r="G27" s="34">
        <f>+G14</f>
        <v>0</v>
      </c>
      <c r="H27" s="33">
        <f t="shared" ref="H27:H29" si="13">SUM(F27:G27)</f>
        <v>10617498.917199999</v>
      </c>
      <c r="I27" s="41"/>
      <c r="J27" s="34">
        <f>+J14</f>
        <v>9461660</v>
      </c>
      <c r="K27" s="34"/>
      <c r="L27" s="34">
        <f>+L14</f>
        <v>9824199</v>
      </c>
      <c r="M27" s="34"/>
      <c r="N27" s="34">
        <f>+N14</f>
        <v>9982178.9159116782</v>
      </c>
      <c r="O27" s="34"/>
      <c r="P27" s="34">
        <f>+P14</f>
        <v>8365627.5069322428</v>
      </c>
      <c r="Q27" s="34"/>
    </row>
    <row r="28" spans="1:18" ht="14.5">
      <c r="A28" s="30">
        <f>A27+1</f>
        <v>110</v>
      </c>
      <c r="B28" s="29" t="s">
        <v>119</v>
      </c>
      <c r="C28" s="34"/>
      <c r="D28" s="34">
        <f>+D15</f>
        <v>0</v>
      </c>
      <c r="E28" s="34"/>
      <c r="F28" s="34">
        <f>+F15</f>
        <v>-2350306.571186767</v>
      </c>
      <c r="G28" s="34">
        <f>+G15</f>
        <v>0</v>
      </c>
      <c r="H28" s="33">
        <f t="shared" si="13"/>
        <v>-2350306.571186767</v>
      </c>
      <c r="I28" s="41"/>
      <c r="J28" s="40">
        <f>J15</f>
        <v>-2094448.2166426671</v>
      </c>
      <c r="K28" s="40"/>
      <c r="L28" s="34">
        <f>L15</f>
        <v>-2174700.4305262156</v>
      </c>
      <c r="M28" s="40"/>
      <c r="N28" s="34">
        <f>N15</f>
        <v>-2209671.1178206834</v>
      </c>
      <c r="O28" s="40"/>
      <c r="P28" s="34">
        <f>P15</f>
        <v>-1851828.7079636212</v>
      </c>
      <c r="Q28" s="40">
        <f>P28*-1</f>
        <v>1851828.7079636212</v>
      </c>
    </row>
    <row r="29" spans="1:18" ht="14.5">
      <c r="A29" s="30">
        <f t="shared" ref="A29:A32" si="14">A28+1</f>
        <v>111</v>
      </c>
      <c r="B29" s="67" t="s">
        <v>237</v>
      </c>
      <c r="C29" s="34"/>
      <c r="D29" s="34">
        <f>+D17</f>
        <v>0</v>
      </c>
      <c r="E29" s="34"/>
      <c r="F29" s="34">
        <f>+F17+F18</f>
        <v>6385074.1539789503</v>
      </c>
      <c r="G29" s="34">
        <f>+G17++G18</f>
        <v>-1164046.5859185236</v>
      </c>
      <c r="H29" s="33">
        <f t="shared" si="13"/>
        <v>5221027.568060427</v>
      </c>
      <c r="I29" s="41"/>
      <c r="J29" s="40">
        <f>J17+J18</f>
        <v>-2052234.1155092348</v>
      </c>
      <c r="K29" s="40"/>
      <c r="L29" s="34">
        <f>L17+L18</f>
        <v>-59926.175329436839</v>
      </c>
      <c r="M29" s="40"/>
      <c r="N29" s="34">
        <f>N17+N18</f>
        <v>-426654.62522581127</v>
      </c>
      <c r="O29" s="40"/>
      <c r="P29" s="34">
        <f>P17+P18</f>
        <v>-426654.6252258115</v>
      </c>
      <c r="Q29" s="40">
        <f>P29*-1</f>
        <v>426654.6252258115</v>
      </c>
    </row>
    <row r="30" spans="1:18" ht="14.5">
      <c r="A30" s="30">
        <f t="shared" si="14"/>
        <v>112</v>
      </c>
      <c r="B30" s="67" t="s">
        <v>239</v>
      </c>
      <c r="C30" s="27"/>
      <c r="D30" s="34">
        <f>+D19</f>
        <v>0</v>
      </c>
      <c r="E30" s="34"/>
      <c r="F30" s="34">
        <f>+F19</f>
        <v>-1246313</v>
      </c>
      <c r="G30" s="34">
        <f>+G19</f>
        <v>-238143.33864439302</v>
      </c>
      <c r="H30" s="33">
        <f>SUM(F30:G30)</f>
        <v>-1484456.338644393</v>
      </c>
      <c r="I30" s="41"/>
      <c r="J30" s="40">
        <f>J19</f>
        <v>-89874.064745388299</v>
      </c>
      <c r="K30" s="40"/>
      <c r="L30" s="34">
        <f>L19</f>
        <v>-11398.053987864636</v>
      </c>
      <c r="M30" s="40"/>
      <c r="N30" s="34">
        <f>N19</f>
        <v>-81150.389220770754</v>
      </c>
      <c r="O30" s="40"/>
      <c r="P30" s="34">
        <f>P19</f>
        <v>-81150.389220770769</v>
      </c>
      <c r="Q30" s="40"/>
    </row>
    <row r="31" spans="1:18">
      <c r="A31" s="30">
        <f t="shared" si="14"/>
        <v>113</v>
      </c>
      <c r="B31" s="29" t="s">
        <v>120</v>
      </c>
      <c r="C31" s="34"/>
      <c r="D31" s="34">
        <f>+D16+D20+D21</f>
        <v>0</v>
      </c>
      <c r="E31" s="34"/>
      <c r="F31" s="34">
        <f>+F16+F20+F21</f>
        <v>991969.0944077</v>
      </c>
      <c r="G31" s="34">
        <f>+G16+G20+G21</f>
        <v>16097189.924562916</v>
      </c>
      <c r="H31" s="33">
        <f>SUM(F31:G31)</f>
        <v>17089159.018970616</v>
      </c>
      <c r="I31" s="41"/>
      <c r="J31" s="34">
        <f>J16+J20+J21</f>
        <v>16837108.180254623</v>
      </c>
      <c r="K31" s="34"/>
      <c r="L31" s="34">
        <f>L16+L20+L21</f>
        <v>2135324.2293173014</v>
      </c>
      <c r="M31" s="34"/>
      <c r="N31" s="34">
        <f>N16+N20+N21</f>
        <v>15202805.014446583</v>
      </c>
      <c r="O31" s="34"/>
      <c r="P31" s="34">
        <f>P16+P20+P21</f>
        <v>15202805.014446585</v>
      </c>
      <c r="Q31" s="34"/>
    </row>
    <row r="32" spans="1:18" ht="13" thickBot="1">
      <c r="A32" s="30">
        <f t="shared" si="14"/>
        <v>114</v>
      </c>
      <c r="B32" s="29" t="s">
        <v>121</v>
      </c>
      <c r="C32" s="34"/>
      <c r="D32" s="36">
        <f>SUM(D27:D31)</f>
        <v>0</v>
      </c>
      <c r="E32" s="34"/>
      <c r="F32" s="36">
        <f>SUM(F27:F31)</f>
        <v>14397922.594399882</v>
      </c>
      <c r="G32" s="36">
        <f>SUM(G27:G31)</f>
        <v>14695000</v>
      </c>
      <c r="H32" s="36">
        <f>SUM(H27:H31)</f>
        <v>29092922.594399884</v>
      </c>
      <c r="I32" s="41"/>
      <c r="J32" s="36">
        <f>SUM(J27:J31)</f>
        <v>22062211.783357333</v>
      </c>
      <c r="K32" s="42"/>
      <c r="L32" s="36">
        <f>SUM(L27:L31)</f>
        <v>9713498.5694737844</v>
      </c>
      <c r="M32" s="42"/>
      <c r="N32" s="36">
        <f>SUM(N27:N31)</f>
        <v>22467507.798090994</v>
      </c>
      <c r="O32" s="42"/>
      <c r="P32" s="36">
        <f>SUM(P27:P31)</f>
        <v>21208798.798968624</v>
      </c>
      <c r="Q32" s="42"/>
    </row>
    <row r="33" spans="1:20" ht="13" thickTop="1">
      <c r="C33" s="41"/>
      <c r="D33" s="41"/>
      <c r="E33" s="69">
        <f>+D34</f>
        <v>2017</v>
      </c>
      <c r="F33" s="41"/>
      <c r="G33" s="41"/>
      <c r="H33" s="41"/>
      <c r="I33" s="69">
        <f>+G34</f>
        <v>2018</v>
      </c>
      <c r="K33" s="30">
        <f>+J9</f>
        <v>2019</v>
      </c>
      <c r="M33" s="30">
        <f>+L9</f>
        <v>2020</v>
      </c>
      <c r="O33" s="30">
        <f>+N9</f>
        <v>2021</v>
      </c>
      <c r="Q33" s="30">
        <f>+P9</f>
        <v>2022</v>
      </c>
    </row>
    <row r="34" spans="1:20">
      <c r="C34" s="30">
        <f>+C12</f>
        <v>2017</v>
      </c>
      <c r="D34" s="30">
        <f>+D12</f>
        <v>2017</v>
      </c>
      <c r="E34" s="30" t="s">
        <v>109</v>
      </c>
      <c r="F34" s="30">
        <f>+F12</f>
        <v>2018</v>
      </c>
      <c r="G34" s="30">
        <v>2018</v>
      </c>
      <c r="H34" s="30" t="s">
        <v>103</v>
      </c>
      <c r="I34" s="30" t="s">
        <v>109</v>
      </c>
      <c r="J34" s="30">
        <f>+J9</f>
        <v>2019</v>
      </c>
      <c r="K34" s="30" t="s">
        <v>109</v>
      </c>
      <c r="L34" s="30">
        <f>+L9</f>
        <v>2020</v>
      </c>
      <c r="M34" s="30" t="s">
        <v>109</v>
      </c>
      <c r="N34" s="30">
        <f>+N9</f>
        <v>2021</v>
      </c>
      <c r="O34" s="30" t="s">
        <v>109</v>
      </c>
      <c r="P34" s="30">
        <f>+P9</f>
        <v>2022</v>
      </c>
      <c r="Q34" s="30" t="s">
        <v>109</v>
      </c>
    </row>
    <row r="35" spans="1:20" ht="14.5">
      <c r="B35" s="70" t="s">
        <v>122</v>
      </c>
      <c r="C35" s="71" t="s">
        <v>105</v>
      </c>
      <c r="D35" s="37" t="s">
        <v>117</v>
      </c>
      <c r="E35" s="37" t="s">
        <v>105</v>
      </c>
      <c r="F35" s="37" t="s">
        <v>117</v>
      </c>
      <c r="G35" s="37" t="s">
        <v>117</v>
      </c>
      <c r="H35" s="32" t="s">
        <v>108</v>
      </c>
      <c r="I35" s="71" t="s">
        <v>105</v>
      </c>
      <c r="J35" s="37" t="s">
        <v>108</v>
      </c>
      <c r="K35" s="71" t="s">
        <v>105</v>
      </c>
      <c r="L35" s="37" t="s">
        <v>108</v>
      </c>
      <c r="M35" s="71" t="s">
        <v>105</v>
      </c>
      <c r="N35" s="37" t="s">
        <v>108</v>
      </c>
      <c r="O35" s="71" t="s">
        <v>105</v>
      </c>
      <c r="P35" s="37" t="s">
        <v>108</v>
      </c>
      <c r="Q35" s="71" t="s">
        <v>105</v>
      </c>
    </row>
    <row r="36" spans="1:20" ht="14.5">
      <c r="A36" s="30">
        <v>200</v>
      </c>
      <c r="B36" s="60" t="s">
        <v>123</v>
      </c>
      <c r="C36" s="72">
        <v>-1.3298025289016575</v>
      </c>
      <c r="D36" s="22">
        <v>0</v>
      </c>
      <c r="E36" s="40">
        <f>+C36+D36</f>
        <v>-1.3298025289016575</v>
      </c>
      <c r="F36" s="22">
        <v>0</v>
      </c>
      <c r="G36" s="22">
        <v>0</v>
      </c>
      <c r="H36" s="38">
        <f>SUM(F36:G36)</f>
        <v>0</v>
      </c>
      <c r="I36" s="40">
        <f>+E36+H36</f>
        <v>-1.3298025289016575</v>
      </c>
      <c r="J36" s="73">
        <v>0</v>
      </c>
      <c r="K36" s="40">
        <f>+I36+J36</f>
        <v>-1.3298025289016575</v>
      </c>
      <c r="L36" s="38">
        <v>0</v>
      </c>
      <c r="M36" s="40">
        <f>+K36+L36</f>
        <v>-1.3298025289016575</v>
      </c>
      <c r="N36" s="38">
        <v>0</v>
      </c>
      <c r="O36" s="40">
        <f>+M36+N36</f>
        <v>-1.3298025289016575</v>
      </c>
      <c r="P36" s="38">
        <v>0</v>
      </c>
      <c r="Q36" s="40">
        <f>+O36+P36</f>
        <v>-1.3298025289016575</v>
      </c>
      <c r="R36" s="79"/>
      <c r="T36" s="79"/>
    </row>
    <row r="37" spans="1:20" ht="14.5">
      <c r="A37" s="30">
        <f>A36+1</f>
        <v>201</v>
      </c>
      <c r="B37" s="60" t="s">
        <v>124</v>
      </c>
      <c r="C37" s="72">
        <v>-633360965.481462</v>
      </c>
      <c r="D37" s="33">
        <v>0</v>
      </c>
      <c r="E37" s="40">
        <f>+C37+D37</f>
        <v>-633360965.481462</v>
      </c>
      <c r="F37" s="22">
        <f>(E37/(E$39)*F$14)</f>
        <v>11061662.182768455</v>
      </c>
      <c r="G37" s="33">
        <f>(E37/(E$39)*G$14)</f>
        <v>0</v>
      </c>
      <c r="H37" s="38">
        <f t="shared" ref="H37:H38" si="15">SUM(F37:G37)</f>
        <v>11061662.182768455</v>
      </c>
      <c r="I37" s="40">
        <f>+E37+H37</f>
        <v>-622299303.29869354</v>
      </c>
      <c r="J37" s="35">
        <f>(I37/(I$39)*J$14)</f>
        <v>9857470.8997233771</v>
      </c>
      <c r="K37" s="40">
        <f>+I37+J37</f>
        <v>-612441832.39897013</v>
      </c>
      <c r="L37" s="35">
        <f>(K37/(K$39)*L$14)</f>
        <v>10235176.042271795</v>
      </c>
      <c r="M37" s="40">
        <f>+K37+L37</f>
        <v>-602206656.35669827</v>
      </c>
      <c r="N37" s="35">
        <f>(M37/(M$39)*N$14)</f>
        <v>10399764.752920993</v>
      </c>
      <c r="O37" s="40">
        <f>+M37+N37</f>
        <v>-591806891.60377729</v>
      </c>
      <c r="P37" s="35">
        <f>(O37/(O$39)*P$14)</f>
        <v>8715587.9304530751</v>
      </c>
      <c r="Q37" s="40">
        <f>+O37+P37</f>
        <v>-583091303.67332423</v>
      </c>
      <c r="R37" s="79"/>
      <c r="T37" s="79"/>
    </row>
    <row r="38" spans="1:20" ht="14.5">
      <c r="A38" s="30">
        <f t="shared" ref="A38:A42" si="16">A37+1</f>
        <v>202</v>
      </c>
      <c r="B38" s="60" t="s">
        <v>125</v>
      </c>
      <c r="C38" s="72">
        <v>25431592.899292093</v>
      </c>
      <c r="D38" s="33">
        <v>0</v>
      </c>
      <c r="E38" s="40">
        <f>+C38+D38</f>
        <v>25431592.899292093</v>
      </c>
      <c r="F38" s="22">
        <f>(E38/(E$39)*F$14)</f>
        <v>-444163.28879348346</v>
      </c>
      <c r="G38" s="33">
        <f>(E38/(E$39)*G$14)</f>
        <v>0</v>
      </c>
      <c r="H38" s="38">
        <f t="shared" si="15"/>
        <v>-444163.28879348346</v>
      </c>
      <c r="I38" s="40">
        <f>+E38+H38</f>
        <v>24987429.610498611</v>
      </c>
      <c r="J38" s="35">
        <f>(I38/(I$39)*J$14)</f>
        <v>-395810.92078798317</v>
      </c>
      <c r="K38" s="40">
        <f>+I38+J38</f>
        <v>24591618.689710628</v>
      </c>
      <c r="L38" s="35">
        <f>(K38/(K$39)*L$14)</f>
        <v>-410977.06449555838</v>
      </c>
      <c r="M38" s="40">
        <f>+K38+L38</f>
        <v>24180641.625215068</v>
      </c>
      <c r="N38" s="35">
        <f>(M38/(M$39)*N$14)</f>
        <v>-417585.85997424397</v>
      </c>
      <c r="O38" s="40">
        <f>+M38+N38</f>
        <v>23763055.765240826</v>
      </c>
      <c r="P38" s="35">
        <f>(O38/(O$39)*P$14)</f>
        <v>-349960.4431049421</v>
      </c>
      <c r="Q38" s="40">
        <f>+O38+P38</f>
        <v>23413095.322135884</v>
      </c>
      <c r="R38" s="79"/>
      <c r="T38" s="79"/>
    </row>
    <row r="39" spans="1:20" ht="15" thickBot="1">
      <c r="B39" s="60" t="s">
        <v>126</v>
      </c>
      <c r="C39" s="74">
        <f>SUM(C36:C38)</f>
        <v>-607929373.9119724</v>
      </c>
      <c r="D39" s="39">
        <f>D37+D38</f>
        <v>0</v>
      </c>
      <c r="E39" s="74">
        <f>SUM(E36:E38)</f>
        <v>-607929373.9119724</v>
      </c>
      <c r="F39" s="39">
        <f>F37+F38</f>
        <v>10617498.893974971</v>
      </c>
      <c r="G39" s="39">
        <f>G37+G38</f>
        <v>0</v>
      </c>
      <c r="H39" s="39">
        <f>H37+H38</f>
        <v>10617498.893974971</v>
      </c>
      <c r="I39" s="74">
        <f>SUM(I36:I38)</f>
        <v>-597311875.01799738</v>
      </c>
      <c r="J39" s="74">
        <f>J37+J38</f>
        <v>9461659.9789353944</v>
      </c>
      <c r="K39" s="74">
        <f>SUM(K36:K38)</f>
        <v>-587850215.03906202</v>
      </c>
      <c r="L39" s="39">
        <f>L37+L38</f>
        <v>9824198.9777762368</v>
      </c>
      <c r="M39" s="74">
        <f>SUM(M36:M38)</f>
        <v>-578026016.06128573</v>
      </c>
      <c r="N39" s="39">
        <f>N37+N38</f>
        <v>9982178.8929467481</v>
      </c>
      <c r="O39" s="74">
        <f>SUM(O36:O38)</f>
        <v>-568043837.16833901</v>
      </c>
      <c r="P39" s="39">
        <f>P37+P38</f>
        <v>8365627.4873481328</v>
      </c>
      <c r="Q39" s="74">
        <f>SUM(Q36:Q38)</f>
        <v>-559678209.68099082</v>
      </c>
      <c r="T39" s="79"/>
    </row>
    <row r="40" spans="1:20" ht="15" thickTop="1">
      <c r="B40" s="60"/>
      <c r="C40" s="40"/>
      <c r="D40" s="40"/>
      <c r="E40" s="40"/>
      <c r="F40" s="40"/>
      <c r="G40" s="40"/>
      <c r="H40" s="40"/>
      <c r="I40" s="40"/>
      <c r="J40" s="40"/>
      <c r="K40" s="40"/>
      <c r="L40" s="40"/>
      <c r="M40" s="40"/>
      <c r="N40" s="40"/>
      <c r="O40" s="40"/>
      <c r="P40" s="40"/>
      <c r="Q40" s="40"/>
      <c r="T40" s="79"/>
    </row>
    <row r="41" spans="1:20" ht="14.5">
      <c r="A41" s="30">
        <f>A38+1</f>
        <v>203</v>
      </c>
      <c r="B41" s="14" t="s">
        <v>127</v>
      </c>
      <c r="C41" s="72">
        <v>134572220.206034</v>
      </c>
      <c r="D41" s="33">
        <v>0</v>
      </c>
      <c r="E41" s="40">
        <f>+C41+D41</f>
        <v>134572220.206034</v>
      </c>
      <c r="F41" s="22">
        <f>(E41/(E$43)*F$15)</f>
        <v>-2350306.571186767</v>
      </c>
      <c r="G41" s="33">
        <f>(E41/(E$43)*G$15)</f>
        <v>0</v>
      </c>
      <c r="H41" s="38">
        <f t="shared" ref="H41:H42" si="17">SUM(F41:G41)</f>
        <v>-2350306.571186767</v>
      </c>
      <c r="I41" s="40">
        <f>+E41+H41</f>
        <v>132221913.63484724</v>
      </c>
      <c r="J41" s="35">
        <f>(I41/(I$43)*J$15)</f>
        <v>-2094448.2166426671</v>
      </c>
      <c r="K41" s="40">
        <f>+I41+J41</f>
        <v>130127465.41820458</v>
      </c>
      <c r="L41" s="35">
        <f>(K41/(K$43)*L$15)</f>
        <v>-2174700.4305262156</v>
      </c>
      <c r="M41" s="40">
        <f>+K41+L41</f>
        <v>127952764.98767836</v>
      </c>
      <c r="N41" s="35">
        <f>(M41/(M$43)*N$15)</f>
        <v>-2209671.1178206834</v>
      </c>
      <c r="O41" s="40">
        <f>+M41+N41</f>
        <v>125743093.86985768</v>
      </c>
      <c r="P41" s="35">
        <f>(O41/(O$43)*P$15)</f>
        <v>-1851828.7079636212</v>
      </c>
      <c r="Q41" s="40">
        <f>+O41+P41</f>
        <v>123891265.16189407</v>
      </c>
      <c r="T41" s="79"/>
    </row>
    <row r="42" spans="1:20" ht="14.5">
      <c r="A42" s="30">
        <f t="shared" si="16"/>
        <v>204</v>
      </c>
      <c r="B42" s="14" t="s">
        <v>128</v>
      </c>
      <c r="C42" s="72">
        <v>0</v>
      </c>
      <c r="D42" s="33">
        <v>0</v>
      </c>
      <c r="E42" s="40">
        <f>+C42+D42</f>
        <v>0</v>
      </c>
      <c r="F42" s="22">
        <f>(E42/(E$43)*F$15)</f>
        <v>0</v>
      </c>
      <c r="G42" s="33">
        <f>(E42/(E$43)*G$15)</f>
        <v>0</v>
      </c>
      <c r="H42" s="38">
        <f t="shared" si="17"/>
        <v>0</v>
      </c>
      <c r="I42" s="40">
        <f>+E42+H42</f>
        <v>0</v>
      </c>
      <c r="J42" s="35">
        <f>(I42/(I$43)*J$15)</f>
        <v>0</v>
      </c>
      <c r="K42" s="40">
        <f>+I42+J42</f>
        <v>0</v>
      </c>
      <c r="L42" s="35">
        <f>(K42/(K$43)*L$15)</f>
        <v>0</v>
      </c>
      <c r="M42" s="40">
        <f>+K42+L42</f>
        <v>0</v>
      </c>
      <c r="N42" s="35">
        <f>(M42/(M$43)*N$15)</f>
        <v>0</v>
      </c>
      <c r="O42" s="40">
        <f>+M42+N42</f>
        <v>0</v>
      </c>
      <c r="P42" s="35">
        <f>(O42/(O$43)*P$15)</f>
        <v>0</v>
      </c>
      <c r="Q42" s="40">
        <f>+O42+P42</f>
        <v>0</v>
      </c>
      <c r="T42" s="79"/>
    </row>
    <row r="43" spans="1:20" ht="15" thickBot="1">
      <c r="A43" s="30">
        <f>A42+1</f>
        <v>205</v>
      </c>
      <c r="B43" s="60" t="s">
        <v>126</v>
      </c>
      <c r="C43" s="74">
        <f>SUM(C41:C42)</f>
        <v>134572220.206034</v>
      </c>
      <c r="D43" s="39">
        <f>D41+D42</f>
        <v>0</v>
      </c>
      <c r="E43" s="74">
        <f>SUM(E41:E42)</f>
        <v>134572220.206034</v>
      </c>
      <c r="F43" s="39">
        <f>F41+F42</f>
        <v>-2350306.571186767</v>
      </c>
      <c r="G43" s="39">
        <f>G41+G42</f>
        <v>0</v>
      </c>
      <c r="H43" s="39">
        <f>H41+H42</f>
        <v>-2350306.571186767</v>
      </c>
      <c r="I43" s="74">
        <f>SUM(I41:I42)</f>
        <v>132221913.63484724</v>
      </c>
      <c r="J43" s="74">
        <f>J41+J42</f>
        <v>-2094448.2166426671</v>
      </c>
      <c r="K43" s="74">
        <f>SUM(K41:K42)</f>
        <v>130127465.41820458</v>
      </c>
      <c r="L43" s="39">
        <f>L41+L42</f>
        <v>-2174700.4305262156</v>
      </c>
      <c r="M43" s="74">
        <f>SUM(M41:M42)</f>
        <v>127952764.98767836</v>
      </c>
      <c r="N43" s="39">
        <f>N41+N42</f>
        <v>-2209671.1178206834</v>
      </c>
      <c r="O43" s="74">
        <f>SUM(O41:O42)</f>
        <v>125743093.86985768</v>
      </c>
      <c r="P43" s="39">
        <f>P41+P42</f>
        <v>-1851828.7079636212</v>
      </c>
      <c r="Q43" s="74">
        <f>SUM(Q41:Q42)</f>
        <v>123891265.16189407</v>
      </c>
      <c r="T43" s="79"/>
    </row>
    <row r="44" spans="1:20" ht="15" thickTop="1">
      <c r="B44" s="60"/>
      <c r="C44" s="41"/>
      <c r="D44" s="41"/>
      <c r="E44" s="41"/>
      <c r="F44" s="41"/>
      <c r="G44" s="41"/>
      <c r="H44" s="41"/>
      <c r="I44" s="41"/>
      <c r="J44" s="41"/>
      <c r="K44" s="41"/>
      <c r="L44" s="41"/>
      <c r="M44" s="41"/>
      <c r="N44" s="41"/>
      <c r="O44" s="41"/>
      <c r="P44" s="41"/>
      <c r="Q44" s="41"/>
      <c r="T44" s="79"/>
    </row>
    <row r="45" spans="1:20">
      <c r="C45" s="41"/>
      <c r="D45" s="41"/>
      <c r="E45" s="69">
        <f>+D46</f>
        <v>2017</v>
      </c>
      <c r="F45" s="41"/>
      <c r="G45" s="41"/>
      <c r="H45" s="41"/>
      <c r="I45" s="69">
        <f>+G46</f>
        <v>2018</v>
      </c>
      <c r="K45" s="30">
        <f>+J9</f>
        <v>2019</v>
      </c>
      <c r="M45" s="30">
        <f>+L9</f>
        <v>2020</v>
      </c>
      <c r="O45" s="30">
        <f>+N9</f>
        <v>2021</v>
      </c>
      <c r="Q45" s="30">
        <f>+P9</f>
        <v>2022</v>
      </c>
      <c r="T45" s="79"/>
    </row>
    <row r="46" spans="1:20">
      <c r="C46" s="30">
        <f>+C12</f>
        <v>2017</v>
      </c>
      <c r="D46" s="30">
        <f>+D12</f>
        <v>2017</v>
      </c>
      <c r="E46" s="30" t="s">
        <v>109</v>
      </c>
      <c r="F46" s="30">
        <f>+F12</f>
        <v>2018</v>
      </c>
      <c r="G46" s="30">
        <v>2018</v>
      </c>
      <c r="H46" s="30" t="s">
        <v>103</v>
      </c>
      <c r="I46" s="30" t="s">
        <v>109</v>
      </c>
      <c r="J46" s="30">
        <f>+J9</f>
        <v>2019</v>
      </c>
      <c r="K46" s="30" t="s">
        <v>109</v>
      </c>
      <c r="L46" s="30">
        <f>+L9</f>
        <v>2020</v>
      </c>
      <c r="M46" s="30" t="s">
        <v>109</v>
      </c>
      <c r="N46" s="30">
        <f>+N9</f>
        <v>2021</v>
      </c>
      <c r="O46" s="30" t="s">
        <v>109</v>
      </c>
      <c r="P46" s="30">
        <f>+P9</f>
        <v>2022</v>
      </c>
      <c r="Q46" s="30" t="s">
        <v>109</v>
      </c>
      <c r="T46" s="79"/>
    </row>
    <row r="47" spans="1:20" ht="14.5">
      <c r="B47" s="52" t="s">
        <v>129</v>
      </c>
      <c r="C47" s="71" t="s">
        <v>105</v>
      </c>
      <c r="D47" s="37" t="s">
        <v>117</v>
      </c>
      <c r="E47" s="71" t="s">
        <v>105</v>
      </c>
      <c r="F47" s="37" t="s">
        <v>117</v>
      </c>
      <c r="G47" s="37" t="s">
        <v>117</v>
      </c>
      <c r="H47" s="32" t="s">
        <v>108</v>
      </c>
      <c r="I47" s="71" t="s">
        <v>105</v>
      </c>
      <c r="J47" s="37" t="s">
        <v>108</v>
      </c>
      <c r="K47" s="71" t="s">
        <v>105</v>
      </c>
      <c r="L47" s="37" t="s">
        <v>108</v>
      </c>
      <c r="M47" s="71" t="s">
        <v>105</v>
      </c>
      <c r="N47" s="37" t="s">
        <v>108</v>
      </c>
      <c r="O47" s="71" t="s">
        <v>105</v>
      </c>
      <c r="P47" s="37" t="s">
        <v>108</v>
      </c>
      <c r="Q47" s="71" t="s">
        <v>105</v>
      </c>
      <c r="T47" s="79"/>
    </row>
    <row r="48" spans="1:20" ht="14.5">
      <c r="A48" s="30">
        <v>300</v>
      </c>
      <c r="B48" s="60" t="s">
        <v>130</v>
      </c>
      <c r="C48" s="75">
        <v>-973848.00330956175</v>
      </c>
      <c r="D48" s="33">
        <v>0</v>
      </c>
      <c r="E48" s="40">
        <f t="shared" ref="E48:E102" si="18">+C48+D48</f>
        <v>-973848.00330956175</v>
      </c>
      <c r="F48" s="22">
        <f t="shared" ref="F48:F79" si="19">(E48/(E$103)*F$16)</f>
        <v>14348.282454163995</v>
      </c>
      <c r="G48" s="40">
        <f t="shared" ref="G48:G79" si="20">(E48/(E$103)*G$16)</f>
        <v>106398.29330298452</v>
      </c>
      <c r="H48" s="38">
        <f t="shared" ref="H48:H102" si="21">SUM(F48:G48)</f>
        <v>120746.57575714852</v>
      </c>
      <c r="I48" s="40">
        <f t="shared" ref="I48:I102" si="22">+E48+H48</f>
        <v>-853101.4275524132</v>
      </c>
      <c r="J48" s="35">
        <f t="shared" ref="J48:J79" si="23">(I48/(I$103)*J$16)</f>
        <v>110281.72820900343</v>
      </c>
      <c r="K48" s="40">
        <f>+I48+J48</f>
        <v>-742819.69934340974</v>
      </c>
      <c r="L48" s="35">
        <f t="shared" ref="L48:L79" si="24">(K48/(K$103)*L$16)</f>
        <v>13986.20498096182</v>
      </c>
      <c r="M48" s="40">
        <f>+K48+L48</f>
        <v>-728833.49436244788</v>
      </c>
      <c r="N48" s="35">
        <f t="shared" ref="N48:N79" si="25">(M48/(M$103)*N$16)</f>
        <v>99577.171606218006</v>
      </c>
      <c r="O48" s="40">
        <f>+M48+N48</f>
        <v>-629256.3227562299</v>
      </c>
      <c r="P48" s="35">
        <f t="shared" ref="P48:P102" si="26">(O48/(O$103)*P$16)</f>
        <v>99577.17160621802</v>
      </c>
      <c r="Q48" s="40">
        <f>+O48+P48</f>
        <v>-529679.15115001192</v>
      </c>
      <c r="R48" s="47"/>
      <c r="T48" s="79"/>
    </row>
    <row r="49" spans="1:20" ht="14.5">
      <c r="A49" s="30">
        <f>A48+1</f>
        <v>301</v>
      </c>
      <c r="B49" s="60" t="s">
        <v>131</v>
      </c>
      <c r="C49" s="75">
        <v>-179308.14399399998</v>
      </c>
      <c r="D49" s="33">
        <v>0</v>
      </c>
      <c r="E49" s="40">
        <f t="shared" si="18"/>
        <v>-179308.14399399998</v>
      </c>
      <c r="F49" s="22">
        <f t="shared" si="19"/>
        <v>2641.8536441153483</v>
      </c>
      <c r="G49" s="40">
        <f t="shared" si="20"/>
        <v>19590.40880245349</v>
      </c>
      <c r="H49" s="38">
        <f t="shared" si="21"/>
        <v>22232.262446568839</v>
      </c>
      <c r="I49" s="40">
        <f t="shared" si="22"/>
        <v>-157075.88154743114</v>
      </c>
      <c r="J49" s="35">
        <f t="shared" si="23"/>
        <v>20305.4397959487</v>
      </c>
      <c r="K49" s="40">
        <f t="shared" ref="K49:K102" si="27">+I49+J49</f>
        <v>-136770.44175148243</v>
      </c>
      <c r="L49" s="35">
        <f t="shared" si="24"/>
        <v>2575.1867315362997</v>
      </c>
      <c r="M49" s="40">
        <f t="shared" ref="M49:M102" si="28">+K49+L49</f>
        <v>-134195.25501994614</v>
      </c>
      <c r="N49" s="35">
        <f t="shared" si="25"/>
        <v>18334.481114305199</v>
      </c>
      <c r="O49" s="40">
        <f t="shared" ref="O49:O102" si="29">+M49+N49</f>
        <v>-115860.77390564093</v>
      </c>
      <c r="P49" s="35">
        <f t="shared" si="26"/>
        <v>18334.481114305199</v>
      </c>
      <c r="Q49" s="40">
        <f t="shared" ref="Q49:Q102" si="30">+O49+P49</f>
        <v>-97526.292791335727</v>
      </c>
      <c r="R49" s="47"/>
      <c r="T49" s="79"/>
    </row>
    <row r="50" spans="1:20" ht="14.5">
      <c r="A50" s="30">
        <f t="shared" ref="A50:A103" si="31">A49+1</f>
        <v>302</v>
      </c>
      <c r="B50" s="60" t="s">
        <v>132</v>
      </c>
      <c r="C50" s="75">
        <v>-21985873.529232834</v>
      </c>
      <c r="D50" s="33">
        <v>0</v>
      </c>
      <c r="E50" s="40">
        <f t="shared" si="18"/>
        <v>-21985873.529232834</v>
      </c>
      <c r="F50" s="22">
        <f t="shared" si="19"/>
        <v>323930.96492151811</v>
      </c>
      <c r="G50" s="40">
        <f t="shared" si="20"/>
        <v>2402078.5711279493</v>
      </c>
      <c r="H50" s="38">
        <f t="shared" si="21"/>
        <v>2726009.5360494675</v>
      </c>
      <c r="I50" s="40">
        <f t="shared" si="22"/>
        <v>-19259863.993183367</v>
      </c>
      <c r="J50" s="35">
        <f t="shared" si="23"/>
        <v>2489752.1181420409</v>
      </c>
      <c r="K50" s="40">
        <f t="shared" si="27"/>
        <v>-16770111.875041327</v>
      </c>
      <c r="L50" s="35">
        <f t="shared" si="24"/>
        <v>315756.59940805653</v>
      </c>
      <c r="M50" s="40">
        <f t="shared" si="28"/>
        <v>-16454355.27563327</v>
      </c>
      <c r="N50" s="35">
        <f t="shared" si="25"/>
        <v>2248082.9594483478</v>
      </c>
      <c r="O50" s="40">
        <f t="shared" si="29"/>
        <v>-14206272.316184923</v>
      </c>
      <c r="P50" s="35">
        <f t="shared" si="26"/>
        <v>2248082.9594483483</v>
      </c>
      <c r="Q50" s="40">
        <f t="shared" si="30"/>
        <v>-11958189.356736574</v>
      </c>
      <c r="R50" s="47"/>
      <c r="T50" s="79"/>
    </row>
    <row r="51" spans="1:20" ht="14.5">
      <c r="A51" s="30">
        <f t="shared" si="31"/>
        <v>303</v>
      </c>
      <c r="B51" s="60" t="s">
        <v>133</v>
      </c>
      <c r="C51" s="75">
        <v>-8241089.9744914537</v>
      </c>
      <c r="D51" s="33">
        <v>0</v>
      </c>
      <c r="E51" s="40">
        <f t="shared" si="18"/>
        <v>-8241089.9744914537</v>
      </c>
      <c r="F51" s="22">
        <f t="shared" si="19"/>
        <v>121420.88527401874</v>
      </c>
      <c r="G51" s="40">
        <f t="shared" si="20"/>
        <v>900384.76770743262</v>
      </c>
      <c r="H51" s="38">
        <f t="shared" si="21"/>
        <v>1021805.6529814514</v>
      </c>
      <c r="I51" s="40">
        <f t="shared" si="22"/>
        <v>-7219284.321510002</v>
      </c>
      <c r="J51" s="35">
        <f t="shared" si="23"/>
        <v>933247.94179807091</v>
      </c>
      <c r="K51" s="40">
        <f t="shared" si="27"/>
        <v>-6286036.3797119316</v>
      </c>
      <c r="L51" s="35">
        <f t="shared" si="24"/>
        <v>118356.84137368218</v>
      </c>
      <c r="M51" s="40">
        <f t="shared" si="28"/>
        <v>-6167679.5383382495</v>
      </c>
      <c r="N51" s="35">
        <f t="shared" si="25"/>
        <v>842661.71704760636</v>
      </c>
      <c r="O51" s="40">
        <f t="shared" si="29"/>
        <v>-5325017.821290643</v>
      </c>
      <c r="P51" s="35">
        <f t="shared" si="26"/>
        <v>842661.71704760636</v>
      </c>
      <c r="Q51" s="40">
        <f t="shared" si="30"/>
        <v>-4482356.1042430364</v>
      </c>
      <c r="R51" s="47"/>
      <c r="T51" s="79"/>
    </row>
    <row r="52" spans="1:20" ht="14.5">
      <c r="A52" s="30">
        <f t="shared" si="31"/>
        <v>304</v>
      </c>
      <c r="B52" s="60" t="s">
        <v>134</v>
      </c>
      <c r="C52" s="75">
        <v>-209464.72410089959</v>
      </c>
      <c r="D52" s="33">
        <v>0</v>
      </c>
      <c r="E52" s="40">
        <f t="shared" si="18"/>
        <v>-209464.72410089959</v>
      </c>
      <c r="F52" s="22">
        <f t="shared" si="19"/>
        <v>3086.1684938197486</v>
      </c>
      <c r="G52" s="40">
        <f t="shared" si="20"/>
        <v>22885.18236498542</v>
      </c>
      <c r="H52" s="38">
        <f t="shared" si="21"/>
        <v>25971.35085880517</v>
      </c>
      <c r="I52" s="40">
        <f t="shared" si="22"/>
        <v>-183493.37324209441</v>
      </c>
      <c r="J52" s="35">
        <f t="shared" si="23"/>
        <v>23720.469410179965</v>
      </c>
      <c r="K52" s="40">
        <f t="shared" si="27"/>
        <v>-159772.90383191445</v>
      </c>
      <c r="L52" s="35">
        <f t="shared" si="24"/>
        <v>3008.2893404306178</v>
      </c>
      <c r="M52" s="40">
        <f t="shared" si="28"/>
        <v>-156764.61449148384</v>
      </c>
      <c r="N52" s="35">
        <f t="shared" si="25"/>
        <v>21418.029000788727</v>
      </c>
      <c r="O52" s="40">
        <f t="shared" si="29"/>
        <v>-135346.58549069511</v>
      </c>
      <c r="P52" s="35">
        <f t="shared" si="26"/>
        <v>21418.029000788727</v>
      </c>
      <c r="Q52" s="40">
        <f t="shared" si="30"/>
        <v>-113928.55648990639</v>
      </c>
      <c r="R52" s="47"/>
      <c r="T52" s="79"/>
    </row>
    <row r="53" spans="1:20" ht="14.5">
      <c r="A53" s="30">
        <f t="shared" si="31"/>
        <v>305</v>
      </c>
      <c r="B53" s="60" t="s">
        <v>135</v>
      </c>
      <c r="C53" s="75">
        <v>80183.846246000001</v>
      </c>
      <c r="D53" s="33">
        <v>0</v>
      </c>
      <c r="E53" s="40">
        <f t="shared" si="18"/>
        <v>80183.846246000001</v>
      </c>
      <c r="F53" s="22">
        <f t="shared" si="19"/>
        <v>-1181.3963475706282</v>
      </c>
      <c r="G53" s="40">
        <f t="shared" si="20"/>
        <v>-8760.5297356977771</v>
      </c>
      <c r="H53" s="38">
        <f t="shared" si="21"/>
        <v>-9941.9260832684049</v>
      </c>
      <c r="I53" s="40">
        <f t="shared" si="22"/>
        <v>70241.920162731592</v>
      </c>
      <c r="J53" s="35">
        <f t="shared" si="23"/>
        <v>-9080.2806068320133</v>
      </c>
      <c r="K53" s="40">
        <f t="shared" si="27"/>
        <v>61161.639555899579</v>
      </c>
      <c r="L53" s="35">
        <f t="shared" si="24"/>
        <v>-1151.5839288546508</v>
      </c>
      <c r="M53" s="40">
        <f t="shared" si="28"/>
        <v>60010.055627044931</v>
      </c>
      <c r="N53" s="35">
        <f t="shared" si="25"/>
        <v>-8198.8981756390949</v>
      </c>
      <c r="O53" s="40">
        <f t="shared" si="29"/>
        <v>51811.157451405837</v>
      </c>
      <c r="P53" s="35">
        <f t="shared" si="26"/>
        <v>-8198.8981756390967</v>
      </c>
      <c r="Q53" s="40">
        <f t="shared" si="30"/>
        <v>43612.259275766744</v>
      </c>
      <c r="R53" s="47"/>
      <c r="T53" s="79"/>
    </row>
    <row r="54" spans="1:20" ht="14.5">
      <c r="A54" s="30">
        <f t="shared" si="31"/>
        <v>306</v>
      </c>
      <c r="B54" s="60" t="s">
        <v>136</v>
      </c>
      <c r="C54" s="75">
        <v>-85452.619288000002</v>
      </c>
      <c r="D54" s="33">
        <v>0</v>
      </c>
      <c r="E54" s="40">
        <f t="shared" si="18"/>
        <v>-85452.619288000002</v>
      </c>
      <c r="F54" s="22">
        <f t="shared" si="19"/>
        <v>1259.024317784241</v>
      </c>
      <c r="G54" s="40">
        <f t="shared" si="20"/>
        <v>9336.1724002249412</v>
      </c>
      <c r="H54" s="38">
        <f t="shared" si="21"/>
        <v>10595.196718009181</v>
      </c>
      <c r="I54" s="40">
        <f t="shared" si="22"/>
        <v>-74857.422569990827</v>
      </c>
      <c r="J54" s="35">
        <f t="shared" si="23"/>
        <v>9676.9336724419536</v>
      </c>
      <c r="K54" s="40">
        <f t="shared" si="27"/>
        <v>-65180.488897548872</v>
      </c>
      <c r="L54" s="35">
        <f t="shared" si="24"/>
        <v>1227.2529650010993</v>
      </c>
      <c r="M54" s="40">
        <f t="shared" si="28"/>
        <v>-63953.235932547774</v>
      </c>
      <c r="N54" s="35">
        <f t="shared" si="25"/>
        <v>8737.636783280599</v>
      </c>
      <c r="O54" s="40">
        <f t="shared" si="29"/>
        <v>-55215.599149267175</v>
      </c>
      <c r="P54" s="35">
        <f t="shared" si="26"/>
        <v>8737.636783280599</v>
      </c>
      <c r="Q54" s="40">
        <f t="shared" si="30"/>
        <v>-46477.962365986576</v>
      </c>
      <c r="R54" s="47"/>
      <c r="T54" s="79"/>
    </row>
    <row r="55" spans="1:20" ht="14.5">
      <c r="A55" s="30">
        <f t="shared" si="31"/>
        <v>307</v>
      </c>
      <c r="B55" s="60" t="s">
        <v>137</v>
      </c>
      <c r="C55" s="75">
        <v>931255.78886270523</v>
      </c>
      <c r="D55" s="33">
        <v>0</v>
      </c>
      <c r="E55" s="40">
        <f t="shared" si="18"/>
        <v>931255.78886270523</v>
      </c>
      <c r="F55" s="22">
        <f t="shared" si="19"/>
        <v>-13720.74599965061</v>
      </c>
      <c r="G55" s="40">
        <f t="shared" si="20"/>
        <v>-101744.85774657385</v>
      </c>
      <c r="H55" s="38">
        <f t="shared" si="21"/>
        <v>-115465.60374622446</v>
      </c>
      <c r="I55" s="40">
        <f t="shared" si="22"/>
        <v>815790.1851164808</v>
      </c>
      <c r="J55" s="35">
        <f t="shared" si="23"/>
        <v>-105458.44675082425</v>
      </c>
      <c r="K55" s="40">
        <f t="shared" si="27"/>
        <v>710331.73836565658</v>
      </c>
      <c r="L55" s="35">
        <f t="shared" si="24"/>
        <v>-13374.504346137543</v>
      </c>
      <c r="M55" s="40">
        <f t="shared" si="28"/>
        <v>696957.23401951906</v>
      </c>
      <c r="N55" s="35">
        <f t="shared" si="25"/>
        <v>-95222.06461554805</v>
      </c>
      <c r="O55" s="40">
        <f t="shared" si="29"/>
        <v>601735.16940397106</v>
      </c>
      <c r="P55" s="35">
        <f t="shared" si="26"/>
        <v>-95222.064615548064</v>
      </c>
      <c r="Q55" s="40">
        <f t="shared" si="30"/>
        <v>506513.10478842299</v>
      </c>
      <c r="R55" s="47"/>
      <c r="T55" s="79"/>
    </row>
    <row r="56" spans="1:20" ht="14.5">
      <c r="A56" s="30">
        <f t="shared" si="31"/>
        <v>308</v>
      </c>
      <c r="B56" s="60" t="s">
        <v>138</v>
      </c>
      <c r="C56" s="75">
        <v>-86165.261702000003</v>
      </c>
      <c r="D56" s="33">
        <v>0</v>
      </c>
      <c r="E56" s="40">
        <f t="shared" si="18"/>
        <v>-86165.261702000003</v>
      </c>
      <c r="F56" s="22">
        <f t="shared" si="19"/>
        <v>1269.5241027713637</v>
      </c>
      <c r="G56" s="40">
        <f t="shared" si="20"/>
        <v>9414.0325347913567</v>
      </c>
      <c r="H56" s="38">
        <f t="shared" si="21"/>
        <v>10683.55663756272</v>
      </c>
      <c r="I56" s="40">
        <f t="shared" si="22"/>
        <v>-75481.705064437279</v>
      </c>
      <c r="J56" s="35">
        <f t="shared" si="23"/>
        <v>9757.6356266934054</v>
      </c>
      <c r="K56" s="40">
        <f t="shared" si="27"/>
        <v>-65724.069437743878</v>
      </c>
      <c r="L56" s="35">
        <f t="shared" si="24"/>
        <v>1237.4877889638315</v>
      </c>
      <c r="M56" s="40">
        <f t="shared" si="28"/>
        <v>-64486.581648780048</v>
      </c>
      <c r="N56" s="35">
        <f t="shared" si="25"/>
        <v>8810.5053579571231</v>
      </c>
      <c r="O56" s="40">
        <f t="shared" si="29"/>
        <v>-55676.076290822923</v>
      </c>
      <c r="P56" s="35">
        <f t="shared" si="26"/>
        <v>8810.5053579571213</v>
      </c>
      <c r="Q56" s="40">
        <f t="shared" si="30"/>
        <v>-46865.570932865798</v>
      </c>
      <c r="R56" s="47"/>
      <c r="T56" s="79"/>
    </row>
    <row r="57" spans="1:20" ht="14.5">
      <c r="A57" s="30">
        <f t="shared" si="31"/>
        <v>309</v>
      </c>
      <c r="B57" s="60" t="s">
        <v>139</v>
      </c>
      <c r="C57" s="75">
        <v>-847384.9347281158</v>
      </c>
      <c r="D57" s="33">
        <v>0</v>
      </c>
      <c r="E57" s="40">
        <f t="shared" si="18"/>
        <v>-847384.9347281158</v>
      </c>
      <c r="F57" s="22">
        <f t="shared" si="19"/>
        <v>12485.026769642038</v>
      </c>
      <c r="G57" s="40">
        <f t="shared" si="20"/>
        <v>92581.501958548222</v>
      </c>
      <c r="H57" s="38">
        <f t="shared" si="21"/>
        <v>105066.52872819026</v>
      </c>
      <c r="I57" s="40">
        <f t="shared" si="22"/>
        <v>-742318.40599992557</v>
      </c>
      <c r="J57" s="35">
        <f t="shared" si="23"/>
        <v>95960.637329955527</v>
      </c>
      <c r="K57" s="40">
        <f t="shared" si="27"/>
        <v>-646357.7686699701</v>
      </c>
      <c r="L57" s="35">
        <f t="shared" si="24"/>
        <v>12169.968367352114</v>
      </c>
      <c r="M57" s="40">
        <f t="shared" si="28"/>
        <v>-634187.80030261795</v>
      </c>
      <c r="N57" s="35">
        <f t="shared" si="25"/>
        <v>86646.165289844619</v>
      </c>
      <c r="O57" s="40">
        <f t="shared" si="29"/>
        <v>-547541.63501277333</v>
      </c>
      <c r="P57" s="35">
        <f t="shared" si="26"/>
        <v>86646.165289844634</v>
      </c>
      <c r="Q57" s="40">
        <f t="shared" si="30"/>
        <v>-460895.46972292871</v>
      </c>
      <c r="R57" s="47"/>
      <c r="T57" s="79"/>
    </row>
    <row r="58" spans="1:20" ht="14.5">
      <c r="A58" s="30">
        <f t="shared" si="31"/>
        <v>310</v>
      </c>
      <c r="B58" s="60" t="s">
        <v>140</v>
      </c>
      <c r="C58" s="75">
        <v>-2810446.7566128215</v>
      </c>
      <c r="D58" s="33">
        <v>0</v>
      </c>
      <c r="E58" s="40">
        <f t="shared" si="18"/>
        <v>-2810446.7566128215</v>
      </c>
      <c r="F58" s="22">
        <f t="shared" si="19"/>
        <v>41407.985382962812</v>
      </c>
      <c r="G58" s="40">
        <f t="shared" si="20"/>
        <v>307056.88906922721</v>
      </c>
      <c r="H58" s="38">
        <f t="shared" si="21"/>
        <v>348464.87445219001</v>
      </c>
      <c r="I58" s="40">
        <f t="shared" si="22"/>
        <v>-2461981.8821606315</v>
      </c>
      <c r="J58" s="35">
        <f t="shared" si="23"/>
        <v>318264.16884907655</v>
      </c>
      <c r="K58" s="40">
        <f t="shared" si="27"/>
        <v>-2143717.7133115549</v>
      </c>
      <c r="L58" s="35">
        <f t="shared" si="24"/>
        <v>40363.059011757694</v>
      </c>
      <c r="M58" s="40">
        <f t="shared" si="28"/>
        <v>-2103354.654299797</v>
      </c>
      <c r="N58" s="35">
        <f t="shared" si="25"/>
        <v>287371.68225667602</v>
      </c>
      <c r="O58" s="40">
        <f t="shared" si="29"/>
        <v>-1815982.972043121</v>
      </c>
      <c r="P58" s="35">
        <f t="shared" si="26"/>
        <v>287371.68225667597</v>
      </c>
      <c r="Q58" s="40">
        <f t="shared" si="30"/>
        <v>-1528611.289786445</v>
      </c>
      <c r="R58" s="47"/>
      <c r="T58" s="79"/>
    </row>
    <row r="59" spans="1:20" ht="14.5">
      <c r="A59" s="30">
        <f t="shared" si="31"/>
        <v>311</v>
      </c>
      <c r="B59" s="60" t="s">
        <v>141</v>
      </c>
      <c r="C59" s="75">
        <v>-8483661.4318297058</v>
      </c>
      <c r="D59" s="33">
        <v>0</v>
      </c>
      <c r="E59" s="40">
        <f t="shared" si="18"/>
        <v>-8483661.4318297058</v>
      </c>
      <c r="F59" s="22">
        <f t="shared" si="19"/>
        <v>124994.83498011173</v>
      </c>
      <c r="G59" s="40">
        <f t="shared" si="20"/>
        <v>926887.04421988316</v>
      </c>
      <c r="H59" s="38">
        <f t="shared" si="21"/>
        <v>1051881.879199995</v>
      </c>
      <c r="I59" s="40">
        <f t="shared" si="22"/>
        <v>-7431779.5526297111</v>
      </c>
      <c r="J59" s="35">
        <f t="shared" si="23"/>
        <v>960717.52579734672</v>
      </c>
      <c r="K59" s="40">
        <f t="shared" si="27"/>
        <v>-6471062.0268323645</v>
      </c>
      <c r="L59" s="35">
        <f t="shared" si="24"/>
        <v>121840.60281626225</v>
      </c>
      <c r="M59" s="40">
        <f t="shared" si="28"/>
        <v>-6349221.4240161022</v>
      </c>
      <c r="N59" s="35">
        <f t="shared" si="25"/>
        <v>867464.95076791348</v>
      </c>
      <c r="O59" s="40">
        <f t="shared" si="29"/>
        <v>-5481756.4732481884</v>
      </c>
      <c r="P59" s="35">
        <f t="shared" si="26"/>
        <v>867464.95076791348</v>
      </c>
      <c r="Q59" s="40">
        <f t="shared" si="30"/>
        <v>-4614291.5224802746</v>
      </c>
      <c r="R59" s="47"/>
      <c r="T59" s="79"/>
    </row>
    <row r="60" spans="1:20" ht="14.5">
      <c r="A60" s="30">
        <f t="shared" si="31"/>
        <v>312</v>
      </c>
      <c r="B60" s="60" t="s">
        <v>142</v>
      </c>
      <c r="C60" s="75">
        <v>-174276.81647649998</v>
      </c>
      <c r="D60" s="33">
        <v>0</v>
      </c>
      <c r="E60" s="40">
        <f t="shared" si="18"/>
        <v>-174276.81647649998</v>
      </c>
      <c r="F60" s="22">
        <f t="shared" si="19"/>
        <v>2567.7241001873822</v>
      </c>
      <c r="G60" s="40">
        <f t="shared" si="20"/>
        <v>19040.708377858402</v>
      </c>
      <c r="H60" s="38">
        <f t="shared" si="21"/>
        <v>21608.432478045783</v>
      </c>
      <c r="I60" s="40">
        <f t="shared" si="22"/>
        <v>-152668.3839984542</v>
      </c>
      <c r="J60" s="35">
        <f t="shared" si="23"/>
        <v>19735.675836963575</v>
      </c>
      <c r="K60" s="40">
        <f t="shared" si="27"/>
        <v>-132932.70816149062</v>
      </c>
      <c r="L60" s="35">
        <f t="shared" si="24"/>
        <v>2502.9278392379501</v>
      </c>
      <c r="M60" s="40">
        <f t="shared" si="28"/>
        <v>-130429.78032225267</v>
      </c>
      <c r="N60" s="35">
        <f t="shared" si="25"/>
        <v>17820.021607365154</v>
      </c>
      <c r="O60" s="40">
        <f t="shared" si="29"/>
        <v>-112609.75871488752</v>
      </c>
      <c r="P60" s="35">
        <f t="shared" si="26"/>
        <v>17820.021607365154</v>
      </c>
      <c r="Q60" s="40">
        <f t="shared" si="30"/>
        <v>-94789.737107522364</v>
      </c>
      <c r="R60" s="47"/>
      <c r="T60" s="79"/>
    </row>
    <row r="61" spans="1:20" ht="14.5">
      <c r="A61" s="30">
        <f t="shared" si="31"/>
        <v>313</v>
      </c>
      <c r="B61" s="60" t="s">
        <v>143</v>
      </c>
      <c r="C61" s="75">
        <v>-88993016.250835702</v>
      </c>
      <c r="D61" s="33">
        <v>0</v>
      </c>
      <c r="E61" s="40">
        <f t="shared" si="18"/>
        <v>-88993016.250835702</v>
      </c>
      <c r="F61" s="22">
        <f t="shared" si="19"/>
        <v>1311187.094162069</v>
      </c>
      <c r="G61" s="40">
        <f t="shared" si="20"/>
        <v>9722980.3961140551</v>
      </c>
      <c r="H61" s="38">
        <f t="shared" si="21"/>
        <v>11034167.490276124</v>
      </c>
      <c r="I61" s="40">
        <f t="shared" si="22"/>
        <v>-77958848.760559574</v>
      </c>
      <c r="J61" s="35">
        <f t="shared" si="23"/>
        <v>10077859.78645619</v>
      </c>
      <c r="K61" s="40">
        <f t="shared" si="27"/>
        <v>-67880988.974103391</v>
      </c>
      <c r="L61" s="35">
        <f t="shared" si="24"/>
        <v>1278099.4189322214</v>
      </c>
      <c r="M61" s="40">
        <f t="shared" si="28"/>
        <v>-66602889.555171169</v>
      </c>
      <c r="N61" s="35">
        <f t="shared" si="25"/>
        <v>9099646.7835314889</v>
      </c>
      <c r="O61" s="40">
        <f t="shared" si="29"/>
        <v>-57503242.771639682</v>
      </c>
      <c r="P61" s="35">
        <f t="shared" si="26"/>
        <v>9099646.7835314889</v>
      </c>
      <c r="Q61" s="40">
        <f t="shared" si="30"/>
        <v>-48403595.988108195</v>
      </c>
      <c r="R61" s="47"/>
      <c r="T61" s="79"/>
    </row>
    <row r="62" spans="1:20" ht="14.5">
      <c r="A62" s="30">
        <f t="shared" si="31"/>
        <v>314</v>
      </c>
      <c r="B62" s="60" t="s">
        <v>144</v>
      </c>
      <c r="C62" s="75">
        <v>-5700042.2739500003</v>
      </c>
      <c r="D62" s="33">
        <v>0</v>
      </c>
      <c r="E62" s="40">
        <f t="shared" si="18"/>
        <v>-5700042.2739500003</v>
      </c>
      <c r="F62" s="22">
        <f t="shared" si="19"/>
        <v>83982.11658222416</v>
      </c>
      <c r="G62" s="40">
        <f t="shared" si="20"/>
        <v>622761.2190424751</v>
      </c>
      <c r="H62" s="38">
        <f t="shared" si="21"/>
        <v>706743.33562469925</v>
      </c>
      <c r="I62" s="40">
        <f t="shared" si="22"/>
        <v>-4993298.9383253008</v>
      </c>
      <c r="J62" s="35">
        <f t="shared" si="23"/>
        <v>645491.40184021543</v>
      </c>
      <c r="K62" s="40">
        <f t="shared" si="27"/>
        <v>-4347807.5364850853</v>
      </c>
      <c r="L62" s="35">
        <f t="shared" si="24"/>
        <v>81862.83626672985</v>
      </c>
      <c r="M62" s="40">
        <f t="shared" si="28"/>
        <v>-4265944.7002183553</v>
      </c>
      <c r="N62" s="35">
        <f t="shared" si="25"/>
        <v>582836.42390484258</v>
      </c>
      <c r="O62" s="40">
        <f t="shared" si="29"/>
        <v>-3683108.2763135126</v>
      </c>
      <c r="P62" s="35">
        <f t="shared" si="26"/>
        <v>582836.4239048427</v>
      </c>
      <c r="Q62" s="40">
        <f t="shared" si="30"/>
        <v>-3100271.8524086699</v>
      </c>
      <c r="R62" s="47"/>
      <c r="T62" s="79"/>
    </row>
    <row r="63" spans="1:20" ht="14.5">
      <c r="A63" s="30">
        <f t="shared" si="31"/>
        <v>315</v>
      </c>
      <c r="B63" s="60" t="s">
        <v>145</v>
      </c>
      <c r="C63" s="75">
        <v>-11912868.106582003</v>
      </c>
      <c r="D63" s="33">
        <v>0</v>
      </c>
      <c r="E63" s="40">
        <f t="shared" si="18"/>
        <v>-11912868.106582003</v>
      </c>
      <c r="F63" s="22">
        <f t="shared" si="19"/>
        <v>175519.37864178824</v>
      </c>
      <c r="G63" s="40">
        <f t="shared" si="20"/>
        <v>1301546.8847051407</v>
      </c>
      <c r="H63" s="38">
        <f t="shared" si="21"/>
        <v>1477066.2633469289</v>
      </c>
      <c r="I63" s="40">
        <f t="shared" si="22"/>
        <v>-10435801.843235074</v>
      </c>
      <c r="J63" s="35">
        <f t="shared" si="23"/>
        <v>1349052.0884727498</v>
      </c>
      <c r="K63" s="40">
        <f t="shared" si="27"/>
        <v>-9086749.7547623236</v>
      </c>
      <c r="L63" s="35">
        <f t="shared" si="24"/>
        <v>171090.16467003577</v>
      </c>
      <c r="M63" s="40">
        <f t="shared" si="28"/>
        <v>-8915659.5900922883</v>
      </c>
      <c r="N63" s="35">
        <f t="shared" si="25"/>
        <v>1218105.6055359377</v>
      </c>
      <c r="O63" s="40">
        <f t="shared" si="29"/>
        <v>-7697553.9845563509</v>
      </c>
      <c r="P63" s="35">
        <f t="shared" si="26"/>
        <v>1218105.6055359379</v>
      </c>
      <c r="Q63" s="40">
        <f t="shared" si="30"/>
        <v>-6479448.3790204134</v>
      </c>
      <c r="R63" s="47"/>
      <c r="T63" s="79"/>
    </row>
    <row r="64" spans="1:20" ht="14.5">
      <c r="A64" s="30">
        <f t="shared" si="31"/>
        <v>316</v>
      </c>
      <c r="B64" s="60" t="s">
        <v>146</v>
      </c>
      <c r="C64" s="75">
        <v>-1315169.1607527225</v>
      </c>
      <c r="D64" s="33">
        <v>0</v>
      </c>
      <c r="E64" s="40">
        <f t="shared" si="18"/>
        <v>-1315169.1607527225</v>
      </c>
      <c r="F64" s="22">
        <f t="shared" si="19"/>
        <v>19377.170286693541</v>
      </c>
      <c r="G64" s="40">
        <f t="shared" si="20"/>
        <v>143689.52201294125</v>
      </c>
      <c r="H64" s="38">
        <f t="shared" si="21"/>
        <v>163066.6922996348</v>
      </c>
      <c r="I64" s="40">
        <f t="shared" si="22"/>
        <v>-1152102.4684530878</v>
      </c>
      <c r="J64" s="35">
        <f t="shared" si="23"/>
        <v>148934.05073696148</v>
      </c>
      <c r="K64" s="40">
        <f t="shared" si="27"/>
        <v>-1003168.4177161264</v>
      </c>
      <c r="L64" s="35">
        <f t="shared" si="24"/>
        <v>18888.189331821271</v>
      </c>
      <c r="M64" s="40">
        <f t="shared" si="28"/>
        <v>-984280.22838430514</v>
      </c>
      <c r="N64" s="35">
        <f t="shared" si="25"/>
        <v>134477.68518949303</v>
      </c>
      <c r="O64" s="40">
        <f t="shared" si="29"/>
        <v>-849802.54319481214</v>
      </c>
      <c r="P64" s="35">
        <f t="shared" si="26"/>
        <v>134477.68518949303</v>
      </c>
      <c r="Q64" s="40">
        <f t="shared" si="30"/>
        <v>-715324.85800531914</v>
      </c>
      <c r="R64" s="47"/>
      <c r="T64" s="79"/>
    </row>
    <row r="65" spans="1:20" ht="14.5">
      <c r="A65" s="30">
        <f t="shared" si="31"/>
        <v>317</v>
      </c>
      <c r="B65" s="60" t="s">
        <v>147</v>
      </c>
      <c r="C65" s="75">
        <v>-520108.04365060659</v>
      </c>
      <c r="D65" s="33">
        <v>0</v>
      </c>
      <c r="E65" s="40">
        <f t="shared" si="18"/>
        <v>-520108.04365060659</v>
      </c>
      <c r="F65" s="22">
        <f t="shared" si="19"/>
        <v>7663.0614753228274</v>
      </c>
      <c r="G65" s="40">
        <f t="shared" si="20"/>
        <v>56824.687209414515</v>
      </c>
      <c r="H65" s="38">
        <f t="shared" si="21"/>
        <v>64487.748684737344</v>
      </c>
      <c r="I65" s="40">
        <f t="shared" si="22"/>
        <v>-455620.29496586922</v>
      </c>
      <c r="J65" s="35">
        <f t="shared" si="23"/>
        <v>58898.733389875721</v>
      </c>
      <c r="K65" s="40">
        <f t="shared" si="27"/>
        <v>-396721.56157599349</v>
      </c>
      <c r="L65" s="35">
        <f t="shared" si="24"/>
        <v>7469.6848851391997</v>
      </c>
      <c r="M65" s="40">
        <f t="shared" si="28"/>
        <v>-389251.87669085426</v>
      </c>
      <c r="N65" s="35">
        <f t="shared" si="25"/>
        <v>53181.695439496376</v>
      </c>
      <c r="O65" s="40">
        <f t="shared" si="29"/>
        <v>-336070.18125135789</v>
      </c>
      <c r="P65" s="35">
        <f t="shared" si="26"/>
        <v>53181.695439496383</v>
      </c>
      <c r="Q65" s="40">
        <f t="shared" si="30"/>
        <v>-282888.48581186152</v>
      </c>
      <c r="R65" s="47"/>
      <c r="T65" s="79"/>
    </row>
    <row r="66" spans="1:20" ht="14.5">
      <c r="A66" s="30">
        <f t="shared" si="31"/>
        <v>318</v>
      </c>
      <c r="B66" s="60" t="s">
        <v>148</v>
      </c>
      <c r="C66" s="75">
        <v>-3760820.9618471917</v>
      </c>
      <c r="D66" s="33">
        <v>0</v>
      </c>
      <c r="E66" s="40">
        <f t="shared" si="18"/>
        <v>-3760820.9618471917</v>
      </c>
      <c r="F66" s="22">
        <f t="shared" si="19"/>
        <v>55410.414393971165</v>
      </c>
      <c r="G66" s="40">
        <f t="shared" si="20"/>
        <v>410890.539795494</v>
      </c>
      <c r="H66" s="38">
        <f t="shared" si="21"/>
        <v>466300.95418946515</v>
      </c>
      <c r="I66" s="40">
        <f t="shared" si="22"/>
        <v>-3294520.0076577263</v>
      </c>
      <c r="J66" s="35">
        <f t="shared" si="23"/>
        <v>425887.64750520961</v>
      </c>
      <c r="K66" s="40">
        <f t="shared" si="27"/>
        <v>-2868632.3601525165</v>
      </c>
      <c r="L66" s="35">
        <f t="shared" si="24"/>
        <v>54012.13812662378</v>
      </c>
      <c r="M66" s="40">
        <f t="shared" si="28"/>
        <v>-2814620.2220258927</v>
      </c>
      <c r="N66" s="35">
        <f t="shared" si="25"/>
        <v>384548.62876489165</v>
      </c>
      <c r="O66" s="40">
        <f t="shared" si="29"/>
        <v>-2430071.5932610012</v>
      </c>
      <c r="P66" s="35">
        <f t="shared" si="26"/>
        <v>384548.62876489171</v>
      </c>
      <c r="Q66" s="40">
        <f t="shared" si="30"/>
        <v>-2045522.9644961094</v>
      </c>
      <c r="R66" s="47"/>
      <c r="T66" s="79"/>
    </row>
    <row r="67" spans="1:20" ht="14.5">
      <c r="A67" s="30">
        <f t="shared" si="31"/>
        <v>319</v>
      </c>
      <c r="B67" s="60" t="s">
        <v>149</v>
      </c>
      <c r="C67" s="75">
        <v>-376328.33857563185</v>
      </c>
      <c r="D67" s="33">
        <v>0</v>
      </c>
      <c r="E67" s="40">
        <f t="shared" si="18"/>
        <v>-376328.33857563185</v>
      </c>
      <c r="F67" s="22">
        <f t="shared" si="19"/>
        <v>5544.6694751532068</v>
      </c>
      <c r="G67" s="40">
        <f t="shared" si="20"/>
        <v>41115.957325906238</v>
      </c>
      <c r="H67" s="38">
        <f t="shared" si="21"/>
        <v>46660.626801059443</v>
      </c>
      <c r="I67" s="40">
        <f t="shared" si="22"/>
        <v>-329667.71177457238</v>
      </c>
      <c r="J67" s="35">
        <f t="shared" si="23"/>
        <v>42616.650043026442</v>
      </c>
      <c r="K67" s="40">
        <f t="shared" si="27"/>
        <v>-287051.06173154595</v>
      </c>
      <c r="L67" s="35">
        <f t="shared" si="24"/>
        <v>5404.7502952988916</v>
      </c>
      <c r="M67" s="40">
        <f t="shared" si="28"/>
        <v>-281646.31143624708</v>
      </c>
      <c r="N67" s="35">
        <f t="shared" si="25"/>
        <v>38480.041467740892</v>
      </c>
      <c r="O67" s="40">
        <f t="shared" si="29"/>
        <v>-243166.26996850618</v>
      </c>
      <c r="P67" s="35">
        <f t="shared" si="26"/>
        <v>38480.041467740899</v>
      </c>
      <c r="Q67" s="40">
        <f t="shared" si="30"/>
        <v>-204686.22850076528</v>
      </c>
      <c r="R67" s="47"/>
      <c r="T67" s="79"/>
    </row>
    <row r="68" spans="1:20" ht="14.5">
      <c r="A68" s="30">
        <f t="shared" si="31"/>
        <v>320</v>
      </c>
      <c r="B68" s="60" t="s">
        <v>150</v>
      </c>
      <c r="C68" s="75">
        <v>-38826.121380261699</v>
      </c>
      <c r="D68" s="33">
        <v>0</v>
      </c>
      <c r="E68" s="40">
        <f t="shared" si="18"/>
        <v>-38826.121380261699</v>
      </c>
      <c r="F68" s="22">
        <f t="shared" si="19"/>
        <v>572.04836306119751</v>
      </c>
      <c r="G68" s="40">
        <f t="shared" si="20"/>
        <v>4241.9690099433419</v>
      </c>
      <c r="H68" s="38">
        <f t="shared" si="21"/>
        <v>4814.017373004539</v>
      </c>
      <c r="I68" s="40">
        <f t="shared" si="22"/>
        <v>-34012.104007257163</v>
      </c>
      <c r="J68" s="35">
        <f t="shared" si="23"/>
        <v>4396.7967803151287</v>
      </c>
      <c r="K68" s="40">
        <f t="shared" si="27"/>
        <v>-29615.307226942034</v>
      </c>
      <c r="L68" s="35">
        <f t="shared" si="24"/>
        <v>557.61277981224032</v>
      </c>
      <c r="M68" s="40">
        <f t="shared" si="28"/>
        <v>-29057.694447129794</v>
      </c>
      <c r="N68" s="35">
        <f t="shared" si="25"/>
        <v>3970.0192826263919</v>
      </c>
      <c r="O68" s="40">
        <f t="shared" si="29"/>
        <v>-25087.675164503402</v>
      </c>
      <c r="P68" s="35">
        <f t="shared" si="26"/>
        <v>3970.0192826263915</v>
      </c>
      <c r="Q68" s="40">
        <f t="shared" si="30"/>
        <v>-21117.65588187701</v>
      </c>
      <c r="R68" s="47"/>
      <c r="T68" s="79"/>
    </row>
    <row r="69" spans="1:20" ht="14.5">
      <c r="A69" s="30">
        <f t="shared" si="31"/>
        <v>321</v>
      </c>
      <c r="B69" s="60" t="s">
        <v>151</v>
      </c>
      <c r="C69" s="75">
        <v>-104.45761980758219</v>
      </c>
      <c r="D69" s="33">
        <v>0</v>
      </c>
      <c r="E69" s="40">
        <f t="shared" si="18"/>
        <v>-104.45761980758219</v>
      </c>
      <c r="F69" s="22">
        <f t="shared" si="19"/>
        <v>1.5390363058663459</v>
      </c>
      <c r="G69" s="40">
        <f t="shared" si="20"/>
        <v>11.412574069308718</v>
      </c>
      <c r="H69" s="38">
        <f t="shared" si="21"/>
        <v>12.951610375175065</v>
      </c>
      <c r="I69" s="40">
        <f t="shared" si="22"/>
        <v>-91.506009432407126</v>
      </c>
      <c r="J69" s="35">
        <f t="shared" si="23"/>
        <v>11.829121996276609</v>
      </c>
      <c r="K69" s="40">
        <f t="shared" si="27"/>
        <v>-79.676887436130514</v>
      </c>
      <c r="L69" s="35">
        <f t="shared" si="24"/>
        <v>1.5001988785593046</v>
      </c>
      <c r="M69" s="40">
        <f t="shared" si="28"/>
        <v>-78.176688557571211</v>
      </c>
      <c r="N69" s="35">
        <f t="shared" si="25"/>
        <v>10.68092176377373</v>
      </c>
      <c r="O69" s="40">
        <f t="shared" si="29"/>
        <v>-67.495766793797486</v>
      </c>
      <c r="P69" s="35">
        <f t="shared" si="26"/>
        <v>10.680921763773732</v>
      </c>
      <c r="Q69" s="40">
        <f t="shared" si="30"/>
        <v>-56.814845030023754</v>
      </c>
      <c r="R69" s="47"/>
      <c r="T69" s="79"/>
    </row>
    <row r="70" spans="1:20" ht="14.5">
      <c r="A70" s="30">
        <f t="shared" si="31"/>
        <v>322</v>
      </c>
      <c r="B70" s="60" t="s">
        <v>152</v>
      </c>
      <c r="C70" s="75">
        <v>148694.25080717195</v>
      </c>
      <c r="D70" s="33">
        <v>0</v>
      </c>
      <c r="E70" s="40">
        <f t="shared" si="18"/>
        <v>148694.25080717195</v>
      </c>
      <c r="F70" s="22">
        <f t="shared" si="19"/>
        <v>-2190.8009285237681</v>
      </c>
      <c r="G70" s="40">
        <f t="shared" si="20"/>
        <v>-16245.671250629432</v>
      </c>
      <c r="H70" s="38">
        <f t="shared" si="21"/>
        <v>-18436.472179153199</v>
      </c>
      <c r="I70" s="40">
        <f t="shared" si="22"/>
        <v>130257.77862801874</v>
      </c>
      <c r="J70" s="35">
        <f t="shared" si="23"/>
        <v>-16838.622555090184</v>
      </c>
      <c r="K70" s="40">
        <f t="shared" si="27"/>
        <v>113419.15607292856</v>
      </c>
      <c r="L70" s="35">
        <f t="shared" si="24"/>
        <v>-2135.5162861268204</v>
      </c>
      <c r="M70" s="40">
        <f t="shared" si="28"/>
        <v>111283.63978680174</v>
      </c>
      <c r="N70" s="35">
        <f t="shared" si="25"/>
        <v>-15204.172395655825</v>
      </c>
      <c r="O70" s="40">
        <f t="shared" si="29"/>
        <v>96079.46739114591</v>
      </c>
      <c r="P70" s="35">
        <f t="shared" si="26"/>
        <v>-15204.172395655827</v>
      </c>
      <c r="Q70" s="40">
        <f t="shared" si="30"/>
        <v>80875.294995490083</v>
      </c>
      <c r="R70" s="47"/>
      <c r="T70" s="79"/>
    </row>
    <row r="71" spans="1:20" ht="14.5">
      <c r="A71" s="30">
        <f t="shared" si="31"/>
        <v>323</v>
      </c>
      <c r="B71" s="60" t="s">
        <v>153</v>
      </c>
      <c r="C71" s="75">
        <v>15856.033326784</v>
      </c>
      <c r="D71" s="33">
        <v>0</v>
      </c>
      <c r="E71" s="40">
        <f t="shared" si="18"/>
        <v>15856.033326784</v>
      </c>
      <c r="F71" s="22">
        <f t="shared" si="19"/>
        <v>-233.616379560431</v>
      </c>
      <c r="G71" s="40">
        <f t="shared" si="20"/>
        <v>-1732.3595456290002</v>
      </c>
      <c r="H71" s="38">
        <f t="shared" si="21"/>
        <v>-1965.9759251894311</v>
      </c>
      <c r="I71" s="40">
        <f t="shared" si="22"/>
        <v>13890.057401594568</v>
      </c>
      <c r="J71" s="35">
        <f t="shared" si="23"/>
        <v>-1795.5889952792231</v>
      </c>
      <c r="K71" s="40">
        <f t="shared" si="27"/>
        <v>12094.468406315344</v>
      </c>
      <c r="L71" s="35">
        <f t="shared" si="24"/>
        <v>-227.72109357898356</v>
      </c>
      <c r="M71" s="40">
        <f t="shared" si="28"/>
        <v>11866.747312736359</v>
      </c>
      <c r="N71" s="35">
        <f t="shared" si="25"/>
        <v>-1621.2991618910673</v>
      </c>
      <c r="O71" s="40">
        <f t="shared" si="29"/>
        <v>10245.448150845292</v>
      </c>
      <c r="P71" s="35">
        <f t="shared" si="26"/>
        <v>-1621.2991618910676</v>
      </c>
      <c r="Q71" s="40">
        <f t="shared" si="30"/>
        <v>8624.1489889542245</v>
      </c>
      <c r="R71" s="47"/>
      <c r="T71" s="79"/>
    </row>
    <row r="72" spans="1:20" ht="14.5">
      <c r="A72" s="30">
        <f t="shared" si="31"/>
        <v>324</v>
      </c>
      <c r="B72" s="60" t="s">
        <v>154</v>
      </c>
      <c r="C72" s="75">
        <v>1944179.2710409102</v>
      </c>
      <c r="D72" s="33">
        <v>0</v>
      </c>
      <c r="E72" s="40">
        <f t="shared" si="18"/>
        <v>1944179.2710409102</v>
      </c>
      <c r="F72" s="22">
        <f t="shared" si="19"/>
        <v>-28644.750749217605</v>
      </c>
      <c r="G72" s="40">
        <f t="shared" si="20"/>
        <v>-212412.36374752689</v>
      </c>
      <c r="H72" s="38">
        <f t="shared" si="21"/>
        <v>-241057.1144967445</v>
      </c>
      <c r="I72" s="40">
        <f t="shared" si="22"/>
        <v>1703122.1565441657</v>
      </c>
      <c r="J72" s="35">
        <f t="shared" si="23"/>
        <v>-220165.20979645869</v>
      </c>
      <c r="K72" s="40">
        <f t="shared" si="27"/>
        <v>1482956.946747707</v>
      </c>
      <c r="L72" s="35">
        <f t="shared" si="24"/>
        <v>-27921.903327938078</v>
      </c>
      <c r="M72" s="40">
        <f t="shared" si="28"/>
        <v>1455035.0434197688</v>
      </c>
      <c r="N72" s="35">
        <f t="shared" si="25"/>
        <v>-198794.7526182413</v>
      </c>
      <c r="O72" s="40">
        <f t="shared" si="29"/>
        <v>1256240.2908015274</v>
      </c>
      <c r="P72" s="35">
        <f t="shared" si="26"/>
        <v>-198794.7526182413</v>
      </c>
      <c r="Q72" s="40">
        <f t="shared" si="30"/>
        <v>1057445.5381832861</v>
      </c>
      <c r="R72" s="47"/>
      <c r="T72" s="79"/>
    </row>
    <row r="73" spans="1:20" ht="14.5">
      <c r="A73" s="30">
        <f t="shared" si="31"/>
        <v>325</v>
      </c>
      <c r="B73" s="60" t="s">
        <v>155</v>
      </c>
      <c r="C73" s="75">
        <v>516475.16911270609</v>
      </c>
      <c r="D73" s="33">
        <v>0</v>
      </c>
      <c r="E73" s="40">
        <f t="shared" si="18"/>
        <v>516475.16911270609</v>
      </c>
      <c r="F73" s="22">
        <f t="shared" si="19"/>
        <v>-7609.536171771153</v>
      </c>
      <c r="G73" s="40">
        <f t="shared" si="20"/>
        <v>-56427.77552576072</v>
      </c>
      <c r="H73" s="38">
        <f t="shared" si="21"/>
        <v>-64037.31169753187</v>
      </c>
      <c r="I73" s="40">
        <f t="shared" si="22"/>
        <v>452437.85741517425</v>
      </c>
      <c r="J73" s="35">
        <f t="shared" si="23"/>
        <v>-58487.334813255344</v>
      </c>
      <c r="K73" s="40">
        <f t="shared" si="27"/>
        <v>393950.5226019189</v>
      </c>
      <c r="L73" s="35">
        <f t="shared" si="24"/>
        <v>-7417.5102872712396</v>
      </c>
      <c r="M73" s="40">
        <f t="shared" si="28"/>
        <v>386533.01231464767</v>
      </c>
      <c r="N73" s="35">
        <f t="shared" si="25"/>
        <v>-52810.229491982012</v>
      </c>
      <c r="O73" s="40">
        <f t="shared" si="29"/>
        <v>333722.78282266564</v>
      </c>
      <c r="P73" s="35">
        <f t="shared" si="26"/>
        <v>-52810.229491982012</v>
      </c>
      <c r="Q73" s="40">
        <f t="shared" si="30"/>
        <v>280912.55333068362</v>
      </c>
      <c r="R73" s="47"/>
      <c r="T73" s="79"/>
    </row>
    <row r="74" spans="1:20" ht="14.5">
      <c r="A74" s="30">
        <f t="shared" si="31"/>
        <v>326</v>
      </c>
      <c r="B74" s="60" t="s">
        <v>156</v>
      </c>
      <c r="C74" s="75">
        <v>780048.82503787789</v>
      </c>
      <c r="D74" s="33">
        <v>0</v>
      </c>
      <c r="E74" s="40">
        <f t="shared" si="18"/>
        <v>780048.82503787789</v>
      </c>
      <c r="F74" s="22">
        <f t="shared" si="19"/>
        <v>-11492.923774188253</v>
      </c>
      <c r="G74" s="40">
        <f t="shared" si="20"/>
        <v>-85224.658668470147</v>
      </c>
      <c r="H74" s="38">
        <f t="shared" si="21"/>
        <v>-96717.5824426584</v>
      </c>
      <c r="I74" s="40">
        <f t="shared" si="22"/>
        <v>683331.24259521952</v>
      </c>
      <c r="J74" s="35">
        <f t="shared" si="23"/>
        <v>-88335.27636779935</v>
      </c>
      <c r="K74" s="40">
        <f t="shared" si="27"/>
        <v>594995.96622742014</v>
      </c>
      <c r="L74" s="35">
        <f t="shared" si="24"/>
        <v>-11202.900991799021</v>
      </c>
      <c r="M74" s="40">
        <f t="shared" si="28"/>
        <v>583793.06523562106</v>
      </c>
      <c r="N74" s="35">
        <f t="shared" si="25"/>
        <v>-79760.964183375283</v>
      </c>
      <c r="O74" s="40">
        <f t="shared" si="29"/>
        <v>504032.10105224577</v>
      </c>
      <c r="P74" s="35">
        <f t="shared" si="26"/>
        <v>-79760.964183375298</v>
      </c>
      <c r="Q74" s="40">
        <f t="shared" si="30"/>
        <v>424271.13686887047</v>
      </c>
      <c r="R74" s="47"/>
      <c r="T74" s="79"/>
    </row>
    <row r="75" spans="1:20" ht="14.5">
      <c r="A75" s="30">
        <f t="shared" si="31"/>
        <v>327</v>
      </c>
      <c r="B75" s="60" t="s">
        <v>157</v>
      </c>
      <c r="C75" s="75">
        <v>18253.298606748307</v>
      </c>
      <c r="D75" s="33">
        <v>0</v>
      </c>
      <c r="E75" s="40">
        <f t="shared" si="18"/>
        <v>18253.298606748307</v>
      </c>
      <c r="F75" s="22">
        <f t="shared" si="19"/>
        <v>-268.93671624294569</v>
      </c>
      <c r="G75" s="40">
        <f t="shared" si="20"/>
        <v>-1994.274067726783</v>
      </c>
      <c r="H75" s="38">
        <f t="shared" si="21"/>
        <v>-2263.2107839697287</v>
      </c>
      <c r="I75" s="40">
        <f t="shared" si="22"/>
        <v>15990.087822778578</v>
      </c>
      <c r="J75" s="35">
        <f t="shared" si="23"/>
        <v>-2067.0631443778952</v>
      </c>
      <c r="K75" s="40">
        <f t="shared" si="27"/>
        <v>13923.024678400683</v>
      </c>
      <c r="L75" s="35">
        <f t="shared" si="24"/>
        <v>-262.15012509661125</v>
      </c>
      <c r="M75" s="40">
        <f t="shared" si="28"/>
        <v>13660.874553304071</v>
      </c>
      <c r="N75" s="35">
        <f t="shared" si="25"/>
        <v>-1866.4225233985958</v>
      </c>
      <c r="O75" s="40">
        <f t="shared" si="29"/>
        <v>11794.452029905475</v>
      </c>
      <c r="P75" s="35">
        <f t="shared" si="26"/>
        <v>-1866.4225233985958</v>
      </c>
      <c r="Q75" s="40">
        <f t="shared" si="30"/>
        <v>9928.0295065068785</v>
      </c>
      <c r="R75" s="47"/>
      <c r="T75" s="79"/>
    </row>
    <row r="76" spans="1:20" ht="14.5">
      <c r="A76" s="30">
        <f t="shared" si="31"/>
        <v>328</v>
      </c>
      <c r="B76" s="60" t="s">
        <v>158</v>
      </c>
      <c r="C76" s="75">
        <v>4.028286014069816</v>
      </c>
      <c r="D76" s="33">
        <v>0</v>
      </c>
      <c r="E76" s="40">
        <f t="shared" si="18"/>
        <v>4.028286014069816</v>
      </c>
      <c r="F76" s="22">
        <f t="shared" si="19"/>
        <v>-5.9351136254945237E-2</v>
      </c>
      <c r="G76" s="40">
        <f t="shared" si="20"/>
        <v>-0.44011257955731387</v>
      </c>
      <c r="H76" s="38">
        <f t="shared" si="21"/>
        <v>-0.49946371581225912</v>
      </c>
      <c r="I76" s="40">
        <f t="shared" si="22"/>
        <v>3.5288222982575568</v>
      </c>
      <c r="J76" s="35">
        <f t="shared" si="23"/>
        <v>-0.45617626348468521</v>
      </c>
      <c r="K76" s="40">
        <f t="shared" si="27"/>
        <v>3.0726460347728715</v>
      </c>
      <c r="L76" s="35">
        <f t="shared" si="24"/>
        <v>-5.7853416265426068E-2</v>
      </c>
      <c r="M76" s="40">
        <f t="shared" si="28"/>
        <v>3.0147926185074452</v>
      </c>
      <c r="N76" s="35">
        <f t="shared" si="25"/>
        <v>-0.4118972635757927</v>
      </c>
      <c r="O76" s="40">
        <f t="shared" si="29"/>
        <v>2.6028953549316522</v>
      </c>
      <c r="P76" s="35">
        <f t="shared" si="26"/>
        <v>-0.41189726357579265</v>
      </c>
      <c r="Q76" s="40">
        <f t="shared" si="30"/>
        <v>2.1909980913558598</v>
      </c>
      <c r="R76" s="47"/>
      <c r="T76" s="79"/>
    </row>
    <row r="77" spans="1:20" ht="14.5">
      <c r="A77" s="30">
        <f t="shared" si="31"/>
        <v>329</v>
      </c>
      <c r="B77" s="60" t="s">
        <v>159</v>
      </c>
      <c r="C77" s="75">
        <v>31845.852003456002</v>
      </c>
      <c r="D77" s="33">
        <v>0</v>
      </c>
      <c r="E77" s="40">
        <f t="shared" si="18"/>
        <v>31845.852003456002</v>
      </c>
      <c r="F77" s="22">
        <f t="shared" si="19"/>
        <v>-469.20389833550183</v>
      </c>
      <c r="G77" s="40">
        <f t="shared" si="20"/>
        <v>-3479.3358824293646</v>
      </c>
      <c r="H77" s="38">
        <f t="shared" si="21"/>
        <v>-3948.5397807648665</v>
      </c>
      <c r="I77" s="40">
        <f t="shared" si="22"/>
        <v>27897.312222691136</v>
      </c>
      <c r="J77" s="35">
        <f t="shared" si="23"/>
        <v>-3606.3282804851642</v>
      </c>
      <c r="K77" s="40">
        <f t="shared" si="27"/>
        <v>24290.983942205974</v>
      </c>
      <c r="L77" s="35">
        <f t="shared" si="24"/>
        <v>-457.36358487159845</v>
      </c>
      <c r="M77" s="40">
        <f t="shared" si="28"/>
        <v>23833.620357334377</v>
      </c>
      <c r="N77" s="35">
        <f t="shared" si="25"/>
        <v>-3256.2780424845637</v>
      </c>
      <c r="O77" s="40">
        <f t="shared" si="29"/>
        <v>20577.342314849815</v>
      </c>
      <c r="P77" s="35">
        <f t="shared" si="26"/>
        <v>-3256.2780424845641</v>
      </c>
      <c r="Q77" s="40">
        <f t="shared" si="30"/>
        <v>17321.064272365249</v>
      </c>
      <c r="R77" s="47"/>
      <c r="T77" s="79"/>
    </row>
    <row r="78" spans="1:20" ht="14.5">
      <c r="A78" s="30">
        <f t="shared" si="31"/>
        <v>330</v>
      </c>
      <c r="B78" s="60" t="s">
        <v>160</v>
      </c>
      <c r="C78" s="75">
        <v>55344.352805952003</v>
      </c>
      <c r="D78" s="33">
        <v>0</v>
      </c>
      <c r="E78" s="40">
        <f t="shared" si="18"/>
        <v>55344.352805952003</v>
      </c>
      <c r="F78" s="22">
        <f t="shared" si="19"/>
        <v>-815.42130148032936</v>
      </c>
      <c r="G78" s="40">
        <f t="shared" si="20"/>
        <v>-6046.6773690552154</v>
      </c>
      <c r="H78" s="38">
        <f t="shared" si="21"/>
        <v>-6862.0986705355444</v>
      </c>
      <c r="I78" s="40">
        <f t="shared" si="22"/>
        <v>48482.254135416457</v>
      </c>
      <c r="J78" s="35">
        <f t="shared" si="23"/>
        <v>-6267.3752508676198</v>
      </c>
      <c r="K78" s="40">
        <f t="shared" si="27"/>
        <v>42214.878884548838</v>
      </c>
      <c r="L78" s="35">
        <f t="shared" si="24"/>
        <v>-794.84422646257758</v>
      </c>
      <c r="M78" s="40">
        <f t="shared" si="28"/>
        <v>41420.034658086261</v>
      </c>
      <c r="N78" s="35">
        <f t="shared" si="25"/>
        <v>-5659.029025129641</v>
      </c>
      <c r="O78" s="40">
        <f t="shared" si="29"/>
        <v>35761.005632956621</v>
      </c>
      <c r="P78" s="35">
        <f t="shared" si="26"/>
        <v>-5659.029025129641</v>
      </c>
      <c r="Q78" s="40">
        <f t="shared" si="30"/>
        <v>30101.976607826982</v>
      </c>
      <c r="R78" s="47"/>
      <c r="T78" s="79"/>
    </row>
    <row r="79" spans="1:20" ht="14.5">
      <c r="A79" s="30">
        <f t="shared" si="31"/>
        <v>331</v>
      </c>
      <c r="B79" s="60" t="s">
        <v>161</v>
      </c>
      <c r="C79" s="75">
        <v>16984.920820480002</v>
      </c>
      <c r="D79" s="33">
        <v>0</v>
      </c>
      <c r="E79" s="40">
        <f t="shared" si="18"/>
        <v>16984.920820480002</v>
      </c>
      <c r="F79" s="22">
        <f t="shared" si="19"/>
        <v>-250.24895113574561</v>
      </c>
      <c r="G79" s="40">
        <f t="shared" si="20"/>
        <v>-1855.6967627841889</v>
      </c>
      <c r="H79" s="38">
        <f t="shared" si="21"/>
        <v>-2105.9457139199344</v>
      </c>
      <c r="I79" s="40">
        <f t="shared" si="22"/>
        <v>14878.975106560067</v>
      </c>
      <c r="J79" s="35">
        <f t="shared" si="23"/>
        <v>-1923.4279016950445</v>
      </c>
      <c r="K79" s="40">
        <f t="shared" si="27"/>
        <v>12955.547204865023</v>
      </c>
      <c r="L79" s="35">
        <f t="shared" si="24"/>
        <v>-243.93394387350503</v>
      </c>
      <c r="M79" s="40">
        <f t="shared" si="28"/>
        <v>12711.613260991518</v>
      </c>
      <c r="N79" s="35">
        <f t="shared" si="25"/>
        <v>-1736.729314545134</v>
      </c>
      <c r="O79" s="40">
        <f t="shared" si="29"/>
        <v>10974.883946446385</v>
      </c>
      <c r="P79" s="35">
        <f t="shared" si="26"/>
        <v>-1736.7293145451342</v>
      </c>
      <c r="Q79" s="40">
        <f t="shared" si="30"/>
        <v>9238.1546319012505</v>
      </c>
      <c r="R79" s="47"/>
      <c r="T79" s="79"/>
    </row>
    <row r="80" spans="1:20" ht="14.5">
      <c r="A80" s="30">
        <f t="shared" si="31"/>
        <v>332</v>
      </c>
      <c r="B80" s="60" t="s">
        <v>162</v>
      </c>
      <c r="C80" s="75">
        <v>-70797.590104192001</v>
      </c>
      <c r="D80" s="33">
        <v>0</v>
      </c>
      <c r="E80" s="40">
        <f t="shared" si="18"/>
        <v>-70797.590104192001</v>
      </c>
      <c r="F80" s="22">
        <f t="shared" ref="F80:F102" si="32">(E80/(E$103)*F$16)</f>
        <v>1043.1030473306498</v>
      </c>
      <c r="G80" s="40">
        <f t="shared" ref="G80:G102" si="33">(E80/(E$103)*G$16)</f>
        <v>7735.0292154943454</v>
      </c>
      <c r="H80" s="38">
        <f t="shared" si="21"/>
        <v>8778.1322628249945</v>
      </c>
      <c r="I80" s="40">
        <f t="shared" si="22"/>
        <v>-62019.45784136701</v>
      </c>
      <c r="J80" s="35">
        <f t="shared" ref="J80:J102" si="34">(I80/(I$103)*J$16)</f>
        <v>8017.3503084557533</v>
      </c>
      <c r="K80" s="40">
        <f t="shared" si="27"/>
        <v>-54002.107532911257</v>
      </c>
      <c r="L80" s="35">
        <f t="shared" ref="L80:L102" si="35">(K80/(K$103)*L$16)</f>
        <v>1016.780446219786</v>
      </c>
      <c r="M80" s="40">
        <f t="shared" si="28"/>
        <v>-52985.327086691468</v>
      </c>
      <c r="N80" s="35">
        <f t="shared" ref="N80:N102" si="36">(M80/(M$103)*N$16)</f>
        <v>7239.1417912789502</v>
      </c>
      <c r="O80" s="40">
        <f t="shared" si="29"/>
        <v>-45746.185295412521</v>
      </c>
      <c r="P80" s="35">
        <f t="shared" si="26"/>
        <v>7239.1417912789511</v>
      </c>
      <c r="Q80" s="40">
        <f t="shared" si="30"/>
        <v>-38507.043504133573</v>
      </c>
      <c r="R80" s="47"/>
      <c r="T80" s="79"/>
    </row>
    <row r="81" spans="1:20" ht="14.5">
      <c r="A81" s="30">
        <f t="shared" si="31"/>
        <v>333</v>
      </c>
      <c r="B81" s="60" t="s">
        <v>163</v>
      </c>
      <c r="C81" s="75">
        <v>7619.0318958720009</v>
      </c>
      <c r="D81" s="33">
        <v>0</v>
      </c>
      <c r="E81" s="40">
        <f t="shared" si="18"/>
        <v>7619.0318958720009</v>
      </c>
      <c r="F81" s="22">
        <f t="shared" si="32"/>
        <v>-112.25573323325487</v>
      </c>
      <c r="G81" s="40">
        <f t="shared" si="33"/>
        <v>-832.42147397420649</v>
      </c>
      <c r="H81" s="38">
        <f t="shared" si="21"/>
        <v>-944.67720720746138</v>
      </c>
      <c r="I81" s="40">
        <f t="shared" si="22"/>
        <v>6674.3546886645399</v>
      </c>
      <c r="J81" s="35">
        <f t="shared" si="34"/>
        <v>-862.80405350812543</v>
      </c>
      <c r="K81" s="40">
        <f t="shared" si="27"/>
        <v>5811.5506351564145</v>
      </c>
      <c r="L81" s="35">
        <f t="shared" si="35"/>
        <v>-109.42297102834314</v>
      </c>
      <c r="M81" s="40">
        <f t="shared" si="28"/>
        <v>5702.127664128071</v>
      </c>
      <c r="N81" s="35">
        <f t="shared" si="36"/>
        <v>-779.05550351816976</v>
      </c>
      <c r="O81" s="40">
        <f t="shared" si="29"/>
        <v>4923.0721606099014</v>
      </c>
      <c r="P81" s="35">
        <f t="shared" si="26"/>
        <v>-779.05550351816976</v>
      </c>
      <c r="Q81" s="40">
        <f t="shared" si="30"/>
        <v>4144.0166570917318</v>
      </c>
      <c r="R81" s="47"/>
      <c r="T81" s="79"/>
    </row>
    <row r="82" spans="1:20" ht="14.5">
      <c r="A82" s="30">
        <f t="shared" si="31"/>
        <v>334</v>
      </c>
      <c r="B82" s="60" t="s">
        <v>164</v>
      </c>
      <c r="C82" s="75">
        <v>73843.893519651116</v>
      </c>
      <c r="D82" s="33">
        <v>0</v>
      </c>
      <c r="E82" s="40">
        <f t="shared" si="18"/>
        <v>73843.893519651116</v>
      </c>
      <c r="F82" s="22">
        <f t="shared" si="32"/>
        <v>-1087.9860492955856</v>
      </c>
      <c r="G82" s="40">
        <f t="shared" si="33"/>
        <v>-8067.854752114431</v>
      </c>
      <c r="H82" s="38">
        <f t="shared" si="21"/>
        <v>-9155.8408014100169</v>
      </c>
      <c r="I82" s="40">
        <f t="shared" si="22"/>
        <v>64688.052718241102</v>
      </c>
      <c r="J82" s="35">
        <f t="shared" si="34"/>
        <v>-8362.3236555942276</v>
      </c>
      <c r="K82" s="40">
        <f t="shared" si="27"/>
        <v>56325.729062646875</v>
      </c>
      <c r="L82" s="35">
        <f t="shared" si="35"/>
        <v>-1060.5308301174996</v>
      </c>
      <c r="M82" s="40">
        <f t="shared" si="28"/>
        <v>55265.198232529372</v>
      </c>
      <c r="N82" s="35">
        <f t="shared" si="36"/>
        <v>-7550.6301107445033</v>
      </c>
      <c r="O82" s="40">
        <f t="shared" si="29"/>
        <v>47714.568121784869</v>
      </c>
      <c r="P82" s="35">
        <f t="shared" si="26"/>
        <v>-7550.6301107445042</v>
      </c>
      <c r="Q82" s="40">
        <f t="shared" si="30"/>
        <v>40163.938011040365</v>
      </c>
      <c r="R82" s="47"/>
      <c r="T82" s="79"/>
    </row>
    <row r="83" spans="1:20" ht="14.5">
      <c r="A83" s="30">
        <f t="shared" si="31"/>
        <v>335</v>
      </c>
      <c r="B83" s="60" t="s">
        <v>165</v>
      </c>
      <c r="C83" s="75">
        <v>-17543.618118823335</v>
      </c>
      <c r="D83" s="33">
        <v>0</v>
      </c>
      <c r="E83" s="40">
        <f t="shared" si="18"/>
        <v>-17543.618118823335</v>
      </c>
      <c r="F83" s="22">
        <f t="shared" si="32"/>
        <v>258.4805710761936</v>
      </c>
      <c r="G83" s="40">
        <f t="shared" si="33"/>
        <v>1916.7375400047617</v>
      </c>
      <c r="H83" s="38">
        <f t="shared" si="21"/>
        <v>2175.2181110809552</v>
      </c>
      <c r="I83" s="40">
        <f t="shared" si="22"/>
        <v>-15368.400007742381</v>
      </c>
      <c r="J83" s="35">
        <f t="shared" si="34"/>
        <v>1986.696608307999</v>
      </c>
      <c r="K83" s="40">
        <f t="shared" si="27"/>
        <v>-13381.703399434382</v>
      </c>
      <c r="L83" s="35">
        <f t="shared" si="35"/>
        <v>251.95783970774599</v>
      </c>
      <c r="M83" s="40">
        <f t="shared" si="28"/>
        <v>-13129.745559726636</v>
      </c>
      <c r="N83" s="35">
        <f t="shared" si="36"/>
        <v>1793.8568093533561</v>
      </c>
      <c r="O83" s="40">
        <f t="shared" si="29"/>
        <v>-11335.88875037328</v>
      </c>
      <c r="P83" s="35">
        <f t="shared" si="26"/>
        <v>1793.8568093533563</v>
      </c>
      <c r="Q83" s="40">
        <f t="shared" si="30"/>
        <v>-9542.0319410199245</v>
      </c>
      <c r="R83" s="47"/>
      <c r="T83" s="79"/>
    </row>
    <row r="84" spans="1:20" ht="14.5">
      <c r="A84" s="30">
        <f t="shared" si="31"/>
        <v>336</v>
      </c>
      <c r="B84" s="60" t="s">
        <v>166</v>
      </c>
      <c r="C84" s="75">
        <v>244909.78153630506</v>
      </c>
      <c r="D84" s="33">
        <v>0</v>
      </c>
      <c r="E84" s="40">
        <f t="shared" si="18"/>
        <v>244909.78153630506</v>
      </c>
      <c r="F84" s="22">
        <f t="shared" si="32"/>
        <v>-3608.4016287226291</v>
      </c>
      <c r="G84" s="40">
        <f t="shared" si="33"/>
        <v>-26757.751394584386</v>
      </c>
      <c r="H84" s="38">
        <f t="shared" si="21"/>
        <v>-30366.153023307015</v>
      </c>
      <c r="I84" s="40">
        <f t="shared" si="22"/>
        <v>214543.62851299805</v>
      </c>
      <c r="J84" s="35">
        <f t="shared" si="34"/>
        <v>-27734.383467773769</v>
      </c>
      <c r="K84" s="40">
        <f t="shared" si="27"/>
        <v>186809.24504522429</v>
      </c>
      <c r="L84" s="35">
        <f t="shared" si="35"/>
        <v>-3517.3439743866343</v>
      </c>
      <c r="M84" s="40">
        <f t="shared" si="28"/>
        <v>183291.90107083766</v>
      </c>
      <c r="N84" s="35">
        <f t="shared" si="36"/>
        <v>-25042.330282757554</v>
      </c>
      <c r="O84" s="40">
        <f t="shared" si="29"/>
        <v>158249.57078808011</v>
      </c>
      <c r="P84" s="35">
        <f t="shared" si="26"/>
        <v>-25042.330282757554</v>
      </c>
      <c r="Q84" s="40">
        <f t="shared" si="30"/>
        <v>133207.24050532255</v>
      </c>
      <c r="R84" s="47"/>
      <c r="T84" s="79"/>
    </row>
    <row r="85" spans="1:20" ht="14.5">
      <c r="A85" s="30">
        <f t="shared" si="31"/>
        <v>337</v>
      </c>
      <c r="B85" s="60" t="s">
        <v>167</v>
      </c>
      <c r="C85" s="75">
        <v>739510.24150715722</v>
      </c>
      <c r="D85" s="33">
        <v>0</v>
      </c>
      <c r="E85" s="40">
        <f t="shared" si="18"/>
        <v>739510.24150715722</v>
      </c>
      <c r="F85" s="22">
        <f t="shared" si="32"/>
        <v>-10895.644686677915</v>
      </c>
      <c r="G85" s="40">
        <f t="shared" si="33"/>
        <v>-80795.593674825461</v>
      </c>
      <c r="H85" s="38">
        <f t="shared" si="21"/>
        <v>-91691.238361503376</v>
      </c>
      <c r="I85" s="40">
        <f t="shared" si="22"/>
        <v>647819.00314565387</v>
      </c>
      <c r="J85" s="35">
        <f t="shared" si="34"/>
        <v>-83744.554781145547</v>
      </c>
      <c r="K85" s="40">
        <f t="shared" si="27"/>
        <v>564074.44836450834</v>
      </c>
      <c r="L85" s="35">
        <f t="shared" si="35"/>
        <v>-10620.69418234657</v>
      </c>
      <c r="M85" s="40">
        <f t="shared" si="28"/>
        <v>553453.75418216176</v>
      </c>
      <c r="N85" s="35">
        <f t="shared" si="36"/>
        <v>-75615.843512394771</v>
      </c>
      <c r="O85" s="40">
        <f t="shared" si="29"/>
        <v>477837.91066976701</v>
      </c>
      <c r="P85" s="35">
        <f t="shared" si="26"/>
        <v>-75615.843512394771</v>
      </c>
      <c r="Q85" s="40">
        <f t="shared" si="30"/>
        <v>402222.06715737225</v>
      </c>
      <c r="R85" s="47"/>
      <c r="T85" s="79"/>
    </row>
    <row r="86" spans="1:20" ht="14.5">
      <c r="A86" s="30">
        <f t="shared" si="31"/>
        <v>338</v>
      </c>
      <c r="B86" s="60" t="s">
        <v>168</v>
      </c>
      <c r="C86" s="75">
        <v>-48418.558099457739</v>
      </c>
      <c r="D86" s="33">
        <v>0</v>
      </c>
      <c r="E86" s="40">
        <f t="shared" si="18"/>
        <v>-48418.558099457739</v>
      </c>
      <c r="F86" s="22">
        <f t="shared" si="32"/>
        <v>713.37944450612019</v>
      </c>
      <c r="G86" s="40">
        <f t="shared" si="33"/>
        <v>5289.9959012763111</v>
      </c>
      <c r="H86" s="38">
        <f t="shared" si="21"/>
        <v>6003.3753457824314</v>
      </c>
      <c r="I86" s="40">
        <f t="shared" si="22"/>
        <v>-42415.182753675312</v>
      </c>
      <c r="J86" s="35">
        <f t="shared" si="34"/>
        <v>5483.0756406027049</v>
      </c>
      <c r="K86" s="40">
        <f t="shared" si="27"/>
        <v>-36932.107113072605</v>
      </c>
      <c r="L86" s="35">
        <f t="shared" si="35"/>
        <v>695.37738554705754</v>
      </c>
      <c r="M86" s="40">
        <f t="shared" si="28"/>
        <v>-36236.729727525548</v>
      </c>
      <c r="N86" s="35">
        <f t="shared" si="36"/>
        <v>4950.8578878943845</v>
      </c>
      <c r="O86" s="40">
        <f t="shared" si="29"/>
        <v>-31285.871839631163</v>
      </c>
      <c r="P86" s="35">
        <f t="shared" si="26"/>
        <v>4950.8578878943854</v>
      </c>
      <c r="Q86" s="40">
        <f t="shared" si="30"/>
        <v>-26335.013951736779</v>
      </c>
      <c r="R86" s="47"/>
      <c r="T86" s="79"/>
    </row>
    <row r="87" spans="1:20" ht="14.5">
      <c r="A87" s="30">
        <f t="shared" si="31"/>
        <v>339</v>
      </c>
      <c r="B87" s="60" t="s">
        <v>169</v>
      </c>
      <c r="C87" s="75">
        <v>-13794.792915460432</v>
      </c>
      <c r="D87" s="33">
        <v>0</v>
      </c>
      <c r="E87" s="40">
        <f t="shared" si="18"/>
        <v>-13794.792915460432</v>
      </c>
      <c r="F87" s="22">
        <f t="shared" si="32"/>
        <v>203.24689733415127</v>
      </c>
      <c r="G87" s="40">
        <f t="shared" si="33"/>
        <v>1507.1576033272756</v>
      </c>
      <c r="H87" s="38">
        <f t="shared" si="21"/>
        <v>1710.4045006614269</v>
      </c>
      <c r="I87" s="40">
        <f t="shared" si="22"/>
        <v>-12084.388414799005</v>
      </c>
      <c r="J87" s="35">
        <f t="shared" si="34"/>
        <v>1562.1673996683301</v>
      </c>
      <c r="K87" s="40">
        <f t="shared" si="27"/>
        <v>-10522.221015130675</v>
      </c>
      <c r="L87" s="35">
        <f t="shared" si="35"/>
        <v>198.11798220036994</v>
      </c>
      <c r="M87" s="40">
        <f t="shared" si="28"/>
        <v>-10324.103032930305</v>
      </c>
      <c r="N87" s="35">
        <f t="shared" si="36"/>
        <v>1410.5347618383896</v>
      </c>
      <c r="O87" s="40">
        <f t="shared" si="29"/>
        <v>-8913.5682710919154</v>
      </c>
      <c r="P87" s="35">
        <f t="shared" si="26"/>
        <v>1410.5347618383898</v>
      </c>
      <c r="Q87" s="40">
        <f t="shared" si="30"/>
        <v>-7503.0335092535261</v>
      </c>
      <c r="R87" s="47"/>
      <c r="T87" s="79"/>
    </row>
    <row r="88" spans="1:20" ht="14.5">
      <c r="A88" s="30">
        <f t="shared" si="31"/>
        <v>340</v>
      </c>
      <c r="B88" s="60" t="s">
        <v>170</v>
      </c>
      <c r="C88" s="75">
        <v>15418.697842041158</v>
      </c>
      <c r="D88" s="33">
        <v>0</v>
      </c>
      <c r="E88" s="40">
        <f t="shared" si="18"/>
        <v>15418.697842041158</v>
      </c>
      <c r="F88" s="22">
        <f t="shared" si="32"/>
        <v>-227.17285547762361</v>
      </c>
      <c r="G88" s="40">
        <f t="shared" si="33"/>
        <v>-1684.578219365213</v>
      </c>
      <c r="H88" s="38">
        <f t="shared" si="21"/>
        <v>-1911.7510748428367</v>
      </c>
      <c r="I88" s="40">
        <f t="shared" si="22"/>
        <v>13506.946767198322</v>
      </c>
      <c r="J88" s="35">
        <f t="shared" si="34"/>
        <v>-1746.0636967720068</v>
      </c>
      <c r="K88" s="40">
        <f t="shared" si="27"/>
        <v>11760.883070426315</v>
      </c>
      <c r="L88" s="35">
        <f t="shared" si="35"/>
        <v>-221.44017118218804</v>
      </c>
      <c r="M88" s="40">
        <f t="shared" si="28"/>
        <v>11539.442899244126</v>
      </c>
      <c r="N88" s="35">
        <f t="shared" si="36"/>
        <v>-1576.5810637220216</v>
      </c>
      <c r="O88" s="40">
        <f t="shared" si="29"/>
        <v>9962.8618355221042</v>
      </c>
      <c r="P88" s="35">
        <f t="shared" si="26"/>
        <v>-1576.5810637220216</v>
      </c>
      <c r="Q88" s="40">
        <f t="shared" si="30"/>
        <v>8386.2807718000822</v>
      </c>
      <c r="R88" s="47"/>
      <c r="T88" s="79"/>
    </row>
    <row r="89" spans="1:20" ht="14.5">
      <c r="A89" s="30">
        <f t="shared" si="31"/>
        <v>341</v>
      </c>
      <c r="B89" s="60" t="s">
        <v>171</v>
      </c>
      <c r="C89" s="75">
        <v>371.31723094879726</v>
      </c>
      <c r="D89" s="33">
        <v>0</v>
      </c>
      <c r="E89" s="40">
        <f t="shared" si="18"/>
        <v>371.31723094879726</v>
      </c>
      <c r="F89" s="22">
        <f t="shared" si="32"/>
        <v>-5.4708378429131779</v>
      </c>
      <c r="G89" s="40">
        <f t="shared" si="33"/>
        <v>-40.568466036463938</v>
      </c>
      <c r="H89" s="38">
        <f t="shared" si="21"/>
        <v>-46.039303879377115</v>
      </c>
      <c r="I89" s="40">
        <f t="shared" si="22"/>
        <v>325.27792706942012</v>
      </c>
      <c r="J89" s="35">
        <f t="shared" si="34"/>
        <v>-42.049175850492752</v>
      </c>
      <c r="K89" s="40">
        <f t="shared" si="27"/>
        <v>283.22875121892736</v>
      </c>
      <c r="L89" s="35">
        <f t="shared" si="35"/>
        <v>-5.3327817969168176</v>
      </c>
      <c r="M89" s="40">
        <f t="shared" si="28"/>
        <v>277.89596942201052</v>
      </c>
      <c r="N89" s="35">
        <f t="shared" si="36"/>
        <v>-37.967649469812315</v>
      </c>
      <c r="O89" s="40">
        <f t="shared" si="29"/>
        <v>239.92831995219819</v>
      </c>
      <c r="P89" s="35">
        <f t="shared" si="26"/>
        <v>-37.967649469812315</v>
      </c>
      <c r="Q89" s="40">
        <f t="shared" si="30"/>
        <v>201.96067048238586</v>
      </c>
      <c r="R89" s="47"/>
      <c r="T89" s="79"/>
    </row>
    <row r="90" spans="1:20" ht="14.5">
      <c r="A90" s="30">
        <f t="shared" si="31"/>
        <v>342</v>
      </c>
      <c r="B90" s="60" t="s">
        <v>172</v>
      </c>
      <c r="C90" s="75">
        <v>7869445.3785137795</v>
      </c>
      <c r="D90" s="33">
        <v>0</v>
      </c>
      <c r="E90" s="40">
        <f t="shared" si="18"/>
        <v>7869445.3785137795</v>
      </c>
      <c r="F90" s="22">
        <f t="shared" si="32"/>
        <v>-115945.22416722457</v>
      </c>
      <c r="G90" s="40">
        <f t="shared" si="33"/>
        <v>-859780.53522667638</v>
      </c>
      <c r="H90" s="38">
        <f t="shared" si="21"/>
        <v>-975725.75939390098</v>
      </c>
      <c r="I90" s="40">
        <f t="shared" si="22"/>
        <v>6893719.6191198789</v>
      </c>
      <c r="J90" s="35">
        <f t="shared" si="34"/>
        <v>-891161.69406262599</v>
      </c>
      <c r="K90" s="40">
        <f t="shared" si="27"/>
        <v>6002557.9250572529</v>
      </c>
      <c r="L90" s="35">
        <f t="shared" si="35"/>
        <v>-113019.35802746618</v>
      </c>
      <c r="M90" s="40">
        <f t="shared" si="28"/>
        <v>5889538.5670297863</v>
      </c>
      <c r="N90" s="35">
        <f t="shared" si="36"/>
        <v>-804660.59409574396</v>
      </c>
      <c r="O90" s="40">
        <f t="shared" si="29"/>
        <v>5084877.9729340421</v>
      </c>
      <c r="P90" s="35">
        <f t="shared" si="26"/>
        <v>-804660.59409574384</v>
      </c>
      <c r="Q90" s="40">
        <f t="shared" si="30"/>
        <v>4280217.3788382979</v>
      </c>
      <c r="R90" s="47"/>
      <c r="T90" s="79"/>
    </row>
    <row r="91" spans="1:20" ht="14.5">
      <c r="A91" s="30">
        <f t="shared" si="31"/>
        <v>343</v>
      </c>
      <c r="B91" s="60" t="s">
        <v>173</v>
      </c>
      <c r="C91" s="75">
        <v>501569.16328959999</v>
      </c>
      <c r="D91" s="33">
        <v>0</v>
      </c>
      <c r="E91" s="40">
        <f t="shared" si="18"/>
        <v>501569.16328959999</v>
      </c>
      <c r="F91" s="22">
        <f t="shared" si="32"/>
        <v>-7389.9171130612749</v>
      </c>
      <c r="G91" s="40">
        <f t="shared" si="33"/>
        <v>-54799.211751790855</v>
      </c>
      <c r="H91" s="38">
        <f t="shared" si="21"/>
        <v>-62189.128864852129</v>
      </c>
      <c r="I91" s="40">
        <f t="shared" si="22"/>
        <v>439380.03442474786</v>
      </c>
      <c r="J91" s="35">
        <f t="shared" si="34"/>
        <v>-56799.330035015766</v>
      </c>
      <c r="K91" s="40">
        <f t="shared" si="27"/>
        <v>382580.7043897321</v>
      </c>
      <c r="L91" s="35">
        <f t="shared" si="35"/>
        <v>-7203.4332935505845</v>
      </c>
      <c r="M91" s="40">
        <f t="shared" si="28"/>
        <v>375377.27109618153</v>
      </c>
      <c r="N91" s="35">
        <f t="shared" si="36"/>
        <v>-51286.071825933068</v>
      </c>
      <c r="O91" s="40">
        <f t="shared" si="29"/>
        <v>324091.19927024847</v>
      </c>
      <c r="P91" s="35">
        <f t="shared" si="26"/>
        <v>-51286.071825933068</v>
      </c>
      <c r="Q91" s="40">
        <f t="shared" si="30"/>
        <v>272805.12744431541</v>
      </c>
      <c r="R91" s="47"/>
      <c r="T91" s="79"/>
    </row>
    <row r="92" spans="1:20" ht="14.5">
      <c r="A92" s="30">
        <f t="shared" si="31"/>
        <v>344</v>
      </c>
      <c r="B92" s="60" t="s">
        <v>174</v>
      </c>
      <c r="C92" s="75">
        <v>456339.92103097605</v>
      </c>
      <c r="D92" s="33">
        <v>0</v>
      </c>
      <c r="E92" s="40">
        <f t="shared" si="18"/>
        <v>456339.92103097605</v>
      </c>
      <c r="F92" s="22">
        <f t="shared" si="32"/>
        <v>-6723.5277577316037</v>
      </c>
      <c r="G92" s="40">
        <f t="shared" si="33"/>
        <v>-49857.666287457134</v>
      </c>
      <c r="H92" s="38">
        <f t="shared" si="21"/>
        <v>-56581.194045188735</v>
      </c>
      <c r="I92" s="40">
        <f t="shared" si="22"/>
        <v>399758.72698578733</v>
      </c>
      <c r="J92" s="35">
        <f t="shared" si="34"/>
        <v>-51677.422935639413</v>
      </c>
      <c r="K92" s="40">
        <f t="shared" si="27"/>
        <v>348081.30405014794</v>
      </c>
      <c r="L92" s="35">
        <f t="shared" si="35"/>
        <v>-6553.8602069776371</v>
      </c>
      <c r="M92" s="40">
        <f t="shared" si="28"/>
        <v>341527.4438431703</v>
      </c>
      <c r="N92" s="35">
        <f t="shared" si="36"/>
        <v>-46661.325456170722</v>
      </c>
      <c r="O92" s="40">
        <f t="shared" si="29"/>
        <v>294866.11838699959</v>
      </c>
      <c r="P92" s="35">
        <f t="shared" si="26"/>
        <v>-46661.325456170729</v>
      </c>
      <c r="Q92" s="40">
        <f t="shared" si="30"/>
        <v>248204.79293082887</v>
      </c>
      <c r="R92" s="47"/>
      <c r="T92" s="79"/>
    </row>
    <row r="93" spans="1:20" ht="14.5">
      <c r="A93" s="30">
        <f t="shared" si="31"/>
        <v>345</v>
      </c>
      <c r="B93" s="60" t="s">
        <v>175</v>
      </c>
      <c r="C93" s="75">
        <v>-189821.21436240477</v>
      </c>
      <c r="D93" s="33">
        <v>0</v>
      </c>
      <c r="E93" s="40">
        <f t="shared" si="18"/>
        <v>-189821.21436240477</v>
      </c>
      <c r="F93" s="22">
        <f t="shared" si="32"/>
        <v>2796.7489692520617</v>
      </c>
      <c r="G93" s="40">
        <f t="shared" si="33"/>
        <v>20739.020023887479</v>
      </c>
      <c r="H93" s="38">
        <f t="shared" si="21"/>
        <v>23535.76899313954</v>
      </c>
      <c r="I93" s="40">
        <f t="shared" si="22"/>
        <v>-166285.44536926525</v>
      </c>
      <c r="J93" s="35">
        <f t="shared" si="34"/>
        <v>21495.974217203762</v>
      </c>
      <c r="K93" s="40">
        <f t="shared" si="27"/>
        <v>-144789.47115206148</v>
      </c>
      <c r="L93" s="35">
        <f t="shared" si="35"/>
        <v>2726.1732886294872</v>
      </c>
      <c r="M93" s="40">
        <f t="shared" si="28"/>
        <v>-142063.297863432</v>
      </c>
      <c r="N93" s="35">
        <f t="shared" si="36"/>
        <v>19409.455657175538</v>
      </c>
      <c r="O93" s="40">
        <f t="shared" si="29"/>
        <v>-122653.84220625646</v>
      </c>
      <c r="P93" s="35">
        <f t="shared" si="26"/>
        <v>19409.455657175542</v>
      </c>
      <c r="Q93" s="40">
        <f t="shared" si="30"/>
        <v>-103244.38654908093</v>
      </c>
      <c r="R93" s="47"/>
      <c r="T93" s="79"/>
    </row>
    <row r="94" spans="1:20" ht="14.5">
      <c r="A94" s="30">
        <f t="shared" si="31"/>
        <v>346</v>
      </c>
      <c r="B94" s="60" t="s">
        <v>176</v>
      </c>
      <c r="C94" s="75">
        <v>1967340.59187232</v>
      </c>
      <c r="D94" s="33">
        <v>0</v>
      </c>
      <c r="E94" s="40">
        <f t="shared" si="18"/>
        <v>1967340.59187232</v>
      </c>
      <c r="F94" s="22">
        <f t="shared" si="32"/>
        <v>-28986.000279094133</v>
      </c>
      <c r="G94" s="40">
        <f t="shared" si="33"/>
        <v>-214942.86645301073</v>
      </c>
      <c r="H94" s="38">
        <f t="shared" si="21"/>
        <v>-243928.86673210486</v>
      </c>
      <c r="I94" s="40">
        <f t="shared" si="22"/>
        <v>1723411.7251402151</v>
      </c>
      <c r="J94" s="35">
        <f t="shared" si="34"/>
        <v>-222788.07340578022</v>
      </c>
      <c r="K94" s="40">
        <f t="shared" si="27"/>
        <v>1500623.651734435</v>
      </c>
      <c r="L94" s="35">
        <f t="shared" si="35"/>
        <v>-28254.541460045995</v>
      </c>
      <c r="M94" s="40">
        <f t="shared" si="28"/>
        <v>1472369.1102743889</v>
      </c>
      <c r="N94" s="35">
        <f t="shared" si="36"/>
        <v>-201163.0265287674</v>
      </c>
      <c r="O94" s="40">
        <f t="shared" si="29"/>
        <v>1271206.0837456216</v>
      </c>
      <c r="P94" s="35">
        <f t="shared" si="26"/>
        <v>-201163.02652876743</v>
      </c>
      <c r="Q94" s="40">
        <f t="shared" si="30"/>
        <v>1070043.0572168543</v>
      </c>
      <c r="R94" s="47"/>
      <c r="T94" s="79"/>
    </row>
    <row r="95" spans="1:20" ht="14.5">
      <c r="A95" s="30">
        <f t="shared" si="31"/>
        <v>347</v>
      </c>
      <c r="B95" s="60" t="s">
        <v>177</v>
      </c>
      <c r="C95" s="75">
        <v>116074.23889786248</v>
      </c>
      <c r="D95" s="33">
        <v>0</v>
      </c>
      <c r="E95" s="40">
        <f t="shared" si="18"/>
        <v>116074.23889786248</v>
      </c>
      <c r="F95" s="22">
        <f t="shared" si="32"/>
        <v>-1710.1908713666382</v>
      </c>
      <c r="G95" s="40">
        <f t="shared" si="33"/>
        <v>-12681.754106600227</v>
      </c>
      <c r="H95" s="38">
        <f t="shared" si="21"/>
        <v>-14391.944977966865</v>
      </c>
      <c r="I95" s="40">
        <f t="shared" si="22"/>
        <v>101682.29391989562</v>
      </c>
      <c r="J95" s="35">
        <f t="shared" si="34"/>
        <v>-13144.62587867722</v>
      </c>
      <c r="K95" s="40">
        <f t="shared" si="27"/>
        <v>88537.668041218392</v>
      </c>
      <c r="L95" s="35">
        <f t="shared" si="35"/>
        <v>-1667.0343757110797</v>
      </c>
      <c r="M95" s="40">
        <f t="shared" si="28"/>
        <v>86870.63366550731</v>
      </c>
      <c r="N95" s="35">
        <f t="shared" si="36"/>
        <v>-11868.735538311199</v>
      </c>
      <c r="O95" s="40">
        <f t="shared" si="29"/>
        <v>75001.898127196109</v>
      </c>
      <c r="P95" s="35">
        <f t="shared" si="26"/>
        <v>-11868.735538311199</v>
      </c>
      <c r="Q95" s="40">
        <f t="shared" si="30"/>
        <v>63133.162588884908</v>
      </c>
      <c r="R95" s="47"/>
      <c r="T95" s="79"/>
    </row>
    <row r="96" spans="1:20" ht="14.5">
      <c r="A96" s="30">
        <f t="shared" si="31"/>
        <v>348</v>
      </c>
      <c r="B96" s="60" t="s">
        <v>178</v>
      </c>
      <c r="C96" s="75">
        <v>45992.471679069444</v>
      </c>
      <c r="D96" s="33">
        <v>0</v>
      </c>
      <c r="E96" s="40">
        <f t="shared" si="18"/>
        <v>45992.471679069444</v>
      </c>
      <c r="F96" s="22">
        <f t="shared" si="32"/>
        <v>-677.63446880185973</v>
      </c>
      <c r="G96" s="40">
        <f t="shared" si="33"/>
        <v>-5024.9325098049339</v>
      </c>
      <c r="H96" s="38">
        <f t="shared" si="21"/>
        <v>-5702.5669786067938</v>
      </c>
      <c r="I96" s="40">
        <f t="shared" si="22"/>
        <v>40289.904700462648</v>
      </c>
      <c r="J96" s="35">
        <f t="shared" si="34"/>
        <v>-5208.3376914406645</v>
      </c>
      <c r="K96" s="40">
        <f t="shared" si="27"/>
        <v>35081.567009021986</v>
      </c>
      <c r="L96" s="35">
        <f t="shared" si="35"/>
        <v>-660.53443073094286</v>
      </c>
      <c r="M96" s="40">
        <f t="shared" si="28"/>
        <v>34421.032578291044</v>
      </c>
      <c r="N96" s="35">
        <f t="shared" si="36"/>
        <v>-4702.7875288717078</v>
      </c>
      <c r="O96" s="40">
        <f t="shared" si="29"/>
        <v>29718.245049419336</v>
      </c>
      <c r="P96" s="35">
        <f t="shared" si="26"/>
        <v>-4702.7875288717078</v>
      </c>
      <c r="Q96" s="40">
        <f t="shared" si="30"/>
        <v>25015.457520547629</v>
      </c>
      <c r="R96" s="47"/>
      <c r="T96" s="79"/>
    </row>
    <row r="97" spans="1:20" ht="14.5">
      <c r="A97" s="30">
        <f t="shared" si="31"/>
        <v>349</v>
      </c>
      <c r="B97" s="60" t="s">
        <v>179</v>
      </c>
      <c r="C97" s="75">
        <v>332563.9512626201</v>
      </c>
      <c r="D97" s="33">
        <v>0</v>
      </c>
      <c r="E97" s="40">
        <f t="shared" si="18"/>
        <v>332563.9512626201</v>
      </c>
      <c r="F97" s="22">
        <f t="shared" si="32"/>
        <v>-4899.8626999002963</v>
      </c>
      <c r="G97" s="40">
        <f t="shared" si="33"/>
        <v>-36334.4553854283</v>
      </c>
      <c r="H97" s="38">
        <f t="shared" si="21"/>
        <v>-41234.318085328596</v>
      </c>
      <c r="I97" s="40">
        <f t="shared" si="22"/>
        <v>291329.63317729149</v>
      </c>
      <c r="J97" s="35">
        <f t="shared" si="34"/>
        <v>-37660.627901496286</v>
      </c>
      <c r="K97" s="40">
        <f t="shared" si="27"/>
        <v>253669.00527579521</v>
      </c>
      <c r="L97" s="35">
        <f t="shared" si="35"/>
        <v>-4776.2151545522738</v>
      </c>
      <c r="M97" s="40">
        <f t="shared" si="28"/>
        <v>248892.79012124293</v>
      </c>
      <c r="N97" s="35">
        <f t="shared" si="36"/>
        <v>-34005.078341155851</v>
      </c>
      <c r="O97" s="40">
        <f t="shared" si="29"/>
        <v>214887.71178008709</v>
      </c>
      <c r="P97" s="35">
        <f t="shared" si="26"/>
        <v>-34005.078341155844</v>
      </c>
      <c r="Q97" s="40">
        <f t="shared" si="30"/>
        <v>180882.63343893125</v>
      </c>
      <c r="R97" s="47"/>
      <c r="T97" s="79"/>
    </row>
    <row r="98" spans="1:20" ht="14.5">
      <c r="A98" s="30">
        <f t="shared" si="31"/>
        <v>350</v>
      </c>
      <c r="B98" s="60" t="s">
        <v>180</v>
      </c>
      <c r="C98" s="75">
        <v>3383.6568983384873</v>
      </c>
      <c r="D98" s="33">
        <v>0</v>
      </c>
      <c r="E98" s="40">
        <f t="shared" si="18"/>
        <v>3383.6568983384873</v>
      </c>
      <c r="F98" s="22">
        <f t="shared" si="32"/>
        <v>-49.85343168579498</v>
      </c>
      <c r="G98" s="40">
        <f t="shared" si="33"/>
        <v>-369.68327488745228</v>
      </c>
      <c r="H98" s="38">
        <f t="shared" si="21"/>
        <v>-419.53670657324727</v>
      </c>
      <c r="I98" s="40">
        <f t="shared" si="22"/>
        <v>2964.1201917652402</v>
      </c>
      <c r="J98" s="35">
        <f t="shared" si="34"/>
        <v>-383.17635724151899</v>
      </c>
      <c r="K98" s="40">
        <f t="shared" si="27"/>
        <v>2580.9438345237213</v>
      </c>
      <c r="L98" s="35">
        <f t="shared" si="35"/>
        <v>-48.595385321506193</v>
      </c>
      <c r="M98" s="40">
        <f t="shared" si="28"/>
        <v>2532.3484492022153</v>
      </c>
      <c r="N98" s="35">
        <f t="shared" si="36"/>
        <v>-345.98313338155697</v>
      </c>
      <c r="O98" s="40">
        <f t="shared" si="29"/>
        <v>2186.3653158206585</v>
      </c>
      <c r="P98" s="35">
        <f t="shared" si="26"/>
        <v>-345.98313338155697</v>
      </c>
      <c r="Q98" s="40">
        <f t="shared" si="30"/>
        <v>1840.3821824391016</v>
      </c>
      <c r="R98" s="47"/>
      <c r="T98" s="79"/>
    </row>
    <row r="99" spans="1:20" ht="14.5">
      <c r="A99" s="30">
        <f t="shared" si="31"/>
        <v>351</v>
      </c>
      <c r="B99" s="60" t="s">
        <v>181</v>
      </c>
      <c r="C99" s="75">
        <v>-97.940113295301657</v>
      </c>
      <c r="D99" s="33">
        <v>0</v>
      </c>
      <c r="E99" s="40">
        <f t="shared" si="18"/>
        <v>-97.940113295301657</v>
      </c>
      <c r="F99" s="22">
        <f t="shared" si="32"/>
        <v>1.4430100019490515</v>
      </c>
      <c r="G99" s="40">
        <f t="shared" si="33"/>
        <v>10.700500350267262</v>
      </c>
      <c r="H99" s="38">
        <f t="shared" si="21"/>
        <v>12.143510352216314</v>
      </c>
      <c r="I99" s="40">
        <f t="shared" si="22"/>
        <v>-85.796602943085347</v>
      </c>
      <c r="J99" s="35">
        <f t="shared" si="34"/>
        <v>11.091058274479096</v>
      </c>
      <c r="K99" s="40">
        <f t="shared" si="27"/>
        <v>-74.705544668606251</v>
      </c>
      <c r="L99" s="35">
        <f t="shared" si="35"/>
        <v>1.4065957888207377</v>
      </c>
      <c r="M99" s="40">
        <f t="shared" si="28"/>
        <v>-73.298948879785513</v>
      </c>
      <c r="N99" s="35">
        <f t="shared" si="36"/>
        <v>10.014498603062373</v>
      </c>
      <c r="O99" s="40">
        <f t="shared" si="29"/>
        <v>-63.284450276723142</v>
      </c>
      <c r="P99" s="35">
        <f t="shared" si="26"/>
        <v>10.014498603062375</v>
      </c>
      <c r="Q99" s="40">
        <f t="shared" si="30"/>
        <v>-53.269951673660771</v>
      </c>
      <c r="R99" s="47"/>
      <c r="T99" s="79"/>
    </row>
    <row r="100" spans="1:20" ht="14.5">
      <c r="A100" s="30">
        <f t="shared" si="31"/>
        <v>352</v>
      </c>
      <c r="B100" s="60" t="s">
        <v>182</v>
      </c>
      <c r="C100" s="75">
        <v>33196.557732516521</v>
      </c>
      <c r="D100" s="33">
        <v>0</v>
      </c>
      <c r="E100" s="40">
        <f t="shared" si="18"/>
        <v>33196.557732516521</v>
      </c>
      <c r="F100" s="22">
        <f t="shared" si="32"/>
        <v>-489.10465004126604</v>
      </c>
      <c r="G100" s="40">
        <f t="shared" si="33"/>
        <v>-3626.907971542043</v>
      </c>
      <c r="H100" s="38">
        <f t="shared" si="21"/>
        <v>-4116.0126215833088</v>
      </c>
      <c r="I100" s="40">
        <f t="shared" si="22"/>
        <v>29080.545110933213</v>
      </c>
      <c r="J100" s="35">
        <f t="shared" si="34"/>
        <v>-3759.2866082697578</v>
      </c>
      <c r="K100" s="40">
        <f t="shared" si="27"/>
        <v>25321.258502663455</v>
      </c>
      <c r="L100" s="35">
        <f t="shared" si="35"/>
        <v>-476.76214309772735</v>
      </c>
      <c r="M100" s="40">
        <f t="shared" si="28"/>
        <v>24844.496359565728</v>
      </c>
      <c r="N100" s="35">
        <f t="shared" si="36"/>
        <v>-3394.3893860567359</v>
      </c>
      <c r="O100" s="40">
        <f t="shared" si="29"/>
        <v>21450.106973508991</v>
      </c>
      <c r="P100" s="35">
        <f t="shared" si="26"/>
        <v>-3394.3893860567359</v>
      </c>
      <c r="Q100" s="40">
        <f t="shared" si="30"/>
        <v>18055.717587452255</v>
      </c>
      <c r="R100" s="47"/>
      <c r="T100" s="79"/>
    </row>
    <row r="101" spans="1:20" ht="14.5">
      <c r="A101" s="30">
        <f t="shared" si="31"/>
        <v>353</v>
      </c>
      <c r="B101" s="60" t="s">
        <v>183</v>
      </c>
      <c r="C101" s="75">
        <v>-0.99243376644396486</v>
      </c>
      <c r="D101" s="33">
        <v>0</v>
      </c>
      <c r="E101" s="40">
        <f t="shared" si="18"/>
        <v>-0.99243376644396486</v>
      </c>
      <c r="F101" s="22">
        <f t="shared" si="32"/>
        <v>1.4622117568239631E-2</v>
      </c>
      <c r="G101" s="40">
        <f t="shared" si="33"/>
        <v>0.10842889096351638</v>
      </c>
      <c r="H101" s="38">
        <f t="shared" si="21"/>
        <v>0.123051008531756</v>
      </c>
      <c r="I101" s="40">
        <f t="shared" si="22"/>
        <v>-0.86938275791220887</v>
      </c>
      <c r="J101" s="35">
        <f t="shared" si="34"/>
        <v>0.11238644072222878</v>
      </c>
      <c r="K101" s="40">
        <f t="shared" si="27"/>
        <v>-0.75699631718998006</v>
      </c>
      <c r="L101" s="35">
        <f t="shared" si="35"/>
        <v>1.4253129893311553E-2</v>
      </c>
      <c r="M101" s="40">
        <f t="shared" si="28"/>
        <v>-0.74274318729666855</v>
      </c>
      <c r="N101" s="35">
        <f t="shared" si="36"/>
        <v>0.10147758904177001</v>
      </c>
      <c r="O101" s="40">
        <f t="shared" si="29"/>
        <v>-0.64126559825489848</v>
      </c>
      <c r="P101" s="35">
        <f t="shared" si="26"/>
        <v>0.10147758904177</v>
      </c>
      <c r="Q101" s="40">
        <f t="shared" si="30"/>
        <v>-0.53978800921312853</v>
      </c>
      <c r="R101" s="47"/>
      <c r="T101" s="79"/>
    </row>
    <row r="102" spans="1:20" ht="14.5">
      <c r="A102" s="30">
        <f t="shared" si="31"/>
        <v>354</v>
      </c>
      <c r="B102" s="60" t="s">
        <v>184</v>
      </c>
      <c r="C102" s="75">
        <v>20.064371638398988</v>
      </c>
      <c r="D102" s="33">
        <v>0</v>
      </c>
      <c r="E102" s="40">
        <f t="shared" si="18"/>
        <v>20.064371638398988</v>
      </c>
      <c r="F102" s="22">
        <f t="shared" si="32"/>
        <v>-0.29562033351682415</v>
      </c>
      <c r="G102" s="40">
        <f t="shared" si="33"/>
        <v>-2.1921438368897652</v>
      </c>
      <c r="H102" s="38">
        <f t="shared" si="21"/>
        <v>-2.4877641704065896</v>
      </c>
      <c r="I102" s="40">
        <f t="shared" si="22"/>
        <v>17.5766074679924</v>
      </c>
      <c r="J102" s="35">
        <f t="shared" si="34"/>
        <v>-2.2721549689381888</v>
      </c>
      <c r="K102" s="40">
        <f t="shared" si="27"/>
        <v>15.304452499054211</v>
      </c>
      <c r="L102" s="35">
        <f t="shared" si="35"/>
        <v>-0.28816038395638793</v>
      </c>
      <c r="M102" s="40">
        <f t="shared" si="28"/>
        <v>15.016292115097823</v>
      </c>
      <c r="N102" s="35">
        <f t="shared" si="36"/>
        <v>-2.0516069972088764</v>
      </c>
      <c r="O102" s="40">
        <f t="shared" si="29"/>
        <v>12.964685117888946</v>
      </c>
      <c r="P102" s="35">
        <f t="shared" si="26"/>
        <v>-2.0516069972088764</v>
      </c>
      <c r="Q102" s="40">
        <f t="shared" si="30"/>
        <v>10.913078120680069</v>
      </c>
      <c r="R102" s="47"/>
      <c r="T102" s="79"/>
    </row>
    <row r="103" spans="1:20" ht="15" thickBot="1">
      <c r="A103" s="30">
        <f t="shared" si="31"/>
        <v>355</v>
      </c>
      <c r="B103" s="60" t="s">
        <v>126</v>
      </c>
      <c r="C103" s="36">
        <f t="shared" ref="C103:O103" si="37">SUM(C48:C102)</f>
        <v>-140088006.02106977</v>
      </c>
      <c r="D103" s="76">
        <f t="shared" si="37"/>
        <v>0</v>
      </c>
      <c r="E103" s="76">
        <f t="shared" si="37"/>
        <v>-140088006.02106977</v>
      </c>
      <c r="F103" s="76">
        <f t="shared" si="37"/>
        <v>2063999.9999999998</v>
      </c>
      <c r="G103" s="36">
        <f t="shared" si="37"/>
        <v>15305391.295362215</v>
      </c>
      <c r="H103" s="36">
        <f t="shared" si="37"/>
        <v>17369391.295362212</v>
      </c>
      <c r="I103" s="36">
        <f t="shared" si="37"/>
        <v>-122718614.72570747</v>
      </c>
      <c r="J103" s="36">
        <f t="shared" si="37"/>
        <v>15864023.289932182</v>
      </c>
      <c r="K103" s="36">
        <f t="shared" si="37"/>
        <v>-106854591.43577531</v>
      </c>
      <c r="L103" s="36">
        <f t="shared" si="37"/>
        <v>2011915.1663569035</v>
      </c>
      <c r="M103" s="36">
        <f t="shared" si="37"/>
        <v>-104842676.26941842</v>
      </c>
      <c r="N103" s="36">
        <f t="shared" si="37"/>
        <v>14324173.144193165</v>
      </c>
      <c r="O103" s="36">
        <f t="shared" si="37"/>
        <v>-90518503.125225261</v>
      </c>
      <c r="P103" s="36">
        <f t="shared" ref="P103:Q103" si="38">SUM(P48:P102)</f>
        <v>14324173.144193165</v>
      </c>
      <c r="Q103" s="36">
        <f t="shared" si="38"/>
        <v>-76194329.981032103</v>
      </c>
      <c r="R103" s="42"/>
      <c r="T103" s="79"/>
    </row>
    <row r="104" spans="1:20" ht="15" thickTop="1">
      <c r="B104" s="60"/>
      <c r="C104" s="41"/>
      <c r="D104" s="41"/>
      <c r="E104" s="41"/>
      <c r="F104" s="41"/>
      <c r="G104" s="41"/>
      <c r="H104" s="41"/>
      <c r="I104" s="41"/>
      <c r="J104" s="41"/>
      <c r="K104" s="41"/>
      <c r="L104" s="41"/>
      <c r="M104" s="41"/>
      <c r="N104" s="41"/>
      <c r="O104" s="41"/>
      <c r="P104" s="41"/>
      <c r="Q104" s="41"/>
      <c r="T104" s="79"/>
    </row>
    <row r="105" spans="1:20">
      <c r="C105" s="41"/>
      <c r="D105" s="41"/>
      <c r="E105" s="69">
        <f>+D106</f>
        <v>2017</v>
      </c>
      <c r="F105" s="41"/>
      <c r="G105" s="41"/>
      <c r="H105" s="41"/>
      <c r="I105" s="69">
        <f>+G106</f>
        <v>2018</v>
      </c>
      <c r="K105" s="30">
        <f>+J9</f>
        <v>2019</v>
      </c>
      <c r="M105" s="30">
        <f>+L9</f>
        <v>2020</v>
      </c>
      <c r="O105" s="30">
        <f>+N9</f>
        <v>2021</v>
      </c>
      <c r="Q105" s="30">
        <f>+P9</f>
        <v>2022</v>
      </c>
      <c r="T105" s="79"/>
    </row>
    <row r="106" spans="1:20">
      <c r="C106" s="30">
        <f>+C12</f>
        <v>2017</v>
      </c>
      <c r="D106" s="30">
        <f>+D12</f>
        <v>2017</v>
      </c>
      <c r="E106" s="30" t="s">
        <v>109</v>
      </c>
      <c r="F106" s="30">
        <f>+F12</f>
        <v>2018</v>
      </c>
      <c r="G106" s="30">
        <v>2018</v>
      </c>
      <c r="H106" s="30" t="s">
        <v>103</v>
      </c>
      <c r="I106" s="30" t="s">
        <v>109</v>
      </c>
      <c r="J106" s="30">
        <f>+J9</f>
        <v>2019</v>
      </c>
      <c r="K106" s="30" t="s">
        <v>109</v>
      </c>
      <c r="L106" s="30">
        <f>+L9</f>
        <v>2020</v>
      </c>
      <c r="M106" s="30" t="s">
        <v>109</v>
      </c>
      <c r="N106" s="30">
        <f>+N9</f>
        <v>2021</v>
      </c>
      <c r="O106" s="30" t="s">
        <v>109</v>
      </c>
      <c r="P106" s="30">
        <f>+P9</f>
        <v>2022</v>
      </c>
      <c r="Q106" s="30" t="s">
        <v>109</v>
      </c>
      <c r="T106" s="79"/>
    </row>
    <row r="107" spans="1:20" ht="14.5">
      <c r="B107" s="70" t="s">
        <v>185</v>
      </c>
      <c r="C107" s="71" t="s">
        <v>105</v>
      </c>
      <c r="D107" s="37" t="s">
        <v>117</v>
      </c>
      <c r="E107" s="71" t="s">
        <v>105</v>
      </c>
      <c r="F107" s="37" t="s">
        <v>117</v>
      </c>
      <c r="G107" s="37" t="s">
        <v>117</v>
      </c>
      <c r="H107" s="32" t="s">
        <v>108</v>
      </c>
      <c r="I107" s="71" t="s">
        <v>105</v>
      </c>
      <c r="J107" s="37" t="s">
        <v>108</v>
      </c>
      <c r="K107" s="71" t="s">
        <v>105</v>
      </c>
      <c r="L107" s="37" t="s">
        <v>108</v>
      </c>
      <c r="M107" s="71" t="s">
        <v>105</v>
      </c>
      <c r="N107" s="37" t="s">
        <v>108</v>
      </c>
      <c r="O107" s="71" t="s">
        <v>105</v>
      </c>
      <c r="P107" s="37" t="s">
        <v>108</v>
      </c>
      <c r="Q107" s="71" t="s">
        <v>105</v>
      </c>
      <c r="T107" s="79"/>
    </row>
    <row r="108" spans="1:20" ht="14.5">
      <c r="A108" s="30">
        <v>400</v>
      </c>
      <c r="B108" s="60" t="s">
        <v>186</v>
      </c>
      <c r="C108" s="75">
        <v>-19095873.134838477</v>
      </c>
      <c r="D108" s="33">
        <v>0</v>
      </c>
      <c r="E108" s="40">
        <f t="shared" ref="E108:E113" si="39">+C108+D108</f>
        <v>-19095873.134838477</v>
      </c>
      <c r="F108" s="22">
        <f t="shared" ref="F108:F113" si="40">(E108/(E$114)*F$20)</f>
        <v>12062739.567745976</v>
      </c>
      <c r="G108" s="33">
        <f t="shared" ref="G108:G113" si="41">(E108/(E$114)*G$20)</f>
        <v>2086330.0060915961</v>
      </c>
      <c r="H108" s="38">
        <f t="shared" ref="H108:H113" si="42">SUM(F108:G108)</f>
        <v>14149069.573837573</v>
      </c>
      <c r="I108" s="40">
        <f t="shared" ref="I108:I113" si="43">+E108+H108</f>
        <v>-4946803.5610009041</v>
      </c>
      <c r="J108" s="35">
        <f t="shared" ref="J108:J113" si="44">(I108/(I$114)*J$20)</f>
        <v>639480.87319794192</v>
      </c>
      <c r="K108" s="40">
        <f>+I108+J108</f>
        <v>-4307322.687802962</v>
      </c>
      <c r="L108" s="35">
        <f t="shared" ref="L108:L113" si="45">(K108/(K$114)*L$20)</f>
        <v>81100.56597046215</v>
      </c>
      <c r="M108" s="40">
        <f>+K108+L108</f>
        <v>-4226222.1218325002</v>
      </c>
      <c r="N108" s="35">
        <f t="shared" ref="N108:N113" si="46">(M108/(M$114)*N$20)</f>
        <v>577409.31053098012</v>
      </c>
      <c r="O108" s="40">
        <f>+M108+N108</f>
        <v>-3648812.8113015201</v>
      </c>
      <c r="P108" s="35">
        <f t="shared" ref="P108:P113" si="47">(O108/(O$114)*P$20)</f>
        <v>577409.31053098058</v>
      </c>
      <c r="Q108" s="40">
        <f>+O108+P108</f>
        <v>-3071403.5007705395</v>
      </c>
      <c r="R108" s="47"/>
      <c r="T108" s="79"/>
    </row>
    <row r="109" spans="1:20" ht="14.5">
      <c r="A109" s="30">
        <f>A108+1</f>
        <v>401</v>
      </c>
      <c r="B109" s="60" t="s">
        <v>187</v>
      </c>
      <c r="C109" s="75">
        <v>-41519.932922275839</v>
      </c>
      <c r="D109" s="33">
        <v>0</v>
      </c>
      <c r="E109" s="40">
        <f t="shared" si="39"/>
        <v>-41519.932922275839</v>
      </c>
      <c r="F109" s="22">
        <f t="shared" si="40"/>
        <v>26227.873120813547</v>
      </c>
      <c r="G109" s="33">
        <f t="shared" si="41"/>
        <v>4536.2828552006467</v>
      </c>
      <c r="H109" s="38">
        <f t="shared" si="42"/>
        <v>30764.155976014194</v>
      </c>
      <c r="I109" s="40">
        <f t="shared" si="43"/>
        <v>-10755.776946261645</v>
      </c>
      <c r="J109" s="35">
        <f t="shared" si="44"/>
        <v>1390.4157601370405</v>
      </c>
      <c r="K109" s="40">
        <f t="shared" ref="K109:K113" si="48">+I109+J109</f>
        <v>-9365.3611861246045</v>
      </c>
      <c r="L109" s="35">
        <f t="shared" si="45"/>
        <v>176.33600910915757</v>
      </c>
      <c r="M109" s="40">
        <f t="shared" ref="M109:M113" si="49">+K109+L109</f>
        <v>-9189.0251770154464</v>
      </c>
      <c r="N109" s="35">
        <f t="shared" si="46"/>
        <v>1255.4542896604037</v>
      </c>
      <c r="O109" s="40">
        <f t="shared" ref="O109:O113" si="50">+M109+N109</f>
        <v>-7933.5708873550429</v>
      </c>
      <c r="P109" s="35">
        <f t="shared" si="47"/>
        <v>1255.454289660405</v>
      </c>
      <c r="Q109" s="40">
        <f t="shared" ref="Q109:Q113" si="51">+O109+P109</f>
        <v>-6678.1165976946377</v>
      </c>
      <c r="R109" s="47"/>
      <c r="T109" s="79"/>
    </row>
    <row r="110" spans="1:20" ht="14.5">
      <c r="A110" s="30">
        <f t="shared" ref="A110:A114" si="52">A109+1</f>
        <v>402</v>
      </c>
      <c r="B110" s="60" t="s">
        <v>188</v>
      </c>
      <c r="C110" s="75">
        <v>21437500.770625081</v>
      </c>
      <c r="D110" s="33">
        <v>0</v>
      </c>
      <c r="E110" s="40">
        <f t="shared" si="39"/>
        <v>21437500.770625081</v>
      </c>
      <c r="F110" s="22">
        <f t="shared" si="40"/>
        <v>-13541930.602147946</v>
      </c>
      <c r="G110" s="33">
        <f t="shared" si="41"/>
        <v>-2342165.8071119739</v>
      </c>
      <c r="H110" s="38">
        <f t="shared" si="42"/>
        <v>-15884096.409259919</v>
      </c>
      <c r="I110" s="40">
        <f t="shared" si="43"/>
        <v>5553404.3613651618</v>
      </c>
      <c r="J110" s="35">
        <f t="shared" si="44"/>
        <v>-717897.08777287824</v>
      </c>
      <c r="K110" s="40">
        <f t="shared" si="48"/>
        <v>4835507.2735922839</v>
      </c>
      <c r="L110" s="35">
        <f t="shared" si="45"/>
        <v>-91045.506702598839</v>
      </c>
      <c r="M110" s="40">
        <f t="shared" si="49"/>
        <v>4744461.7668896848</v>
      </c>
      <c r="N110" s="35">
        <f t="shared" si="46"/>
        <v>-648214.01210983109</v>
      </c>
      <c r="O110" s="40">
        <f t="shared" si="50"/>
        <v>4096247.7547798539</v>
      </c>
      <c r="P110" s="35">
        <f t="shared" si="47"/>
        <v>-648214.01210983167</v>
      </c>
      <c r="Q110" s="40">
        <f t="shared" si="51"/>
        <v>3448033.742670022</v>
      </c>
      <c r="R110" s="47"/>
      <c r="T110" s="79"/>
    </row>
    <row r="111" spans="1:20" ht="14.5">
      <c r="A111" s="30">
        <f t="shared" si="52"/>
        <v>403</v>
      </c>
      <c r="B111" s="60" t="s">
        <v>189</v>
      </c>
      <c r="C111" s="75">
        <v>1681764.1426255719</v>
      </c>
      <c r="D111" s="33">
        <v>0</v>
      </c>
      <c r="E111" s="40">
        <f t="shared" si="39"/>
        <v>1681764.1426255719</v>
      </c>
      <c r="F111" s="22">
        <f t="shared" si="40"/>
        <v>-1062359.5330582128</v>
      </c>
      <c r="G111" s="33">
        <f t="shared" si="41"/>
        <v>-183742.05615805773</v>
      </c>
      <c r="H111" s="38">
        <f t="shared" si="42"/>
        <v>-1246101.5892162705</v>
      </c>
      <c r="I111" s="40">
        <f t="shared" si="43"/>
        <v>435662.55340930144</v>
      </c>
      <c r="J111" s="35">
        <f t="shared" si="44"/>
        <v>-56318.765570196898</v>
      </c>
      <c r="K111" s="40">
        <f t="shared" si="48"/>
        <v>379343.78783910454</v>
      </c>
      <c r="L111" s="35">
        <f t="shared" si="45"/>
        <v>-7142.4869045097275</v>
      </c>
      <c r="M111" s="40">
        <f t="shared" si="49"/>
        <v>372201.30093459482</v>
      </c>
      <c r="N111" s="35">
        <f t="shared" si="46"/>
        <v>-50852.153615198913</v>
      </c>
      <c r="O111" s="40">
        <f t="shared" si="50"/>
        <v>321349.14731939591</v>
      </c>
      <c r="P111" s="35">
        <f t="shared" si="47"/>
        <v>-50852.153615198971</v>
      </c>
      <c r="Q111" s="40">
        <f t="shared" si="51"/>
        <v>270496.99370419694</v>
      </c>
      <c r="R111" s="47"/>
      <c r="T111" s="79"/>
    </row>
    <row r="112" spans="1:20" ht="14.5">
      <c r="A112" s="30">
        <f t="shared" si="52"/>
        <v>404</v>
      </c>
      <c r="B112" s="60" t="s">
        <v>190</v>
      </c>
      <c r="C112" s="75">
        <v>3618.643587708666</v>
      </c>
      <c r="D112" s="33">
        <v>0</v>
      </c>
      <c r="E112" s="40">
        <f t="shared" si="39"/>
        <v>3618.643587708666</v>
      </c>
      <c r="F112" s="22">
        <f t="shared" si="40"/>
        <v>-2285.8737528679549</v>
      </c>
      <c r="G112" s="33">
        <f t="shared" si="41"/>
        <v>-395.35687344999718</v>
      </c>
      <c r="H112" s="38">
        <f t="shared" si="42"/>
        <v>-2681.2306263179521</v>
      </c>
      <c r="I112" s="40">
        <f t="shared" si="43"/>
        <v>937.41296139071392</v>
      </c>
      <c r="J112" s="35">
        <f t="shared" si="44"/>
        <v>-121.18080932567132</v>
      </c>
      <c r="K112" s="40">
        <f t="shared" si="48"/>
        <v>816.23215206504256</v>
      </c>
      <c r="L112" s="35">
        <f t="shared" si="45"/>
        <v>-15.368453745806624</v>
      </c>
      <c r="M112" s="40">
        <f t="shared" si="49"/>
        <v>800.86369831923594</v>
      </c>
      <c r="N112" s="35">
        <f t="shared" si="46"/>
        <v>-109.41832741987818</v>
      </c>
      <c r="O112" s="40">
        <f t="shared" si="50"/>
        <v>691.44537089935773</v>
      </c>
      <c r="P112" s="35">
        <f t="shared" si="47"/>
        <v>-109.41832741987828</v>
      </c>
      <c r="Q112" s="40">
        <f t="shared" si="51"/>
        <v>582.0270434794794</v>
      </c>
      <c r="R112" s="47"/>
      <c r="T112" s="79"/>
    </row>
    <row r="113" spans="1:20" ht="14.5">
      <c r="A113" s="30">
        <f t="shared" si="52"/>
        <v>405</v>
      </c>
      <c r="B113" s="60" t="s">
        <v>191</v>
      </c>
      <c r="C113" s="75">
        <v>-2288416.1176343206</v>
      </c>
      <c r="D113" s="33">
        <v>0</v>
      </c>
      <c r="E113" s="40">
        <f t="shared" si="39"/>
        <v>-2288416.1176343206</v>
      </c>
      <c r="F113" s="22">
        <f t="shared" si="40"/>
        <v>1445577.662499937</v>
      </c>
      <c r="G113" s="33">
        <f t="shared" si="41"/>
        <v>250022.14766151374</v>
      </c>
      <c r="H113" s="38">
        <f t="shared" si="42"/>
        <v>1695599.8101614506</v>
      </c>
      <c r="I113" s="40">
        <f t="shared" si="43"/>
        <v>-592816.30747286999</v>
      </c>
      <c r="J113" s="35">
        <f t="shared" si="44"/>
        <v>76634.272065581477</v>
      </c>
      <c r="K113" s="40">
        <f t="shared" si="48"/>
        <v>-516182.03540728852</v>
      </c>
      <c r="L113" s="35">
        <f t="shared" si="45"/>
        <v>9718.9503200813451</v>
      </c>
      <c r="M113" s="40">
        <f t="shared" si="49"/>
        <v>-506463.0850872072</v>
      </c>
      <c r="N113" s="35">
        <f t="shared" si="46"/>
        <v>69195.724299222638</v>
      </c>
      <c r="O113" s="40">
        <f t="shared" si="50"/>
        <v>-437267.36078798457</v>
      </c>
      <c r="P113" s="35">
        <f t="shared" si="47"/>
        <v>69195.724299222711</v>
      </c>
      <c r="Q113" s="40">
        <f t="shared" si="51"/>
        <v>-368071.63648876187</v>
      </c>
      <c r="R113" s="47"/>
      <c r="T113" s="79"/>
    </row>
    <row r="114" spans="1:20" ht="15" thickBot="1">
      <c r="A114" s="30">
        <f t="shared" si="52"/>
        <v>406</v>
      </c>
      <c r="B114" s="60" t="s">
        <v>126</v>
      </c>
      <c r="C114" s="36">
        <f t="shared" ref="C114:O114" si="53">SUM(C108:C113)</f>
        <v>1697074.3714432865</v>
      </c>
      <c r="D114" s="76">
        <f t="shared" si="53"/>
        <v>0</v>
      </c>
      <c r="E114" s="76">
        <f t="shared" si="53"/>
        <v>1697074.3714432865</v>
      </c>
      <c r="F114" s="76">
        <f t="shared" si="53"/>
        <v>-1072030.9055923012</v>
      </c>
      <c r="G114" s="36">
        <f t="shared" si="53"/>
        <v>-185414.78353517121</v>
      </c>
      <c r="H114" s="36">
        <f t="shared" si="53"/>
        <v>-1257445.6891274701</v>
      </c>
      <c r="I114" s="36">
        <f t="shared" si="53"/>
        <v>439628.68231581838</v>
      </c>
      <c r="J114" s="36">
        <f t="shared" si="53"/>
        <v>-56831.473128740399</v>
      </c>
      <c r="K114" s="36">
        <f t="shared" si="53"/>
        <v>382797.20918707858</v>
      </c>
      <c r="L114" s="36">
        <f t="shared" si="53"/>
        <v>-7207.5097612017198</v>
      </c>
      <c r="M114" s="36">
        <f t="shared" si="53"/>
        <v>375589.69942587643</v>
      </c>
      <c r="N114" s="36">
        <f t="shared" si="53"/>
        <v>-51315.094932586682</v>
      </c>
      <c r="O114" s="36">
        <f t="shared" si="53"/>
        <v>324274.60449328937</v>
      </c>
      <c r="P114" s="36">
        <f t="shared" ref="P114:Q114" si="54">SUM(P108:P113)</f>
        <v>-51315.094932586784</v>
      </c>
      <c r="Q114" s="36">
        <f t="shared" si="54"/>
        <v>272959.50956070225</v>
      </c>
      <c r="R114" s="42"/>
      <c r="T114" s="79"/>
    </row>
    <row r="115" spans="1:20" ht="15" thickTop="1">
      <c r="B115" s="60"/>
      <c r="C115" s="41"/>
      <c r="D115" s="41"/>
      <c r="E115" s="41"/>
      <c r="F115" s="41"/>
      <c r="G115" s="41"/>
      <c r="H115" s="41"/>
      <c r="I115" s="41"/>
      <c r="J115" s="41"/>
      <c r="K115" s="41"/>
      <c r="L115" s="41"/>
      <c r="M115" s="41"/>
      <c r="N115" s="41"/>
      <c r="O115" s="41"/>
      <c r="P115" s="41"/>
      <c r="Q115" s="41"/>
      <c r="T115" s="79"/>
    </row>
    <row r="116" spans="1:20">
      <c r="C116" s="41"/>
      <c r="D116" s="41"/>
      <c r="E116" s="69">
        <f>+D117</f>
        <v>2017</v>
      </c>
      <c r="F116" s="41"/>
      <c r="G116" s="41"/>
      <c r="H116" s="41"/>
      <c r="I116" s="69">
        <f>+G117</f>
        <v>2018</v>
      </c>
      <c r="K116" s="30">
        <f>+J9</f>
        <v>2019</v>
      </c>
      <c r="M116" s="30">
        <f>+L9</f>
        <v>2020</v>
      </c>
      <c r="O116" s="30">
        <f>+N9</f>
        <v>2021</v>
      </c>
      <c r="Q116" s="30">
        <f>+P9</f>
        <v>2022</v>
      </c>
      <c r="T116" s="79"/>
    </row>
    <row r="117" spans="1:20">
      <c r="C117" s="30">
        <f>+C12</f>
        <v>2017</v>
      </c>
      <c r="D117" s="30">
        <f>+D12</f>
        <v>2017</v>
      </c>
      <c r="E117" s="30" t="s">
        <v>109</v>
      </c>
      <c r="F117" s="30">
        <f>+F12</f>
        <v>2018</v>
      </c>
      <c r="G117" s="30">
        <v>2018</v>
      </c>
      <c r="H117" s="30" t="s">
        <v>103</v>
      </c>
      <c r="I117" s="30" t="s">
        <v>109</v>
      </c>
      <c r="J117" s="30">
        <f>+J9</f>
        <v>2019</v>
      </c>
      <c r="K117" s="30" t="s">
        <v>109</v>
      </c>
      <c r="L117" s="30">
        <f>+L9</f>
        <v>2020</v>
      </c>
      <c r="M117" s="30" t="s">
        <v>109</v>
      </c>
      <c r="N117" s="30">
        <f>+N9</f>
        <v>2021</v>
      </c>
      <c r="O117" s="30" t="s">
        <v>109</v>
      </c>
      <c r="P117" s="30">
        <f>+P9</f>
        <v>2022</v>
      </c>
      <c r="Q117" s="30" t="s">
        <v>109</v>
      </c>
      <c r="T117" s="79"/>
    </row>
    <row r="118" spans="1:20" ht="14.5">
      <c r="B118" s="57" t="s">
        <v>113</v>
      </c>
      <c r="C118" s="71" t="s">
        <v>105</v>
      </c>
      <c r="D118" s="37" t="s">
        <v>117</v>
      </c>
      <c r="E118" s="71" t="s">
        <v>105</v>
      </c>
      <c r="F118" s="37" t="s">
        <v>117</v>
      </c>
      <c r="G118" s="37" t="s">
        <v>117</v>
      </c>
      <c r="H118" s="32" t="s">
        <v>108</v>
      </c>
      <c r="I118" s="71" t="s">
        <v>105</v>
      </c>
      <c r="J118" s="37" t="s">
        <v>108</v>
      </c>
      <c r="K118" s="71" t="s">
        <v>105</v>
      </c>
      <c r="L118" s="37" t="s">
        <v>108</v>
      </c>
      <c r="M118" s="71" t="s">
        <v>105</v>
      </c>
      <c r="N118" s="37" t="s">
        <v>108</v>
      </c>
      <c r="O118" s="71" t="s">
        <v>105</v>
      </c>
      <c r="P118" s="37" t="s">
        <v>108</v>
      </c>
      <c r="Q118" s="71" t="s">
        <v>105</v>
      </c>
      <c r="T118" s="79"/>
    </row>
    <row r="119" spans="1:20" ht="14.5">
      <c r="A119" s="30">
        <v>500</v>
      </c>
      <c r="B119" s="60" t="s">
        <v>192</v>
      </c>
      <c r="C119" s="75">
        <v>-11782459.660157517</v>
      </c>
      <c r="D119" s="33">
        <v>0</v>
      </c>
      <c r="E119" s="40">
        <f>+C119+D119</f>
        <v>-11782459.660157517</v>
      </c>
      <c r="F119" s="22">
        <f>(E119/(E$122)*F$21)</f>
        <v>0</v>
      </c>
      <c r="G119" s="33">
        <f>(E119/(E$122)*G$21)</f>
        <v>1287299.0389584689</v>
      </c>
      <c r="H119" s="38">
        <f t="shared" ref="H119:H121" si="55">SUM(F119:G119)</f>
        <v>1287299.0389584689</v>
      </c>
      <c r="I119" s="40">
        <f>+E119+H119</f>
        <v>-10495160.621199047</v>
      </c>
      <c r="J119" s="35">
        <f>(I119/(I$122)*J$21)</f>
        <v>1356725.4886181727</v>
      </c>
      <c r="K119" s="40">
        <f>+I119+J119</f>
        <v>-9138435.1325808745</v>
      </c>
      <c r="L119" s="35">
        <f>(K119/(K$122)*L$21)</f>
        <v>172063.32449512873</v>
      </c>
      <c r="M119" s="40">
        <f>+K119+L119</f>
        <v>-8966371.8080857452</v>
      </c>
      <c r="N119" s="35">
        <f>(M119/(M$122)*N$21)</f>
        <v>1225034.1828759292</v>
      </c>
      <c r="O119" s="40">
        <f>+M119+N119</f>
        <v>-7741337.6252098158</v>
      </c>
      <c r="P119" s="35">
        <f>(O119/(O$122)*P$21)</f>
        <v>1225034.1828759292</v>
      </c>
      <c r="Q119" s="40">
        <f>+O119+P119</f>
        <v>-6516303.4423338864</v>
      </c>
      <c r="R119" s="47"/>
      <c r="T119" s="79"/>
    </row>
    <row r="120" spans="1:20" ht="14.5">
      <c r="A120" s="30">
        <f>A119+1</f>
        <v>501</v>
      </c>
      <c r="B120" s="60" t="s">
        <v>193</v>
      </c>
      <c r="C120" s="75">
        <v>1296370.8238620001</v>
      </c>
      <c r="D120" s="33">
        <v>0</v>
      </c>
      <c r="E120" s="40">
        <f>+C120+D120</f>
        <v>1296370.8238620001</v>
      </c>
      <c r="F120" s="22">
        <f>(E120/(E$122)*F$21)</f>
        <v>0</v>
      </c>
      <c r="G120" s="33">
        <f>(E120/(E$122)*G$21)</f>
        <v>-141635.69949103831</v>
      </c>
      <c r="H120" s="38">
        <f t="shared" si="55"/>
        <v>-141635.69949103831</v>
      </c>
      <c r="I120" s="40">
        <f>+E120+H120</f>
        <v>1154735.1243709619</v>
      </c>
      <c r="J120" s="35">
        <f>(I120/(I$122)*J$21)</f>
        <v>-149274.37819982338</v>
      </c>
      <c r="K120" s="40">
        <f t="shared" ref="K120:K121" si="56">+I120+J120</f>
        <v>1005460.7461711385</v>
      </c>
      <c r="L120" s="35">
        <f>(K120/(K$122)*L$21)</f>
        <v>-18931.350513039037</v>
      </c>
      <c r="M120" s="40">
        <f t="shared" ref="M120:M121" si="57">+K120+L120</f>
        <v>986529.39565809944</v>
      </c>
      <c r="N120" s="35">
        <f>(M120/(M$122)*N$21)</f>
        <v>-134784.97857999452</v>
      </c>
      <c r="O120" s="40">
        <f t="shared" ref="O120:O121" si="58">+M120+N120</f>
        <v>851744.41707810492</v>
      </c>
      <c r="P120" s="35">
        <f>(O120/(O$122)*P$21)</f>
        <v>-134784.97857999455</v>
      </c>
      <c r="Q120" s="40">
        <f t="shared" ref="Q120:Q121" si="59">+O120+P120</f>
        <v>716959.43849811039</v>
      </c>
      <c r="R120" s="47"/>
      <c r="T120" s="79"/>
    </row>
    <row r="121" spans="1:20" ht="14.5">
      <c r="A121" s="30">
        <f t="shared" ref="A121:A122" si="60">A120+1</f>
        <v>502</v>
      </c>
      <c r="B121" s="60" t="s">
        <v>194</v>
      </c>
      <c r="C121" s="75">
        <v>1541797.520548864</v>
      </c>
      <c r="D121" s="33">
        <v>0</v>
      </c>
      <c r="E121" s="40">
        <f>+C121+D121</f>
        <v>1541797.520548864</v>
      </c>
      <c r="F121" s="22">
        <f>(E121/(E$122)*F$21)</f>
        <v>0</v>
      </c>
      <c r="G121" s="33">
        <f>(E121/(E$122)*G$21)</f>
        <v>-168449.92673156067</v>
      </c>
      <c r="H121" s="38">
        <f t="shared" si="55"/>
        <v>-168449.92673156067</v>
      </c>
      <c r="I121" s="40">
        <f>+E121+H121</f>
        <v>1373347.5938173034</v>
      </c>
      <c r="J121" s="35">
        <f>(I121/(I$122)*J$21)</f>
        <v>-177534.74696716934</v>
      </c>
      <c r="K121" s="40">
        <f t="shared" si="56"/>
        <v>1195812.846850134</v>
      </c>
      <c r="L121" s="35">
        <f>(K121/(K$122)*L$21)</f>
        <v>-22515.401260490085</v>
      </c>
      <c r="M121" s="40">
        <f t="shared" si="57"/>
        <v>1173297.4455896439</v>
      </c>
      <c r="N121" s="35">
        <f>(M121/(M$122)*N$21)</f>
        <v>-160302.23910993309</v>
      </c>
      <c r="O121" s="40">
        <f t="shared" si="58"/>
        <v>1012995.2064797108</v>
      </c>
      <c r="P121" s="35">
        <f>(O121/(O$122)*P$21)</f>
        <v>-160302.23910993309</v>
      </c>
      <c r="Q121" s="40">
        <f t="shared" si="59"/>
        <v>852692.96736977762</v>
      </c>
      <c r="R121" s="47"/>
      <c r="T121" s="79"/>
    </row>
    <row r="122" spans="1:20" ht="15" thickBot="1">
      <c r="A122" s="30">
        <f t="shared" si="60"/>
        <v>503</v>
      </c>
      <c r="B122" s="60" t="s">
        <v>126</v>
      </c>
      <c r="C122" s="36">
        <f t="shared" ref="C122:O122" si="61">SUM(C119:C121)</f>
        <v>-8944291.3157466538</v>
      </c>
      <c r="D122" s="76">
        <f t="shared" si="61"/>
        <v>0</v>
      </c>
      <c r="E122" s="76">
        <f t="shared" si="61"/>
        <v>-8944291.3157466538</v>
      </c>
      <c r="F122" s="76">
        <f t="shared" si="61"/>
        <v>0</v>
      </c>
      <c r="G122" s="36">
        <f t="shared" si="61"/>
        <v>977213.41273587011</v>
      </c>
      <c r="H122" s="36">
        <f t="shared" si="61"/>
        <v>977213.41273587011</v>
      </c>
      <c r="I122" s="36">
        <f t="shared" si="61"/>
        <v>-7967077.9030107819</v>
      </c>
      <c r="J122" s="36">
        <f t="shared" si="61"/>
        <v>1029916.3634511799</v>
      </c>
      <c r="K122" s="36">
        <f t="shared" si="61"/>
        <v>-6937161.5395596027</v>
      </c>
      <c r="L122" s="36">
        <f t="shared" si="61"/>
        <v>130616.5727215996</v>
      </c>
      <c r="M122" s="36">
        <f t="shared" si="61"/>
        <v>-6806544.9668380022</v>
      </c>
      <c r="N122" s="36">
        <f t="shared" si="61"/>
        <v>929946.9651860015</v>
      </c>
      <c r="O122" s="36">
        <f t="shared" si="61"/>
        <v>-5876598.0016520005</v>
      </c>
      <c r="P122" s="36">
        <f t="shared" ref="P122:Q122" si="62">SUM(P119:P121)</f>
        <v>929946.9651860015</v>
      </c>
      <c r="Q122" s="36">
        <f t="shared" si="62"/>
        <v>-4946651.0364659987</v>
      </c>
      <c r="R122" s="42"/>
      <c r="T122" s="79"/>
    </row>
    <row r="123" spans="1:20" ht="15" thickTop="1">
      <c r="B123" s="60"/>
      <c r="C123" s="77" t="s">
        <v>195</v>
      </c>
      <c r="D123" s="42"/>
      <c r="E123" s="42"/>
      <c r="F123" s="42"/>
      <c r="G123" s="42"/>
      <c r="H123" s="42"/>
      <c r="I123" s="42"/>
      <c r="J123" s="42"/>
      <c r="K123" s="42"/>
      <c r="L123" s="42"/>
      <c r="M123" s="42"/>
      <c r="N123" s="42"/>
      <c r="O123" s="42"/>
      <c r="P123" s="42"/>
      <c r="Q123" s="42"/>
    </row>
    <row r="125" spans="1:20" ht="14.5">
      <c r="B125" s="78" t="s">
        <v>196</v>
      </c>
    </row>
    <row r="126" spans="1:20">
      <c r="A126" s="30">
        <v>600</v>
      </c>
      <c r="B126" s="29" t="s">
        <v>197</v>
      </c>
      <c r="C126" s="25">
        <v>14695000</v>
      </c>
      <c r="D126" s="34" t="s">
        <v>198</v>
      </c>
    </row>
    <row r="127" spans="1:20">
      <c r="A127" s="30">
        <f>+A126+1</f>
        <v>601</v>
      </c>
      <c r="B127" s="29" t="s">
        <v>199</v>
      </c>
      <c r="C127" s="25">
        <v>2064000</v>
      </c>
      <c r="D127" s="34" t="s">
        <v>200</v>
      </c>
    </row>
    <row r="128" spans="1:20">
      <c r="A128" s="30">
        <f>+A127+1</f>
        <v>602</v>
      </c>
      <c r="B128" s="29" t="s">
        <v>201</v>
      </c>
      <c r="C128" s="25">
        <v>14695000</v>
      </c>
      <c r="D128" s="34" t="s">
        <v>202</v>
      </c>
    </row>
    <row r="129" spans="1:4" ht="13">
      <c r="A129" s="30">
        <f>+A128+1</f>
        <v>603</v>
      </c>
      <c r="B129" s="29" t="s">
        <v>203</v>
      </c>
      <c r="C129" s="25">
        <v>19593000</v>
      </c>
      <c r="D129" s="34" t="s">
        <v>241</v>
      </c>
    </row>
    <row r="132" spans="1:4">
      <c r="B132" s="29" t="s">
        <v>204</v>
      </c>
    </row>
  </sheetData>
  <mergeCells count="4">
    <mergeCell ref="B1:G1"/>
    <mergeCell ref="B2:G2"/>
    <mergeCell ref="B3:G3"/>
    <mergeCell ref="B4:G4"/>
  </mergeCells>
  <pageMargins left="0.7" right="0.7" top="0.75" bottom="0.75" header="0.3" footer="0.3"/>
  <pageSetup scale="26" orientation="landscape" horizontalDpi="1200" verticalDpi="1200" r:id="rId1"/>
  <headerFooter>
    <oddHeader xml:space="preserve">&amp;R&amp;"Calibri,Regular"Docket No. ER19-13-000- Annual Update RY2024
&amp;F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20DE3D50-C144-4AB9-B05F-D1314CC8EB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9CF6C3-166C-4D46-BF5A-8FC87876D462}">
  <ds:schemaRefs>
    <ds:schemaRef ds:uri="Microsoft.SharePoint.Taxonomy.ContentTypeSync"/>
  </ds:schemaRefs>
</ds:datastoreItem>
</file>

<file path=customXml/itemProps3.xml><?xml version="1.0" encoding="utf-8"?>
<ds:datastoreItem xmlns:ds="http://schemas.openxmlformats.org/officeDocument/2006/customXml" ds:itemID="{AABFB1CB-988B-4A8F-82A3-AF877C25375B}">
  <ds:schemaRefs>
    <ds:schemaRef ds:uri="http://schemas.microsoft.com/sharepoint/v3/contenttype/forms"/>
  </ds:schemaRefs>
</ds:datastoreItem>
</file>

<file path=customXml/itemProps4.xml><?xml version="1.0" encoding="utf-8"?>
<ds:datastoreItem xmlns:ds="http://schemas.openxmlformats.org/officeDocument/2006/customXml" ds:itemID="{E2DD6C1D-F7AC-4BAD-80D7-AF8AD5BCD8C0}">
  <ds:schemaRefs>
    <ds:schemaRef ds:uri="http://purl.org/dc/dcmitype/"/>
    <ds:schemaRef ds:uri="e0c7f853-b085-466f-a3cc-a09637d61b9a"/>
    <ds:schemaRef ds:uri="97e57212-3e02-407f-8b2d-05f7d7f19b15"/>
    <ds:schemaRef ds:uri="http://purl.org/dc/elements/1.1/"/>
    <ds:schemaRef ds:uri="http://schemas.microsoft.com/office/2006/metadata/properties"/>
    <ds:schemaRef ds:uri="http://schemas.openxmlformats.org/package/2006/metadata/core-properties"/>
    <ds:schemaRef ds:uri="000ca74d-c1c7-4d8f-83c5-7262d4568d2b"/>
    <ds:schemaRef ds:uri="http://purl.org/dc/term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ToC</vt:lpstr>
      <vt:lpstr>1</vt:lpstr>
      <vt:lpstr>2</vt:lpstr>
      <vt:lpstr>3</vt:lpstr>
      <vt:lpstr>4</vt:lpstr>
      <vt:lpstr>'2'!Print_Area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2023-11-22T01:35:59Z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ies>
</file>