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sharepoint.com/sites/TO21RY2027/Shared Documents/002_June Draft Workpapers/"/>
    </mc:Choice>
  </mc:AlternateContent>
  <xr:revisionPtr revIDLastSave="2" documentId="8_{8E275A2C-32BF-4618-BE0F-20A8578580AC}" xr6:coauthVersionLast="47" xr6:coauthVersionMax="47" xr10:uidLastSave="{EA2894B2-9530-4F12-B13E-8BBEA335FDE2}"/>
  <bookViews>
    <workbookView xWindow="3795" yWindow="885" windowWidth="21600" windowHeight="12645" xr2:uid="{E9E8DCB3-34E7-4A71-86B4-FAF077D7D244}"/>
  </bookViews>
  <sheets>
    <sheet name="ToC" sheetId="2" r:id="rId1"/>
    <sheet name="1" sheetId="3" r:id="rId2"/>
    <sheet name="2" sheetId="4" r:id="rId3"/>
    <sheet name="3" sheetId="5" r:id="rId4"/>
    <sheet name="4" sheetId="6" r:id="rId5"/>
    <sheet name="5" sheetId="7" r:id="rId6"/>
    <sheet name="6" sheetId="8" r:id="rId7"/>
    <sheet name="7" sheetId="9" r:id="rId8"/>
  </sheets>
  <definedNames>
    <definedName name="_xlnm._FilterDatabase" localSheetId="2" hidden="1">'2'!$A$11:$J$16</definedName>
    <definedName name="_xlnm._FilterDatabase" localSheetId="4" hidden="1">'4'!#REF!</definedName>
    <definedName name="_xlnm.Print_Area" localSheetId="1">'1'!$A$1:$G$37</definedName>
    <definedName name="_xlnm.Print_Area" localSheetId="2">'2'!$A$1:$I$21</definedName>
    <definedName name="_xlnm.Print_Area" localSheetId="3">'3'!$A$1:$R$48</definedName>
    <definedName name="_xlnm.Print_Area" localSheetId="4">'4'!$A$1:$E$49</definedName>
    <definedName name="_xlnm.Print_Area" localSheetId="5">'5'!$A$1:$R$84</definedName>
    <definedName name="_xlnm.Print_Area" localSheetId="6">'6'!$A$1:$C$67</definedName>
    <definedName name="_xlnm.Print_Area" localSheetId="7">'7'!$A$1:$C$50</definedName>
    <definedName name="_xlnm.Print_Area" localSheetId="0">ToC!$A$1:$B$13</definedName>
    <definedName name="_xlnm.Print_Titles" localSheetId="4">'4'!$1:$11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9" l="1"/>
  <c r="A8" i="9"/>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2" i="8"/>
  <c r="A8" i="8"/>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1" i="7"/>
  <c r="A2" i="7"/>
  <c r="Q5" i="7"/>
  <c r="G12" i="7"/>
  <c r="M12" i="7"/>
  <c r="Q12" i="7" s="1"/>
  <c r="Q22" i="7" s="1"/>
  <c r="A13" i="7"/>
  <c r="A14" i="7" s="1"/>
  <c r="A15" i="7" s="1"/>
  <c r="A16" i="7" s="1"/>
  <c r="A17" i="7" s="1"/>
  <c r="A18" i="7" s="1"/>
  <c r="A19" i="7" s="1"/>
  <c r="A20" i="7" s="1"/>
  <c r="A21" i="7" s="1"/>
  <c r="A22" i="7" s="1"/>
  <c r="A25" i="7" s="1"/>
  <c r="A26" i="7" s="1"/>
  <c r="A27" i="7" s="1"/>
  <c r="A28" i="7" s="1"/>
  <c r="A29" i="7" s="1"/>
  <c r="A32" i="7" s="1"/>
  <c r="A33" i="7" s="1"/>
  <c r="A34" i="7" s="1"/>
  <c r="A35" i="7" s="1"/>
  <c r="A36" i="7" s="1"/>
  <c r="A37" i="7" s="1"/>
  <c r="A39"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G13" i="7"/>
  <c r="M13" i="7"/>
  <c r="Q13" i="7"/>
  <c r="R13" i="7"/>
  <c r="G14" i="7"/>
  <c r="M14" i="7"/>
  <c r="Q14" i="7"/>
  <c r="R14" i="7"/>
  <c r="G15" i="7"/>
  <c r="M15" i="7" s="1"/>
  <c r="Q15" i="7" s="1"/>
  <c r="R15" i="7"/>
  <c r="R16" i="7" s="1"/>
  <c r="R17" i="7" s="1"/>
  <c r="R18" i="7" s="1"/>
  <c r="R19" i="7" s="1"/>
  <c r="R20" i="7" s="1"/>
  <c r="R21" i="7" s="1"/>
  <c r="R22" i="7" s="1"/>
  <c r="R25" i="7" s="1"/>
  <c r="R26" i="7" s="1"/>
  <c r="R27" i="7" s="1"/>
  <c r="R28" i="7" s="1"/>
  <c r="R29" i="7" s="1"/>
  <c r="R32" i="7" s="1"/>
  <c r="R33" i="7" s="1"/>
  <c r="R34" i="7" s="1"/>
  <c r="R35" i="7" s="1"/>
  <c r="R36" i="7" s="1"/>
  <c r="R37" i="7" s="1"/>
  <c r="R39" i="7" s="1"/>
  <c r="R42" i="7" s="1"/>
  <c r="R43" i="7" s="1"/>
  <c r="R44" i="7" s="1"/>
  <c r="R45" i="7" s="1"/>
  <c r="R46" i="7" s="1"/>
  <c r="R47" i="7" s="1"/>
  <c r="R48" i="7" s="1"/>
  <c r="R49" i="7" s="1"/>
  <c r="R50" i="7" s="1"/>
  <c r="R51" i="7" s="1"/>
  <c r="R52" i="7" s="1"/>
  <c r="R53" i="7" s="1"/>
  <c r="R54" i="7" s="1"/>
  <c r="R55" i="7" s="1"/>
  <c r="R56" i="7" s="1"/>
  <c r="R57" i="7" s="1"/>
  <c r="R58" i="7" s="1"/>
  <c r="R59" i="7" s="1"/>
  <c r="R60" i="7" s="1"/>
  <c r="R61" i="7" s="1"/>
  <c r="R62" i="7" s="1"/>
  <c r="R63" i="7" s="1"/>
  <c r="R64" i="7" s="1"/>
  <c r="G16" i="7"/>
  <c r="M16" i="7"/>
  <c r="Q16" i="7"/>
  <c r="G17" i="7"/>
  <c r="M17" i="7"/>
  <c r="Q17" i="7" s="1"/>
  <c r="G18" i="7"/>
  <c r="M18" i="7"/>
  <c r="Q18" i="7" s="1"/>
  <c r="G19" i="7"/>
  <c r="M19" i="7"/>
  <c r="Q19" i="7"/>
  <c r="G20" i="7"/>
  <c r="M20" i="7" s="1"/>
  <c r="Q20" i="7" s="1"/>
  <c r="G21" i="7"/>
  <c r="M21" i="7"/>
  <c r="Q21" i="7"/>
  <c r="C22" i="7"/>
  <c r="C39" i="7" s="1"/>
  <c r="D22" i="7"/>
  <c r="D39" i="7" s="1"/>
  <c r="E22" i="7"/>
  <c r="F22" i="7"/>
  <c r="G22" i="7"/>
  <c r="I22" i="7"/>
  <c r="I39" i="7" s="1"/>
  <c r="K22" i="7"/>
  <c r="O22" i="7"/>
  <c r="G25" i="7"/>
  <c r="M25" i="7" s="1"/>
  <c r="G26" i="7"/>
  <c r="G29" i="7" s="1"/>
  <c r="G27" i="7"/>
  <c r="M27" i="7"/>
  <c r="Q27" i="7"/>
  <c r="G28" i="7"/>
  <c r="M28" i="7"/>
  <c r="Q28" i="7"/>
  <c r="C29" i="7"/>
  <c r="D29" i="7"/>
  <c r="E29" i="7"/>
  <c r="F29" i="7"/>
  <c r="I29" i="7"/>
  <c r="K29" i="7"/>
  <c r="O29" i="7"/>
  <c r="G32" i="7"/>
  <c r="M32" i="7"/>
  <c r="Q32" i="7"/>
  <c r="G33" i="7"/>
  <c r="M33" i="7"/>
  <c r="Q33" i="7" s="1"/>
  <c r="G34" i="7"/>
  <c r="M34" i="7"/>
  <c r="Q34" i="7"/>
  <c r="G35" i="7"/>
  <c r="G37" i="7" s="1"/>
  <c r="M35" i="7"/>
  <c r="Q35" i="7" s="1"/>
  <c r="G36" i="7"/>
  <c r="M36" i="7"/>
  <c r="Q36" i="7" s="1"/>
  <c r="C37" i="7"/>
  <c r="D37" i="7"/>
  <c r="E37" i="7"/>
  <c r="E39" i="7" s="1"/>
  <c r="E66" i="7" s="1"/>
  <c r="F37" i="7"/>
  <c r="I37" i="7"/>
  <c r="K37" i="7"/>
  <c r="O37" i="7"/>
  <c r="F39" i="7"/>
  <c r="F66" i="7" s="1"/>
  <c r="K39" i="7"/>
  <c r="O39" i="7"/>
  <c r="G42" i="7"/>
  <c r="M42" i="7"/>
  <c r="Q42" i="7"/>
  <c r="G43" i="7"/>
  <c r="M43" i="7"/>
  <c r="Q43" i="7"/>
  <c r="G44" i="7"/>
  <c r="M44" i="7"/>
  <c r="Q44" i="7"/>
  <c r="G45" i="7"/>
  <c r="M45" i="7" s="1"/>
  <c r="Q45" i="7" s="1"/>
  <c r="G46" i="7"/>
  <c r="M46" i="7" s="1"/>
  <c r="Q46" i="7" s="1"/>
  <c r="G47" i="7"/>
  <c r="M47" i="7"/>
  <c r="Q47" i="7"/>
  <c r="G48" i="7"/>
  <c r="M48" i="7"/>
  <c r="Q48" i="7"/>
  <c r="G49" i="7"/>
  <c r="M49" i="7"/>
  <c r="Q49" i="7"/>
  <c r="G50" i="7"/>
  <c r="M50" i="7" s="1"/>
  <c r="Q50" i="7" s="1"/>
  <c r="G51" i="7"/>
  <c r="M51" i="7"/>
  <c r="Q51" i="7"/>
  <c r="G52" i="7"/>
  <c r="M52" i="7"/>
  <c r="Q52" i="7" s="1"/>
  <c r="G53" i="7"/>
  <c r="M53" i="7"/>
  <c r="Q53" i="7" s="1"/>
  <c r="G54" i="7"/>
  <c r="M54" i="7"/>
  <c r="Q54" i="7"/>
  <c r="G55" i="7"/>
  <c r="M55" i="7"/>
  <c r="Q55" i="7"/>
  <c r="G56" i="7"/>
  <c r="M56" i="7"/>
  <c r="Q56" i="7"/>
  <c r="G57" i="7"/>
  <c r="M57" i="7" s="1"/>
  <c r="Q57" i="7" s="1"/>
  <c r="G58" i="7"/>
  <c r="M58" i="7" s="1"/>
  <c r="Q58" i="7" s="1"/>
  <c r="G59" i="7"/>
  <c r="M59" i="7"/>
  <c r="Q59" i="7"/>
  <c r="G60" i="7"/>
  <c r="M60" i="7"/>
  <c r="Q60" i="7"/>
  <c r="G61" i="7"/>
  <c r="M61" i="7"/>
  <c r="Q61" i="7"/>
  <c r="G62" i="7"/>
  <c r="M62" i="7" s="1"/>
  <c r="Q62" i="7" s="1"/>
  <c r="G63" i="7"/>
  <c r="M63" i="7"/>
  <c r="Q63" i="7"/>
  <c r="C64" i="7"/>
  <c r="C66" i="7" s="1"/>
  <c r="D64" i="7"/>
  <c r="D66" i="7" s="1"/>
  <c r="E64" i="7"/>
  <c r="F64" i="7"/>
  <c r="I64" i="7"/>
  <c r="I66" i="7" s="1"/>
  <c r="K64" i="7"/>
  <c r="K66" i="7" s="1"/>
  <c r="O64" i="7"/>
  <c r="O66" i="7" s="1"/>
  <c r="A1" i="6"/>
  <c r="A2" i="6"/>
  <c r="D5" i="6"/>
  <c r="E10" i="6"/>
  <c r="E11" i="6"/>
  <c r="E12" i="6"/>
  <c r="E13" i="6"/>
  <c r="E14" i="6"/>
  <c r="E15" i="6"/>
  <c r="E16" i="6"/>
  <c r="E17" i="6"/>
  <c r="E18" i="6"/>
  <c r="E19" i="6"/>
  <c r="E20" i="6"/>
  <c r="E21" i="6"/>
  <c r="E22" i="6"/>
  <c r="E23" i="6"/>
  <c r="E24" i="6"/>
  <c r="E25" i="6"/>
  <c r="D26" i="6"/>
  <c r="E26" i="6"/>
  <c r="E28" i="6"/>
  <c r="D29" i="6"/>
  <c r="E29" i="6"/>
  <c r="D30" i="6"/>
  <c r="E30" i="6"/>
  <c r="D31" i="6"/>
  <c r="E31" i="6"/>
  <c r="A1" i="5"/>
  <c r="A2" i="5"/>
  <c r="Q5" i="5"/>
  <c r="I11" i="5"/>
  <c r="Q11" i="5"/>
  <c r="A12" i="5"/>
  <c r="I12" i="5"/>
  <c r="I39" i="5" s="1"/>
  <c r="Q12" i="5"/>
  <c r="Q39" i="5" s="1"/>
  <c r="R12" i="5"/>
  <c r="R13" i="5" s="1"/>
  <c r="R14" i="5" s="1"/>
  <c r="R15" i="5" s="1"/>
  <c r="R16" i="5" s="1"/>
  <c r="R17" i="5" s="1"/>
  <c r="R18" i="5" s="1"/>
  <c r="R19" i="5" s="1"/>
  <c r="R20" i="5" s="1"/>
  <c r="R21" i="5" s="1"/>
  <c r="R22" i="5" s="1"/>
  <c r="R23" i="5" s="1"/>
  <c r="R24" i="5" s="1"/>
  <c r="R25" i="5" s="1"/>
  <c r="R26" i="5" s="1"/>
  <c r="R27" i="5" s="1"/>
  <c r="R28" i="5" s="1"/>
  <c r="R29" i="5" s="1"/>
  <c r="R30" i="5" s="1"/>
  <c r="R31" i="5" s="1"/>
  <c r="R32" i="5" s="1"/>
  <c r="R33" i="5" s="1"/>
  <c r="R34" i="5" s="1"/>
  <c r="R35" i="5" s="1"/>
  <c r="R36" i="5" s="1"/>
  <c r="R37" i="5" s="1"/>
  <c r="R38" i="5" s="1"/>
  <c r="R39" i="5" s="1"/>
  <c r="A13" i="5"/>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I13" i="5"/>
  <c r="Q13" i="5"/>
  <c r="I14" i="5"/>
  <c r="Q14" i="5"/>
  <c r="I15" i="5"/>
  <c r="Q15" i="5"/>
  <c r="I16" i="5"/>
  <c r="Q16" i="5"/>
  <c r="I17" i="5"/>
  <c r="Q17" i="5"/>
  <c r="I18" i="5"/>
  <c r="Q18" i="5"/>
  <c r="I19" i="5"/>
  <c r="Q19" i="5"/>
  <c r="I20" i="5"/>
  <c r="Q20" i="5"/>
  <c r="I21" i="5"/>
  <c r="Q21" i="5"/>
  <c r="I22" i="5"/>
  <c r="Q22" i="5"/>
  <c r="I23" i="5"/>
  <c r="Q23" i="5"/>
  <c r="I24" i="5"/>
  <c r="Q24" i="5"/>
  <c r="I25" i="5"/>
  <c r="Q25" i="5"/>
  <c r="I26" i="5"/>
  <c r="Q26" i="5"/>
  <c r="I27" i="5"/>
  <c r="Q27" i="5"/>
  <c r="I28" i="5"/>
  <c r="Q28" i="5"/>
  <c r="I29" i="5"/>
  <c r="Q29" i="5"/>
  <c r="I30" i="5"/>
  <c r="Q30" i="5"/>
  <c r="I31" i="5"/>
  <c r="Q31" i="5"/>
  <c r="I32" i="5"/>
  <c r="Q32" i="5"/>
  <c r="I33" i="5"/>
  <c r="Q33" i="5"/>
  <c r="I34" i="5"/>
  <c r="Q34" i="5"/>
  <c r="I35" i="5"/>
  <c r="Q35" i="5"/>
  <c r="I36" i="5"/>
  <c r="Q36" i="5"/>
  <c r="I37" i="5"/>
  <c r="Q37" i="5"/>
  <c r="I38" i="5"/>
  <c r="Q38" i="5"/>
  <c r="D39" i="5"/>
  <c r="E39" i="5"/>
  <c r="F39" i="5"/>
  <c r="G39" i="5"/>
  <c r="H39" i="5"/>
  <c r="J39" i="5"/>
  <c r="K39" i="5"/>
  <c r="L39" i="5"/>
  <c r="M39" i="5"/>
  <c r="N39" i="5"/>
  <c r="O39" i="5"/>
  <c r="P39" i="5"/>
  <c r="D22" i="3" s="1"/>
  <c r="A1" i="4"/>
  <c r="A2" i="4"/>
  <c r="I5" i="4"/>
  <c r="H12" i="4"/>
  <c r="J12" i="4"/>
  <c r="A13" i="4"/>
  <c r="H13" i="4"/>
  <c r="H17" i="4" s="1"/>
  <c r="J13" i="4"/>
  <c r="A14" i="4"/>
  <c r="J14" i="4" s="1"/>
  <c r="H14" i="4"/>
  <c r="H15" i="4"/>
  <c r="H16" i="4"/>
  <c r="D17" i="4"/>
  <c r="E17" i="4"/>
  <c r="F17" i="4"/>
  <c r="G17" i="4"/>
  <c r="A1" i="3"/>
  <c r="A11" i="3"/>
  <c r="A14" i="3"/>
  <c r="A15" i="3" s="1"/>
  <c r="A16" i="3" s="1"/>
  <c r="A17" i="3" s="1"/>
  <c r="A18" i="3" s="1"/>
  <c r="A19" i="3" s="1"/>
  <c r="A22" i="3" s="1"/>
  <c r="A23" i="3" s="1"/>
  <c r="D14" i="3"/>
  <c r="D15" i="3"/>
  <c r="D16" i="3"/>
  <c r="D17" i="3"/>
  <c r="D18" i="3"/>
  <c r="D19" i="3"/>
  <c r="A2" i="2"/>
  <c r="A2" i="3" s="1"/>
  <c r="Q64" i="7" l="1"/>
  <c r="M64" i="7"/>
  <c r="G39" i="7"/>
  <c r="Q37" i="7"/>
  <c r="Q25" i="7"/>
  <c r="M22" i="7"/>
  <c r="M26" i="7"/>
  <c r="Q26" i="7" s="1"/>
  <c r="M37" i="7"/>
  <c r="G64" i="7"/>
  <c r="G66" i="7" s="1"/>
  <c r="D23" i="3"/>
  <c r="A15" i="4"/>
  <c r="M29" i="7" l="1"/>
  <c r="M39" i="7" s="1"/>
  <c r="M66" i="7" s="1"/>
  <c r="Q29" i="7"/>
  <c r="Q39" i="7" s="1"/>
  <c r="Q66" i="7" s="1"/>
  <c r="J15" i="4"/>
  <c r="A16" i="4"/>
  <c r="J16" i="4" l="1"/>
  <c r="A17" i="4"/>
  <c r="J17" i="4" s="1"/>
</calcChain>
</file>

<file path=xl/sharedStrings.xml><?xml version="1.0" encoding="utf-8"?>
<sst xmlns="http://schemas.openxmlformats.org/spreadsheetml/2006/main" count="599" uniqueCount="471">
  <si>
    <t>UCC Descriptions</t>
  </si>
  <si>
    <t>Functional Group Descriptions</t>
  </si>
  <si>
    <t>Prior Year Plant Including Allocated Total Common, General, and Intangible (CGI) Plant</t>
  </si>
  <si>
    <t>Prior Year Plant for Generation Interconnections</t>
  </si>
  <si>
    <t>Prior Year Plant Balance and Activity for Electric Transmission Asset Classes</t>
  </si>
  <si>
    <t>Reconciliation of Prior Year Common, General, and Intangible Plant (CGI) Plant In Service To FERC Form 1</t>
  </si>
  <si>
    <t>Reconciliation of Network Transmission Plant In Service to FERC Form 1 Transmission Plant</t>
  </si>
  <si>
    <t>Description</t>
  </si>
  <si>
    <t>Tab</t>
  </si>
  <si>
    <t>WP_7-PlantInService</t>
  </si>
  <si>
    <t>Pacific Gas and Electric Company</t>
  </si>
  <si>
    <t xml:space="preserve">6) Other Adjustments are small adjustments for differences between recorded rate base and how costs were classified in PG&amp;E's FERC Form 1. </t>
  </si>
  <si>
    <t>The amount in Line 106 is included in the total amount for CPUC Transmission Plant (column 6) in Schedule 6 (6-PlantJurisdiction).</t>
  </si>
  <si>
    <t xml:space="preserve">Line 106 represents transmission line and substation assets that are not subject to the CAISO's operational control and are not classified as Gen-Ties. </t>
  </si>
  <si>
    <t xml:space="preserve">5) Other Assets Not Under CAISO Control are classified as Transmission Plant in PG&amp;E's FERC Form 1, but are not included in TO rate base. </t>
  </si>
  <si>
    <t>The amount in Line 105 is included in the total amount for CPUC Transmission Plant (column 6) in Schedule 6 (6-PlantJurisdiction).</t>
  </si>
  <si>
    <t xml:space="preserve">4) Mirant/Gateway costs are classified as Transmission Plant in PG&amp;E's FERC Form 1, but are not included in TO rate base. </t>
  </si>
  <si>
    <t>The amounts in Lines 103 and 104 are included in the total amount for CPUC Transmission Plant (column 6) in Schedule 6 (6-PlantJurisdiction).</t>
  </si>
  <si>
    <t xml:space="preserve">3) Generation Interconnections (Gen-Ties) and Direct Connects costs are classified as Transmission Plant in PG&amp;E's FERC Form 1, but are not included in TO rate base. </t>
  </si>
  <si>
    <t>The amount in Line 102 is included in the total amount for CPUC Transmission Plant (column 6) in Schedule 6 (6-PlantJurisdiction).</t>
  </si>
  <si>
    <t xml:space="preserve">2) Nuclear Transmission Plant is classified as Transmission Plant in PG&amp;E's FERC Form 1, but is not included in TO rate base. </t>
  </si>
  <si>
    <t xml:space="preserve"> Transmission Plant in PG&amp;E's FERC Form 1, but are not included in TO rate base.</t>
  </si>
  <si>
    <t>1) Asset Retirement Obligations represent liabilities for the legal obligation associated with asset retirements and are included in</t>
  </si>
  <si>
    <t>Notes:</t>
  </si>
  <si>
    <t>Network Transmission Plant</t>
  </si>
  <si>
    <t>Note 6</t>
  </si>
  <si>
    <t>WP_7-PlantInService-3, L. 128, col 13</t>
  </si>
  <si>
    <t>Other Adjustments</t>
  </si>
  <si>
    <t>Adjustments</t>
  </si>
  <si>
    <t>Note 5</t>
  </si>
  <si>
    <t>WP_7-PlantInService-3, L. 128, col 11</t>
  </si>
  <si>
    <t>Other Assets Not Under CAISO Control</t>
  </si>
  <si>
    <t>WP_7-PlantInService-3, L. 128, col 12</t>
  </si>
  <si>
    <t>Functional Area Reclasses and Corrections</t>
  </si>
  <si>
    <t>Note 4</t>
  </si>
  <si>
    <t>WP_7-PlantInService-3, L. 128, col 8</t>
  </si>
  <si>
    <t>Mirant/Gateway</t>
  </si>
  <si>
    <t>Note 3</t>
  </si>
  <si>
    <t>WP_7-PlantInService-5, L. 138 + 140, col 4</t>
  </si>
  <si>
    <t>Direct Connects</t>
  </si>
  <si>
    <t>WP_7-PlantInService-3, L. 128, col 9</t>
  </si>
  <si>
    <t>Generation Interconnections</t>
  </si>
  <si>
    <t>Note 2</t>
  </si>
  <si>
    <t>WP_7-PlantInService-5, L. 143, col 3</t>
  </si>
  <si>
    <t>Nuclear Transmission Plant</t>
  </si>
  <si>
    <t>Transmission Plant Not Under CAISO Control</t>
  </si>
  <si>
    <t>Note 1</t>
  </si>
  <si>
    <t>FF1 204-207, L. 57, col g</t>
  </si>
  <si>
    <t>Asset Retirement Obligations</t>
  </si>
  <si>
    <t>FF1 204-207, L. 58, col g</t>
  </si>
  <si>
    <t>FERC Form 1 - Transmission Plant</t>
  </si>
  <si>
    <t>Workpaper Reference</t>
  </si>
  <si>
    <t>Ending Balance</t>
  </si>
  <si>
    <t>Reference</t>
  </si>
  <si>
    <t>Line</t>
  </si>
  <si>
    <t>Formula Model/</t>
  </si>
  <si>
    <t xml:space="preserve">Prior Year </t>
  </si>
  <si>
    <t xml:space="preserve">FERC Form 1 </t>
  </si>
  <si>
    <t>Col 3</t>
  </si>
  <si>
    <t>Col 2</t>
  </si>
  <si>
    <t>Col 1</t>
  </si>
  <si>
    <t>Prior Year:</t>
  </si>
  <si>
    <t>Input cells are shaded gold</t>
  </si>
  <si>
    <t>WP_7-PlantInService 1</t>
  </si>
  <si>
    <t xml:space="preserve">2) Other Reclass Adjustments are small adjustments from differences between recorded rate base and how costs were classified in PG&amp;E's FERC Form 1 and 2. </t>
  </si>
  <si>
    <t>1) Common Intangible Plant is classified as Common Plant in PG&amp;E's FERC Form 1.  It is classified as Intangible Plant for purposes of the TO rate case.</t>
  </si>
  <si>
    <t>Total</t>
  </si>
  <si>
    <t>WP_7-PlantInService-5, L. 110, col 10</t>
  </si>
  <si>
    <t>FF1 356</t>
  </si>
  <si>
    <t>Gas and Electric Common Plant</t>
  </si>
  <si>
    <t>WP_7-PlantInService-5, L. 114, col 10</t>
  </si>
  <si>
    <t>FF2 205, L. 5, col g</t>
  </si>
  <si>
    <t>Gas Intangible Plant</t>
  </si>
  <si>
    <t>WP_7-PlantInService-5, L. 120, col 10</t>
  </si>
  <si>
    <t>FF2 209, L. 124, col g</t>
  </si>
  <si>
    <t>Gas General Plant</t>
  </si>
  <si>
    <t>WP_7-PlantInService-5, L. 111-113, col 10</t>
  </si>
  <si>
    <t>FF1 204-207, L. 5, col g</t>
  </si>
  <si>
    <t>Electric Intangible Plant</t>
  </si>
  <si>
    <t>WP_7-PlantInService-5, L. 116-119, col 10</t>
  </si>
  <si>
    <t>FF1 204-207, L. 99, col g</t>
  </si>
  <si>
    <t>Electric General Plant</t>
  </si>
  <si>
    <t>CGI Plant</t>
  </si>
  <si>
    <t>Common Intangible Plant</t>
  </si>
  <si>
    <t>Obligation</t>
  </si>
  <si>
    <t>Category of Plant</t>
  </si>
  <si>
    <t>Other Reclass</t>
  </si>
  <si>
    <t>Reclassification of</t>
  </si>
  <si>
    <t>Asset Retirement</t>
  </si>
  <si>
    <t>Sum of Col 2-6</t>
  </si>
  <si>
    <t>Col 7</t>
  </si>
  <si>
    <t>Col 6</t>
  </si>
  <si>
    <t>Col 5</t>
  </si>
  <si>
    <t>Col 4</t>
  </si>
  <si>
    <t>WP_7-PlantInService 2</t>
  </si>
  <si>
    <t>5) Refer to Tab 1, Note 6.</t>
  </si>
  <si>
    <t>4) Other Assets Not Under CAISO Control are classified as Transmission Plant in PG&amp;E's FERC Form 1, but are not included in TO rate base. These costs are shown as CPUC Transmission Plant in Schedule 6 (6-PlantJurisdiction), Column 6.</t>
  </si>
  <si>
    <t>3) Mirant/Gateway, Generation Interconnections, and Direct Connects costs are classified as Transmission Plant in PG&amp;E's FERC Form 1, but are not included in TO rate base.  These costs are shown as CPUC Transmission Plant in Schedule 6 (6-PlantJurisdiction), Column 6.</t>
  </si>
  <si>
    <t xml:space="preserve"> instead of Plant in PowerPlan, which requires manual adjustments as  reported as part of these balances.</t>
  </si>
  <si>
    <t>These amounts have been included in Transmission Plant in PG&amp;E's FERC Form 1.  Operative CWIP refers to work orders for assets that are operative, but due to delays in or issues with order settlement, the capital costs incorrectly reside in CWIP</t>
  </si>
  <si>
    <t xml:space="preserve">2) The amounts in column 7 are for high-level journal entries recorded in SAP to adjust for items that have not yet been recorded correctly in PowerPlan such as Operative CWIP, failed retirements, or other settlement issues. </t>
  </si>
  <si>
    <t>1) Columns 1-5 present the Electric Transmission Prior Year Plant balance and activity extracted from PowerPlan, PG&amp;E's fixed asset system of record, by querying by Asset Class.</t>
  </si>
  <si>
    <t>Electric Transmission:  Comm Equipment</t>
  </si>
  <si>
    <t>ETP35137</t>
  </si>
  <si>
    <t>Electric Transmission:  AMI Communication Electric</t>
  </si>
  <si>
    <t>ETP35135</t>
  </si>
  <si>
    <t>Electric Transmission:  Comm Equip - Transmission Systems</t>
  </si>
  <si>
    <t>ETP35134</t>
  </si>
  <si>
    <t>Electric Transmission:  Comm Equip - Voice Systems</t>
  </si>
  <si>
    <t>ETP35133</t>
  </si>
  <si>
    <t>Electric Transmission:  Comm Equip - Radio Systems</t>
  </si>
  <si>
    <t>ETP35132</t>
  </si>
  <si>
    <t>Electric Transmission:  Comm Equip - Computer Based</t>
  </si>
  <si>
    <t>ETP35131</t>
  </si>
  <si>
    <t>Electric Transmission:  Comm Equip - Non-Computer Based</t>
  </si>
  <si>
    <t>ETP35130</t>
  </si>
  <si>
    <t>Electric Transmission:  Computer Software 5 Years</t>
  </si>
  <si>
    <t>ETP35122</t>
  </si>
  <si>
    <t>Electric Transmission:  Computer Software 13 Years</t>
  </si>
  <si>
    <t>ETP35121</t>
  </si>
  <si>
    <t>ETP35120</t>
  </si>
  <si>
    <t>Electric Transmission:  Personal Computer</t>
  </si>
  <si>
    <t>ETP35111</t>
  </si>
  <si>
    <t>Electric Transmission:  Computer Hardware</t>
  </si>
  <si>
    <t>ETP35110</t>
  </si>
  <si>
    <t>Trans Plant: Roads &amp; Trails</t>
  </si>
  <si>
    <t>ETP35900</t>
  </si>
  <si>
    <t>Trans Plant: UG Conductor/Devices</t>
  </si>
  <si>
    <t>ETP35800</t>
  </si>
  <si>
    <t>Trans Plant: UG Conduit</t>
  </si>
  <si>
    <t>ETP35700</t>
  </si>
  <si>
    <t>Post 2008 Fossil Gen: OH Conductor/Devices</t>
  </si>
  <si>
    <t>ETP35601</t>
  </si>
  <si>
    <t>Trans Plant: OH Conductor/Devices - Twr/Pl Ln</t>
  </si>
  <si>
    <t>ETP35600</t>
  </si>
  <si>
    <t>Trans Plant: Poles &amp; Fixtures</t>
  </si>
  <si>
    <t>ETP35500</t>
  </si>
  <si>
    <t>Trans Plant: Towers &amp; Fixtures - Corrosion Control</t>
  </si>
  <si>
    <t>ETP35402</t>
  </si>
  <si>
    <t>Post 2008 Fossil Gen:  Towers &amp; Fixtures</t>
  </si>
  <si>
    <t>ETP35401</t>
  </si>
  <si>
    <t>Trans Plant: Towers &amp; Fixtures</t>
  </si>
  <si>
    <t>ETP35400</t>
  </si>
  <si>
    <t>Post 2008 Fossil Gen: Plant Step Up Transformers</t>
  </si>
  <si>
    <t>ETP35303</t>
  </si>
  <si>
    <t>Trans Plant: Step Up Transformers</t>
  </si>
  <si>
    <t>ETP35302</t>
  </si>
  <si>
    <t>Trans Plant: Station Equipment</t>
  </si>
  <si>
    <t>ETP35301</t>
  </si>
  <si>
    <t>Trans Plant: Structures &amp; Improvements/Eqp</t>
  </si>
  <si>
    <t>ETP35202</t>
  </si>
  <si>
    <t>Trans Plant: Structures &amp; Improvements</t>
  </si>
  <si>
    <t>ETP35201</t>
  </si>
  <si>
    <t>Trans Plant: Land Rights</t>
  </si>
  <si>
    <t>ETP35002</t>
  </si>
  <si>
    <t>Trans Plant: Land</t>
  </si>
  <si>
    <t>ETP35001</t>
  </si>
  <si>
    <t>Transmission</t>
  </si>
  <si>
    <t>Corrections</t>
  </si>
  <si>
    <t>Under CAISO Control</t>
  </si>
  <si>
    <t>Connects</t>
  </si>
  <si>
    <t>Interconnections</t>
  </si>
  <si>
    <t xml:space="preserve"> Journal Entries</t>
  </si>
  <si>
    <t>Balance</t>
  </si>
  <si>
    <t>Transfers</t>
  </si>
  <si>
    <t>Retirements</t>
  </si>
  <si>
    <t>Additions</t>
  </si>
  <si>
    <t>Asset Class Description</t>
  </si>
  <si>
    <t>Asset Class</t>
  </si>
  <si>
    <t>Network</t>
  </si>
  <si>
    <t>Other</t>
  </si>
  <si>
    <t xml:space="preserve">Reclasses and </t>
  </si>
  <si>
    <t xml:space="preserve">Other Assets Not </t>
  </si>
  <si>
    <t>Direct</t>
  </si>
  <si>
    <t>Generation</t>
  </si>
  <si>
    <t>Other SAP</t>
  </si>
  <si>
    <t>Ending</t>
  </si>
  <si>
    <t>Beginning</t>
  </si>
  <si>
    <t>Sum of Col 6-13</t>
  </si>
  <si>
    <t>Functional Area</t>
  </si>
  <si>
    <t>Sum of Col 1-5</t>
  </si>
  <si>
    <t>Col 14</t>
  </si>
  <si>
    <t>Col 13</t>
  </si>
  <si>
    <t>Col 12</t>
  </si>
  <si>
    <t>Col 11</t>
  </si>
  <si>
    <t>Col 10</t>
  </si>
  <si>
    <t>Col 9</t>
  </si>
  <si>
    <t>Col 8</t>
  </si>
  <si>
    <t>WP_7-PlantInService 3</t>
  </si>
  <si>
    <t xml:space="preserve"> The subset of costs identified in Line 120 is for assets that are not subject to the CAISO's operational control.  Note that ETP35301 and ETP35302 are not exclusively for GSUs and instead are inclusive of other station equipment that are for both Network and non-Network Transmission.</t>
  </si>
  <si>
    <t xml:space="preserve">These costs are recorded in asset classes ETP35301 for Station Equipment and ETP35302 for Step-up Transformers and are not recovered through the TO rate case. </t>
  </si>
  <si>
    <t xml:space="preserve">such as Generator Step-Up Transformers (GSUs). GSUs are station equipment used to convert generation to transmission level voltage.  </t>
  </si>
  <si>
    <t xml:space="preserve">5) Gen-Tie Substation and Other Costs are for substation assets used to connect generation facilities to the transmission network, </t>
  </si>
  <si>
    <t>New Fossil Gen-Tie costs are not recovered through the TO rate case.</t>
  </si>
  <si>
    <t xml:space="preserve"> a review of specific order-level information that have been recorded to asset classes ETP35303, ETP35401, and ETP35601. </t>
  </si>
  <si>
    <t>4) New Fossil Gen-Tie (Post 2008) are generation interconnection costs related to PG&amp;E's gas-fired power plants and were identified based on</t>
  </si>
  <si>
    <t xml:space="preserve"> and customer contracts.  Third-Party Gen-Tie Line costs are not recovered through the TO rate case.</t>
  </si>
  <si>
    <t>These lines and associated costs have been identified through analyses of the CAISO Register, PG&amp;E's Transmission Asset Management databases,</t>
  </si>
  <si>
    <t xml:space="preserve">3) Third-Party Gen-Tie Lines are costs related to transmission lines connecting a third-party owned generation facility to the transmission network. </t>
  </si>
  <si>
    <t>Other also includes costs within FERC Plant Accounts 351.1, 351.2, and 351.3, for which facility information is not available.</t>
  </si>
  <si>
    <t xml:space="preserve"> by location to derive the portion of the unidentified amounts to be removed from TO rate base. </t>
  </si>
  <si>
    <t>For these assets, PG&amp;E applied a factor based on the amount determined to be not controlled by the CAISO over the total amount identified</t>
  </si>
  <si>
    <t xml:space="preserve">2) "Other" (Line 115) is the total of costs for which the location information is not identified in PG&amp;E's financial records. </t>
  </si>
  <si>
    <t>as the generation tie and is not recovered through the TO rate case.</t>
  </si>
  <si>
    <t xml:space="preserve">1) For PG&amp;E Gen-Tie Lines, the entire cost basis for each Electric Transmission Line (ETL) Number is identified </t>
  </si>
  <si>
    <t>Sum of Lines 116-119</t>
  </si>
  <si>
    <t>WP_7-PlantInService-3, col 9, L. 104 + L. 105; Note 5</t>
  </si>
  <si>
    <t>Gen-Tie Substation and Other Costs</t>
  </si>
  <si>
    <t>WP_7-PlantInService-5, L. 139, col 3; Note 4</t>
  </si>
  <si>
    <t>New Fossil Gen-Tie (Post 2008) Costs</t>
  </si>
  <si>
    <t>Third-Party Gen-Tie Line Costs</t>
  </si>
  <si>
    <t>PG&amp;E Gen-Tie Line Costs</t>
  </si>
  <si>
    <t>TIGER CREEK PH</t>
  </si>
  <si>
    <t>ETS.18.1</t>
  </si>
  <si>
    <t>SPAULDING #3-SPAULDING #1</t>
  </si>
  <si>
    <t>ETL.8050</t>
  </si>
  <si>
    <t>DEER CREEK-DRUM</t>
  </si>
  <si>
    <t>ETL.6690</t>
  </si>
  <si>
    <t>WADHAM TAP</t>
  </si>
  <si>
    <t>ETL.6601</t>
  </si>
  <si>
    <t>DRUM PH #2 TAP</t>
  </si>
  <si>
    <t>ETL.6375</t>
  </si>
  <si>
    <t>PIT #7 TAP</t>
  </si>
  <si>
    <t>ETL.5442</t>
  </si>
  <si>
    <t>PIT #6 TAP</t>
  </si>
  <si>
    <t>ETL.5441</t>
  </si>
  <si>
    <t>PIT #6 JCT-ROUND MTN</t>
  </si>
  <si>
    <t>ETL.5440</t>
  </si>
  <si>
    <t>PIT #4 TAP</t>
  </si>
  <si>
    <t>ETL.5432</t>
  </si>
  <si>
    <t>PIT #5-ROUND MTN #1</t>
  </si>
  <si>
    <t>ETL.5420</t>
  </si>
  <si>
    <t>HELMS-GREGG #2</t>
  </si>
  <si>
    <t>ETL.4880</t>
  </si>
  <si>
    <t>HELMS-GREGG #1</t>
  </si>
  <si>
    <t>ETL.4870</t>
  </si>
  <si>
    <t>BELDEN TAP</t>
  </si>
  <si>
    <t>ETL.4441</t>
  </si>
  <si>
    <t>HUMBOLDT BAY-HUMBOLDT #1</t>
  </si>
  <si>
    <t>ETL.1800</t>
  </si>
  <si>
    <t>BUTTE VALLEY-CARIBOU</t>
  </si>
  <si>
    <t>ETL.1180</t>
  </si>
  <si>
    <t>GEN-TIE SECTION</t>
  </si>
  <si>
    <t>ETL Line Name</t>
  </si>
  <si>
    <t>ETL Number</t>
  </si>
  <si>
    <t>WP_7-PlantInService 4</t>
  </si>
  <si>
    <t>3b) Gas (line 144, col 10) includes approximately $63M for Standard Pacific Gas Line Inc. (Stanpac), which is owned 6/7th by PG&amp;E and is included in total company PG&amp;E Plant for TO21.</t>
  </si>
  <si>
    <t>This credit is for accounting requirements only.</t>
  </si>
  <si>
    <t xml:space="preserve">3a) Production/Storage (lines 125-137, col 10) includes approximates $135M for the exclusion of a credit balance for Solar and Hydro Treasury Grants (increasing total PG&amp;E plant) for purposes of TO21. </t>
  </si>
  <si>
    <t>ARO and Other Adjustments:</t>
  </si>
  <si>
    <t>Refer to this WP Tab 2, line 105, col 7.</t>
  </si>
  <si>
    <t>Line 122, col 10</t>
  </si>
  <si>
    <t>Refer to this WP Tab 1, lines 100+101+106+108, col 2.</t>
  </si>
  <si>
    <t>Lines 138-143, col 10</t>
  </si>
  <si>
    <t>Electric Transmission</t>
  </si>
  <si>
    <t>Lines 56, 68, 91, 108</t>
  </si>
  <si>
    <t>Line 81, 92, 109</t>
  </si>
  <si>
    <t>FF2, p. 204-207, col g</t>
  </si>
  <si>
    <t>Line 144, col 10</t>
  </si>
  <si>
    <t>Gas</t>
  </si>
  <si>
    <t>Lines 15, 24, 34, 44</t>
  </si>
  <si>
    <t>Line 46, 84.14</t>
  </si>
  <si>
    <t>FF1, p. 204-207, col g</t>
  </si>
  <si>
    <t>Lines 125-137, col 10</t>
  </si>
  <si>
    <t>Production/Storage</t>
  </si>
  <si>
    <t>Line 74</t>
  </si>
  <si>
    <t>Line 75</t>
  </si>
  <si>
    <t>Lines 123-124, col 10</t>
  </si>
  <si>
    <t>Electric Distribution</t>
  </si>
  <si>
    <t>ARO</t>
  </si>
  <si>
    <t>Total (incl. ARO)</t>
  </si>
  <si>
    <t>FERC Form (FF) References</t>
  </si>
  <si>
    <t>Reference for this tab</t>
  </si>
  <si>
    <t>3) Total PG&amp;E FERC Form 1 and 2 reconciliations, (excluding Asset Retirement Obligations (ARO)):</t>
  </si>
  <si>
    <t>wildfire-related capital expenditures. These expenditures are excluded from the utility's rate base and are instead recovered via more favorable financing terms available through the sale of recovery bonds in the financial market.</t>
  </si>
  <si>
    <t xml:space="preserve">2) Column 7, Line 123 includes Electric Distribution plant securitized as part of PG&amp;E's compliance with Assembly Bill (AB) 1054. AB1054, signed into law on July 12, 2019, authorizes the issuance of recovery bonds to fund </t>
  </si>
  <si>
    <t>and Intangible (CGI) plant by Functional Group after allocation using O&amp;M labor allocation factors. Network Transmission receives a portion of the allocated CGI.</t>
  </si>
  <si>
    <t xml:space="preserve">1) Prior Year plant balances by Functional Group and Functional Area are extracted from PowerPlan, PG&amp;E's fixed asset system of record, by querying by Asset Class and UCC. Lines 100-122 show Common, General, </t>
  </si>
  <si>
    <t>TOTAL</t>
  </si>
  <si>
    <t>Sub-total</t>
  </si>
  <si>
    <t>GAS</t>
  </si>
  <si>
    <t>NTP</t>
  </si>
  <si>
    <t>ETPL</t>
  </si>
  <si>
    <t>ETP</t>
  </si>
  <si>
    <t>ETCL</t>
  </si>
  <si>
    <t>ETCG</t>
  </si>
  <si>
    <t>ETC</t>
  </si>
  <si>
    <t>ESP</t>
  </si>
  <si>
    <t>ESFL</t>
  </si>
  <si>
    <t>ESFG</t>
  </si>
  <si>
    <t>ESF</t>
  </si>
  <si>
    <t>EPV</t>
  </si>
  <si>
    <t>EOPL</t>
  </si>
  <si>
    <t>EOPG</t>
  </si>
  <si>
    <t>EOP</t>
  </si>
  <si>
    <t>ENPL</t>
  </si>
  <si>
    <t>ENP1</t>
  </si>
  <si>
    <t>ENP</t>
  </si>
  <si>
    <t>EHPL</t>
  </si>
  <si>
    <t>EHP</t>
  </si>
  <si>
    <t>EDPL</t>
  </si>
  <si>
    <t>EDP</t>
  </si>
  <si>
    <t>FUNCTIONAL</t>
  </si>
  <si>
    <t>TOTAL CGI</t>
  </si>
  <si>
    <t>NGPL</t>
  </si>
  <si>
    <t>NGP</t>
  </si>
  <si>
    <t>EGPL</t>
  </si>
  <si>
    <t>EGP</t>
  </si>
  <si>
    <t>ALLOCATED GENERAL</t>
  </si>
  <si>
    <t>EIP</t>
  </si>
  <si>
    <t>CIP</t>
  </si>
  <si>
    <t>CII</t>
  </si>
  <si>
    <t>ALLOCATED INTANGIBLE</t>
  </si>
  <si>
    <t>CSTL</t>
  </si>
  <si>
    <t>CST</t>
  </si>
  <si>
    <t>COT</t>
  </si>
  <si>
    <t>COE</t>
  </si>
  <si>
    <t>CNPL</t>
  </si>
  <si>
    <t>CNP</t>
  </si>
  <si>
    <t>CIS</t>
  </si>
  <si>
    <t>CDH</t>
  </si>
  <si>
    <t>CCE</t>
  </si>
  <si>
    <t>CAU</t>
  </si>
  <si>
    <t>ALLOCATED COMMON</t>
  </si>
  <si>
    <t>Direct
Connects</t>
  </si>
  <si>
    <t>Generation
Ties</t>
  </si>
  <si>
    <t>Low
Voltage</t>
  </si>
  <si>
    <t>High
Voltage</t>
  </si>
  <si>
    <t>Total Utility</t>
  </si>
  <si>
    <t>Total Gas</t>
  </si>
  <si>
    <t>Total Electric</t>
  </si>
  <si>
    <t>Electric Generation</t>
  </si>
  <si>
    <t xml:space="preserve"> ELECTRIC TRANSMISSION</t>
  </si>
  <si>
    <t>Sum of Col 8-9</t>
  </si>
  <si>
    <t>Sum of Col 5-7</t>
  </si>
  <si>
    <t>Sum of Col 1-4</t>
  </si>
  <si>
    <t>WP_7-PlantInService 5</t>
  </si>
  <si>
    <t>Non-Network Transmission - Diablo Canyon</t>
  </si>
  <si>
    <t>General - Diablo Canyon - Land</t>
  </si>
  <si>
    <t>General - Diablo Canyon</t>
  </si>
  <si>
    <t>Gas Underground Storage - Land</t>
  </si>
  <si>
    <t>GUSL</t>
  </si>
  <si>
    <t>Gas Underground Storage</t>
  </si>
  <si>
    <t>GUS</t>
  </si>
  <si>
    <t>Gas Underground Storage - Decommission - Land</t>
  </si>
  <si>
    <t>GUDL</t>
  </si>
  <si>
    <t>Gas Underground Storage Decommission</t>
  </si>
  <si>
    <t>GUD</t>
  </si>
  <si>
    <t>Gas Transmission - Stanpac</t>
  </si>
  <si>
    <t>GTS</t>
  </si>
  <si>
    <t>Gas Transmission - Land</t>
  </si>
  <si>
    <t>GTPL</t>
  </si>
  <si>
    <t>Gas Transmission</t>
  </si>
  <si>
    <t>GTP</t>
  </si>
  <si>
    <t>Gas Transmission - Line 401 - Land</t>
  </si>
  <si>
    <t>GTEL</t>
  </si>
  <si>
    <t>Gas Transmission - Line 401</t>
  </si>
  <si>
    <t>GTE</t>
  </si>
  <si>
    <t>Gas Production - Land</t>
  </si>
  <si>
    <t>GPPL</t>
  </si>
  <si>
    <t>Gas Production</t>
  </si>
  <si>
    <t>GPP</t>
  </si>
  <si>
    <t>Gas Local Storage - Land</t>
  </si>
  <si>
    <t>GLSL</t>
  </si>
  <si>
    <t>Gas Local Storage</t>
  </si>
  <si>
    <t>GLS</t>
  </si>
  <si>
    <t>Gas Intangible</t>
  </si>
  <si>
    <t>GIP</t>
  </si>
  <si>
    <t>Gas Intangible - Line 401</t>
  </si>
  <si>
    <t>GIE</t>
  </si>
  <si>
    <t>Gas General - Stanpac</t>
  </si>
  <si>
    <t>GGS</t>
  </si>
  <si>
    <t>Gas General Land</t>
  </si>
  <si>
    <t>GGPL</t>
  </si>
  <si>
    <t>Gas General</t>
  </si>
  <si>
    <t>GGP</t>
  </si>
  <si>
    <t>Gas General - Land - Line 401</t>
  </si>
  <si>
    <t>GGEL</t>
  </si>
  <si>
    <t>Gas General - Line 401</t>
  </si>
  <si>
    <t>GGE</t>
  </si>
  <si>
    <t>Gas Distribution - Land</t>
  </si>
  <si>
    <t>GDPL</t>
  </si>
  <si>
    <t>Gas Distribution</t>
  </si>
  <si>
    <t>GDP</t>
  </si>
  <si>
    <t>Network Electric Transmission - Land</t>
  </si>
  <si>
    <t>Network Electric Transmission</t>
  </si>
  <si>
    <t>Non-Network Transmission - Land - CPUC</t>
  </si>
  <si>
    <t>Non-Network Transmission - Generation - CPUC (Post 2008)</t>
  </si>
  <si>
    <t>Non-Network Transmission - CPUC</t>
  </si>
  <si>
    <t>Energy Storage Plant</t>
  </si>
  <si>
    <t>Electric Production - Fossil - Land</t>
  </si>
  <si>
    <t>Electric Production - Fossil (Post 2008)</t>
  </si>
  <si>
    <t>Electric Production - Fossil</t>
  </si>
  <si>
    <t>Electric Production - Solar</t>
  </si>
  <si>
    <t>Electric Production - Other - Land</t>
  </si>
  <si>
    <t>Electric Production - Other (Post 2008)</t>
  </si>
  <si>
    <t>Electric Production - Other</t>
  </si>
  <si>
    <t>Electric Production - Nuclear-Land</t>
  </si>
  <si>
    <t>Electric Production - Nuclear (Pre-2001)</t>
  </si>
  <si>
    <t>Electric Production - Nuclear (Post-2001)</t>
  </si>
  <si>
    <t>Electric Intangible</t>
  </si>
  <si>
    <t>Electric Production - Hydroelectric - Land</t>
  </si>
  <si>
    <t>Electric Production - Hydroelectric</t>
  </si>
  <si>
    <t>Electric General - Land</t>
  </si>
  <si>
    <t>Electric General</t>
  </si>
  <si>
    <t>Electric Distribution - Land</t>
  </si>
  <si>
    <t>Common - Structures Land</t>
  </si>
  <si>
    <t>Common - Structures</t>
  </si>
  <si>
    <t>Common - Other</t>
  </si>
  <si>
    <t>Common-Office Equipment</t>
  </si>
  <si>
    <t>Common-Diablo Canyon - Land</t>
  </si>
  <si>
    <t>Common-Diablo Canyon</t>
  </si>
  <si>
    <t>Common-Customer Information System</t>
  </si>
  <si>
    <t>Common Intangible</t>
  </si>
  <si>
    <t>Common Intangible - Customer Information System</t>
  </si>
  <si>
    <t>Common - Data Handling</t>
  </si>
  <si>
    <t>Common - Communication Equipment</t>
  </si>
  <si>
    <t>Common - Aircraft</t>
  </si>
  <si>
    <t>CAUA</t>
  </si>
  <si>
    <t>Common - Autos</t>
  </si>
  <si>
    <t>Functional Group Description</t>
  </si>
  <si>
    <t>Functional Group</t>
  </si>
  <si>
    <t>WP_7-PlantInService 6</t>
  </si>
  <si>
    <t>Shared Corporate Services</t>
  </si>
  <si>
    <t>GD - Mobile Home Park - Prior to 2025</t>
  </si>
  <si>
    <t>GD - Mobile Home Park</t>
  </si>
  <si>
    <t>GD - Public Purpose Program Administration</t>
  </si>
  <si>
    <t>GD - Gas Procurement</t>
  </si>
  <si>
    <t>GD - Pipes and Services</t>
  </si>
  <si>
    <t>GT - Customer Access Charge</t>
  </si>
  <si>
    <t>GT - Excess Line 401</t>
  </si>
  <si>
    <t>GT - Transmission: Bay Area Loop</t>
  </si>
  <si>
    <t>GT - Transmission: Southern Path – Line 300 South</t>
  </si>
  <si>
    <t>GT - Transmission: Southern Path – Line 300 North</t>
  </si>
  <si>
    <t xml:space="preserve">GT - Transmission: Northern Path – Line 2 </t>
  </si>
  <si>
    <t>GT - Transmission: Northern Path – Line 400</t>
  </si>
  <si>
    <t>GT - Transmission: Northern Path – Line 401</t>
  </si>
  <si>
    <t>GT - Local Transmission</t>
  </si>
  <si>
    <t>GS - Storage Services - Gill Ranch</t>
  </si>
  <si>
    <t>GS - Storage Services - Los Medanos/Pleasant Creek</t>
  </si>
  <si>
    <t>GS - Storage Services - McDonald Island</t>
  </si>
  <si>
    <t>GT - Gathering</t>
  </si>
  <si>
    <t>ED - Wildfire Securitized (AB1054)</t>
  </si>
  <si>
    <t>ED - Electric Vehicle Separatedly Funded</t>
  </si>
  <si>
    <t>ED - Electric Vehicle Charging Network</t>
  </si>
  <si>
    <t>ED - Mobile Home Park - Prior to 2025</t>
  </si>
  <si>
    <t>ED - Mobile Home Park</t>
  </si>
  <si>
    <t>ED - CEMA Other</t>
  </si>
  <si>
    <t>ED - FRMMA/WMPMA</t>
  </si>
  <si>
    <t>ED - Microgrids</t>
  </si>
  <si>
    <t>ED - Energy Storage</t>
  </si>
  <si>
    <t>ED - Public Purpose Program Administration</t>
  </si>
  <si>
    <t>ED - Transmission-Level Direct Connects</t>
  </si>
  <si>
    <t>ED - Wires &amp; Services</t>
  </si>
  <si>
    <t>ET - Third-Party Generation-Ties</t>
  </si>
  <si>
    <t>ET - Low Voltage Network Transmission</t>
  </si>
  <si>
    <t>ET - High Voltage Network Transmission</t>
  </si>
  <si>
    <t>ET - Network Transmission Other</t>
  </si>
  <si>
    <t>EG - Electric Procurement</t>
  </si>
  <si>
    <t>EG - Diablo Canyon Transmission</t>
  </si>
  <si>
    <t>EG - Diablo Canyon Nuclear Generation Facilities</t>
  </si>
  <si>
    <t>EG - Hydro Transmission</t>
  </si>
  <si>
    <t>EG - Hydro Facilities</t>
  </si>
  <si>
    <t>EG - Energy Storage</t>
  </si>
  <si>
    <t>EG - Other Generation Solar</t>
  </si>
  <si>
    <t>EG - Fossil Transmission</t>
  </si>
  <si>
    <t>EG - Fossil Facilities</t>
  </si>
  <si>
    <t>UCC Description</t>
  </si>
  <si>
    <t>UCC Code</t>
  </si>
  <si>
    <t>Unbundled Cost Categories (UCC)</t>
  </si>
  <si>
    <t>WP_7-PlantInService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</si>
</sst>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164" formatCode="General_)"/>
    <numFmt numFmtId="165" formatCode="_(&quot;$&quot;* #,##0_);_(&quot;$&quot;* \(#,##0\);_(&quot;$&quot;* &quot;-&quot;??_);_(@_)"/>
    <numFmt numFmtId="166" formatCode="_(* #,##0_);_(* \(#,##0\);_(* &quot;-&quot;??_);_(@_)"/>
    <numFmt numFmtId="167" formatCode="0.0000000000%"/>
    <numFmt numFmtId="168" formatCode="_(&quot;$&quot;* #,##0.00000000_);_(&quot;$&quot;* \(#,##0.00000000\);_(&quot;$&quot;* &quot;-&quot;??_);_(@_)"/>
  </numFmts>
  <fonts count="13"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b/>
      <u/>
      <sz val="11"/>
      <color theme="1"/>
      <name val="Aptos Narrow"/>
      <family val="2"/>
      <scheme val="minor"/>
    </font>
    <font>
      <b/>
      <sz val="11"/>
      <name val="Aptos Narrow"/>
      <family val="2"/>
      <scheme val="minor"/>
    </font>
    <font>
      <b/>
      <u/>
      <sz val="11"/>
      <name val="Aptos Narrow"/>
      <family val="2"/>
      <scheme val="minor"/>
    </font>
    <font>
      <u/>
      <sz val="11"/>
      <name val="Aptos Narrow"/>
      <family val="2"/>
      <scheme val="minor"/>
    </font>
    <font>
      <b/>
      <u val="singleAccounting"/>
      <sz val="11"/>
      <name val="Aptos Narrow"/>
      <family val="2"/>
      <scheme val="minor"/>
    </font>
    <font>
      <sz val="11"/>
      <color rgb="FF0070C0"/>
      <name val="Aptos Narrow"/>
      <family val="2"/>
      <scheme val="minor"/>
    </font>
    <font>
      <sz val="11"/>
      <color rgb="FF0068B7"/>
      <name val="Aptos Narrow"/>
      <family val="2"/>
      <scheme val="minor"/>
    </font>
  </fonts>
  <fills count="5">
    <fill>
      <patternFill patternType="none"/>
    </fill>
    <fill>
      <patternFill patternType="gray125"/>
    </fill>
    <fill>
      <patternFill patternType="solid">
        <fgColor rgb="FFFFE979"/>
        <bgColor indexed="64"/>
      </patternFill>
    </fill>
    <fill>
      <patternFill patternType="solid">
        <fgColor rgb="FFFFE56A"/>
        <bgColor indexed="64"/>
      </patternFill>
    </fill>
    <fill>
      <patternFill patternType="solid">
        <fgColor rgb="FFFF0000"/>
        <bgColor indexed="64"/>
      </patternFill>
    </fill>
  </fills>
  <borders count="17">
    <border>
      <left/>
      <right/>
      <top/>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32">
    <xf numFmtId="0" fontId="0" fillId="0" borderId="0" xfId="0"/>
    <xf numFmtId="164" fontId="5" fillId="0" borderId="0" xfId="0" applyNumberFormat="1" applyFont="1" applyAlignment="1">
      <alignment horizontal="center"/>
    </xf>
    <xf numFmtId="164" fontId="5" fillId="0" borderId="0" xfId="0" quotePrefix="1" applyNumberFormat="1" applyFont="1" applyAlignment="1">
      <alignment horizontal="center"/>
    </xf>
    <xf numFmtId="0" fontId="6" fillId="0" borderId="0" xfId="0" applyFont="1" applyAlignment="1">
      <alignment horizontal="center"/>
    </xf>
    <xf numFmtId="164" fontId="7" fillId="0" borderId="0" xfId="0" applyNumberFormat="1" applyFont="1" applyAlignment="1">
      <alignment horizontal="center"/>
    </xf>
    <xf numFmtId="0" fontId="0" fillId="0" borderId="0" xfId="0" applyAlignment="1">
      <alignment horizontal="center"/>
    </xf>
    <xf numFmtId="165" fontId="0" fillId="0" borderId="0" xfId="0" applyNumberFormat="1"/>
    <xf numFmtId="6" fontId="0" fillId="0" borderId="0" xfId="0" applyNumberFormat="1"/>
    <xf numFmtId="0" fontId="6" fillId="0" borderId="0" xfId="0" applyFont="1"/>
    <xf numFmtId="0" fontId="3" fillId="0" borderId="0" xfId="0" applyFont="1" applyAlignment="1">
      <alignment horizontal="center"/>
    </xf>
    <xf numFmtId="0" fontId="0" fillId="0" borderId="1" xfId="0" applyBorder="1"/>
    <xf numFmtId="0" fontId="0" fillId="0" borderId="1" xfId="0" applyBorder="1" applyAlignment="1">
      <alignment horizontal="center"/>
    </xf>
    <xf numFmtId="165" fontId="3" fillId="0" borderId="1" xfId="0" applyNumberFormat="1" applyFont="1" applyBorder="1"/>
    <xf numFmtId="0" fontId="3" fillId="0" borderId="1" xfId="0" applyFont="1" applyBorder="1"/>
    <xf numFmtId="0" fontId="0" fillId="0" borderId="0" xfId="0" applyAlignment="1">
      <alignment horizontal="left"/>
    </xf>
    <xf numFmtId="165" fontId="5" fillId="0" borderId="0" xfId="0" applyNumberFormat="1" applyFont="1"/>
    <xf numFmtId="0" fontId="3" fillId="0" borderId="0" xfId="0" applyFont="1"/>
    <xf numFmtId="165" fontId="3" fillId="0" borderId="0" xfId="0" applyNumberFormat="1" applyFont="1"/>
    <xf numFmtId="165" fontId="5" fillId="2" borderId="0" xfId="0" applyNumberFormat="1" applyFont="1" applyFill="1"/>
    <xf numFmtId="165" fontId="7" fillId="2" borderId="0" xfId="0" applyNumberFormat="1" applyFont="1" applyFill="1"/>
    <xf numFmtId="0" fontId="6" fillId="0" borderId="0" xfId="0" applyFont="1" applyAlignment="1">
      <alignment horizontal="left"/>
    </xf>
    <xf numFmtId="0" fontId="8" fillId="0" borderId="0" xfId="0" quotePrefix="1" applyFont="1" applyAlignment="1">
      <alignment horizontal="center"/>
    </xf>
    <xf numFmtId="0" fontId="9" fillId="0" borderId="0" xfId="0" quotePrefix="1" applyFont="1" applyAlignment="1">
      <alignment horizontal="center"/>
    </xf>
    <xf numFmtId="37" fontId="0" fillId="0" borderId="0" xfId="0" applyNumberFormat="1"/>
    <xf numFmtId="0" fontId="7" fillId="2" borderId="0" xfId="0" applyFont="1" applyFill="1" applyAlignment="1">
      <alignment horizontal="center"/>
    </xf>
    <xf numFmtId="0" fontId="3" fillId="0" borderId="0" xfId="0" applyFont="1" applyAlignment="1">
      <alignment horizontal="right"/>
    </xf>
    <xf numFmtId="166" fontId="0" fillId="0" borderId="0" xfId="0" applyNumberFormat="1" applyAlignment="1">
      <alignment horizontal="center"/>
    </xf>
    <xf numFmtId="166" fontId="0" fillId="0" borderId="0" xfId="0" applyNumberFormat="1" applyAlignment="1">
      <alignment horizontal="right"/>
    </xf>
    <xf numFmtId="0" fontId="0" fillId="0" borderId="1" xfId="0" applyBorder="1" applyAlignment="1">
      <alignment horizontal="left"/>
    </xf>
    <xf numFmtId="165" fontId="3" fillId="0" borderId="1" xfId="0" applyNumberFormat="1"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left"/>
    </xf>
    <xf numFmtId="165" fontId="0" fillId="0" borderId="0" xfId="0" applyNumberFormat="1" applyAlignment="1">
      <alignment horizontal="center"/>
    </xf>
    <xf numFmtId="37" fontId="5" fillId="0" borderId="0" xfId="0" applyNumberFormat="1" applyFont="1" applyAlignment="1">
      <alignment horizontal="left"/>
    </xf>
    <xf numFmtId="0" fontId="6" fillId="0" borderId="0" xfId="0" applyFont="1" applyAlignment="1">
      <alignment horizontal="center" wrapText="1"/>
    </xf>
    <xf numFmtId="0" fontId="3" fillId="0" borderId="0" xfId="0" applyFont="1" applyAlignment="1">
      <alignment horizontal="center" wrapText="1"/>
    </xf>
    <xf numFmtId="0" fontId="0" fillId="0" borderId="0" xfId="0" applyAlignment="1">
      <alignment horizontal="center" wrapText="1"/>
    </xf>
    <xf numFmtId="0" fontId="5" fillId="0" borderId="0" xfId="0" quotePrefix="1" applyFont="1" applyAlignment="1">
      <alignment horizontal="center"/>
    </xf>
    <xf numFmtId="166" fontId="0" fillId="0" borderId="0" xfId="0" applyNumberFormat="1"/>
    <xf numFmtId="165" fontId="3" fillId="0" borderId="0" xfId="0" applyNumberFormat="1" applyFont="1" applyAlignment="1">
      <alignment horizontal="left" vertical="center"/>
    </xf>
    <xf numFmtId="166" fontId="3" fillId="0" borderId="0" xfId="0" applyNumberFormat="1" applyFont="1" applyAlignment="1">
      <alignment vertical="center"/>
    </xf>
    <xf numFmtId="165" fontId="0" fillId="0" borderId="2" xfId="0" applyNumberFormat="1" applyBorder="1" applyAlignment="1">
      <alignment horizontal="left" vertical="center"/>
    </xf>
    <xf numFmtId="165" fontId="5" fillId="2" borderId="2" xfId="0" applyNumberFormat="1" applyFont="1" applyFill="1" applyBorder="1"/>
    <xf numFmtId="166" fontId="0" fillId="0" borderId="2" xfId="0" quotePrefix="1" applyNumberFormat="1" applyBorder="1"/>
    <xf numFmtId="165" fontId="0" fillId="0" borderId="0" xfId="0" applyNumberFormat="1" applyAlignment="1">
      <alignment horizontal="left" vertical="center"/>
    </xf>
    <xf numFmtId="166" fontId="0" fillId="0" borderId="0" xfId="0" quotePrefix="1" applyNumberFormat="1"/>
    <xf numFmtId="0" fontId="0" fillId="0" borderId="0" xfId="0" applyAlignment="1">
      <alignment horizontal="center" vertical="center"/>
    </xf>
    <xf numFmtId="0" fontId="6" fillId="0" borderId="0" xfId="0" applyFont="1" applyAlignment="1">
      <alignment horizontal="center" vertical="center" wrapText="1"/>
    </xf>
    <xf numFmtId="166" fontId="6" fillId="0" borderId="0" xfId="0" quotePrefix="1" applyNumberFormat="1" applyFont="1" applyAlignment="1">
      <alignment horizontal="center" vertical="center" wrapText="1"/>
    </xf>
    <xf numFmtId="166" fontId="10"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166" fontId="8" fillId="0" borderId="0" xfId="0" quotePrefix="1" applyNumberFormat="1" applyFont="1" applyAlignment="1">
      <alignment horizontal="center" vertical="center" wrapText="1"/>
    </xf>
    <xf numFmtId="0" fontId="5" fillId="0" borderId="0" xfId="0" applyFont="1"/>
    <xf numFmtId="0" fontId="5" fillId="0" borderId="0" xfId="0" applyFont="1" applyAlignment="1">
      <alignment horizontal="center"/>
    </xf>
    <xf numFmtId="0" fontId="5" fillId="0" borderId="0" xfId="0" applyFont="1" applyAlignment="1">
      <alignment horizontal="center" vertical="center"/>
    </xf>
    <xf numFmtId="0" fontId="9" fillId="0" borderId="0" xfId="0" applyFont="1" applyAlignment="1">
      <alignment horizontal="center"/>
    </xf>
    <xf numFmtId="37" fontId="5" fillId="0" borderId="0" xfId="0" applyNumberFormat="1" applyFont="1"/>
    <xf numFmtId="0" fontId="7" fillId="0" borderId="0" xfId="0" applyFont="1" applyAlignment="1">
      <alignment horizontal="center"/>
    </xf>
    <xf numFmtId="165" fontId="7" fillId="0" borderId="3" xfId="0" applyNumberFormat="1" applyFont="1" applyBorder="1"/>
    <xf numFmtId="0" fontId="5" fillId="0" borderId="1" xfId="0" applyFont="1" applyBorder="1" applyAlignment="1">
      <alignment horizontal="center"/>
    </xf>
    <xf numFmtId="0" fontId="7" fillId="0" borderId="1" xfId="0" applyFont="1" applyBorder="1"/>
    <xf numFmtId="0" fontId="5" fillId="0" borderId="2" xfId="0" applyFont="1" applyBorder="1" applyAlignment="1">
      <alignment horizontal="center" vertical="center"/>
    </xf>
    <xf numFmtId="165" fontId="7" fillId="0" borderId="0" xfId="0" applyNumberFormat="1" applyFont="1" applyAlignment="1">
      <alignment horizontal="center"/>
    </xf>
    <xf numFmtId="0" fontId="5" fillId="0" borderId="1" xfId="0" applyFont="1" applyBorder="1"/>
    <xf numFmtId="0" fontId="7" fillId="0" borderId="0" xfId="0" applyFont="1" applyAlignment="1">
      <alignment wrapText="1"/>
    </xf>
    <xf numFmtId="0" fontId="7" fillId="0" borderId="4"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9" fillId="0" borderId="0" xfId="0" applyFont="1" applyAlignment="1">
      <alignment horizontal="center" vertical="center"/>
    </xf>
    <xf numFmtId="0" fontId="7" fillId="2" borderId="0" xfId="0" applyFont="1" applyFill="1" applyAlignment="1">
      <alignment horizontal="left"/>
    </xf>
    <xf numFmtId="166" fontId="5" fillId="0" borderId="0" xfId="0" applyNumberFormat="1" applyFont="1"/>
    <xf numFmtId="166" fontId="2" fillId="0" borderId="0" xfId="0" applyNumberFormat="1" applyFont="1"/>
    <xf numFmtId="0" fontId="2" fillId="0" borderId="0" xfId="0" applyFont="1"/>
    <xf numFmtId="0" fontId="11" fillId="0" borderId="0" xfId="0" applyFont="1"/>
    <xf numFmtId="0" fontId="12" fillId="2" borderId="0" xfId="0" applyFont="1" applyFill="1" applyAlignment="1">
      <alignment horizontal="left"/>
    </xf>
    <xf numFmtId="0" fontId="12" fillId="3" borderId="0" xfId="0" applyFont="1" applyFill="1"/>
    <xf numFmtId="0" fontId="11" fillId="0" borderId="0" xfId="0" applyFont="1" applyAlignment="1">
      <alignment horizontal="center"/>
    </xf>
    <xf numFmtId="0" fontId="12" fillId="2" borderId="0" xfId="0" applyFont="1" applyFill="1" applyAlignment="1">
      <alignment wrapText="1"/>
    </xf>
    <xf numFmtId="0" fontId="8" fillId="0" borderId="0" xfId="0" applyFont="1"/>
    <xf numFmtId="0" fontId="5" fillId="0" borderId="0" xfId="0" applyFont="1" applyAlignment="1">
      <alignment horizontal="left"/>
    </xf>
    <xf numFmtId="0" fontId="5" fillId="2" borderId="0" xfId="0" applyFont="1" applyFill="1" applyAlignment="1">
      <alignment horizontal="left"/>
    </xf>
    <xf numFmtId="165" fontId="5" fillId="0" borderId="0" xfId="0" applyNumberFormat="1" applyFont="1" applyAlignment="1">
      <alignment horizontal="left"/>
    </xf>
    <xf numFmtId="0" fontId="7" fillId="0" borderId="0" xfId="0" applyFont="1"/>
    <xf numFmtId="0" fontId="8" fillId="0" borderId="0" xfId="0" applyFont="1" applyAlignment="1">
      <alignment horizontal="left" wrapText="1"/>
    </xf>
    <xf numFmtId="0" fontId="8" fillId="0" borderId="0" xfId="0" applyFont="1" applyAlignment="1">
      <alignment horizontal="center" wrapText="1"/>
    </xf>
    <xf numFmtId="0" fontId="7" fillId="0" borderId="0" xfId="0" applyFont="1" applyAlignment="1">
      <alignment horizontal="center" wrapText="1"/>
    </xf>
    <xf numFmtId="17" fontId="5" fillId="0" borderId="0" xfId="0" quotePrefix="1" applyNumberFormat="1" applyFont="1" applyAlignment="1">
      <alignment vertical="top" wrapText="1"/>
    </xf>
    <xf numFmtId="167" fontId="5" fillId="0" borderId="0" xfId="1" quotePrefix="1" applyNumberFormat="1" applyFont="1" applyAlignment="1">
      <alignment vertical="top" wrapText="1"/>
    </xf>
    <xf numFmtId="37" fontId="5" fillId="0" borderId="0" xfId="0" applyNumberFormat="1" applyFont="1" applyAlignment="1">
      <alignment horizontal="center"/>
    </xf>
    <xf numFmtId="37" fontId="7" fillId="0" borderId="0" xfId="0" applyNumberFormat="1" applyFont="1" applyAlignment="1">
      <alignment horizontal="center"/>
    </xf>
    <xf numFmtId="165" fontId="5" fillId="0" borderId="3" xfId="0" applyNumberFormat="1" applyFont="1" applyBorder="1"/>
    <xf numFmtId="37" fontId="7" fillId="0" borderId="0" xfId="0" applyNumberFormat="1" applyFont="1"/>
    <xf numFmtId="165" fontId="5" fillId="0" borderId="7" xfId="0" applyNumberFormat="1" applyFont="1" applyBorder="1"/>
    <xf numFmtId="168" fontId="5" fillId="0" borderId="0" xfId="0" applyNumberFormat="1" applyFont="1"/>
    <xf numFmtId="0" fontId="8" fillId="0" borderId="0" xfId="0" applyFont="1" applyAlignment="1">
      <alignment horizontal="left"/>
    </xf>
    <xf numFmtId="0" fontId="5" fillId="0" borderId="0" xfId="0" quotePrefix="1" applyFont="1" applyAlignment="1">
      <alignment horizontal="left"/>
    </xf>
    <xf numFmtId="0" fontId="2" fillId="4" borderId="0" xfId="0" applyFont="1" applyFill="1" applyAlignment="1">
      <alignment horizontal="center"/>
    </xf>
    <xf numFmtId="0" fontId="5" fillId="0" borderId="0" xfId="0" quotePrefix="1" applyFont="1"/>
    <xf numFmtId="166" fontId="5" fillId="0" borderId="0" xfId="0" applyNumberFormat="1" applyFont="1" applyAlignment="1">
      <alignment horizontal="center"/>
    </xf>
    <xf numFmtId="0" fontId="4" fillId="0" borderId="0" xfId="0" applyFont="1"/>
    <xf numFmtId="0" fontId="4" fillId="0" borderId="0" xfId="0" applyFont="1" applyAlignment="1">
      <alignment horizontal="center"/>
    </xf>
    <xf numFmtId="0" fontId="5" fillId="0" borderId="0" xfId="0" applyFont="1" applyAlignment="1">
      <alignment horizontal="center" wrapText="1"/>
    </xf>
    <xf numFmtId="0" fontId="5" fillId="0" borderId="0" xfId="0" applyFont="1" applyAlignment="1">
      <alignment vertical="center"/>
    </xf>
    <xf numFmtId="0" fontId="7" fillId="0" borderId="9" xfId="0" applyFont="1" applyBorder="1" applyAlignment="1">
      <alignment horizontal="center" wrapText="1"/>
    </xf>
    <xf numFmtId="0" fontId="7" fillId="0" borderId="10" xfId="0" applyFont="1" applyBorder="1" applyAlignment="1">
      <alignment horizontal="center" wrapText="1"/>
    </xf>
    <xf numFmtId="0" fontId="7" fillId="0" borderId="10" xfId="0" quotePrefix="1" applyFont="1" applyBorder="1" applyAlignment="1">
      <alignment horizontal="center" wrapText="1"/>
    </xf>
    <xf numFmtId="0" fontId="7" fillId="0" borderId="11" xfId="0" applyFont="1" applyBorder="1" applyAlignment="1">
      <alignment horizontal="center" wrapText="1"/>
    </xf>
    <xf numFmtId="0" fontId="7" fillId="0" borderId="13" xfId="0" applyFont="1" applyBorder="1" applyAlignment="1">
      <alignment horizontal="centerContinuous" vertical="center"/>
    </xf>
    <xf numFmtId="0" fontId="7" fillId="0" borderId="14" xfId="0" applyFont="1" applyBorder="1" applyAlignment="1">
      <alignment horizontal="centerContinuous" vertical="center"/>
    </xf>
    <xf numFmtId="0" fontId="7" fillId="0" borderId="15" xfId="0" applyFont="1" applyBorder="1" applyAlignment="1">
      <alignment horizontal="centerContinuous" vertical="center"/>
    </xf>
    <xf numFmtId="0" fontId="5" fillId="0" borderId="0" xfId="0" applyFont="1" applyAlignment="1">
      <alignment horizontal="center" vertical="center" wrapText="1"/>
    </xf>
    <xf numFmtId="0" fontId="5" fillId="0" borderId="0" xfId="0" applyFont="1" applyAlignment="1">
      <alignment wrapText="1"/>
    </xf>
    <xf numFmtId="0" fontId="9" fillId="0" borderId="0" xfId="0" applyFont="1" applyAlignment="1">
      <alignment horizontal="center" vertical="center" wrapText="1"/>
    </xf>
    <xf numFmtId="0" fontId="1" fillId="0" borderId="0" xfId="0" applyFont="1"/>
    <xf numFmtId="0" fontId="1" fillId="0" borderId="0" xfId="0" applyFont="1" applyAlignment="1">
      <alignment horizontal="center"/>
    </xf>
    <xf numFmtId="0" fontId="1" fillId="0" borderId="0" xfId="0" applyFont="1" applyAlignment="1">
      <alignment horizontal="left" indent="1"/>
    </xf>
    <xf numFmtId="0" fontId="3" fillId="0" borderId="0" xfId="0" applyFont="1" applyAlignment="1">
      <alignment horizontal="left" indent="1"/>
    </xf>
    <xf numFmtId="0" fontId="0" fillId="0" borderId="0" xfId="0" applyAlignment="1">
      <alignment horizontal="left" indent="1"/>
    </xf>
    <xf numFmtId="0" fontId="3" fillId="0" borderId="16" xfId="0" applyFont="1" applyBorder="1" applyAlignment="1">
      <alignment horizontal="left" wrapText="1" indent="1"/>
    </xf>
    <xf numFmtId="0" fontId="3" fillId="0" borderId="16" xfId="0" applyFont="1" applyBorder="1" applyAlignment="1">
      <alignment horizontal="center" wrapText="1"/>
    </xf>
    <xf numFmtId="0" fontId="1" fillId="0" borderId="0" xfId="0" applyFont="1" applyAlignment="1">
      <alignment horizontal="left" indent="3"/>
    </xf>
    <xf numFmtId="0" fontId="0" fillId="0" borderId="0" xfId="0" applyAlignment="1">
      <alignment horizontal="left" indent="3"/>
    </xf>
    <xf numFmtId="0" fontId="3" fillId="0" borderId="0" xfId="0" applyFont="1" applyAlignment="1">
      <alignment horizontal="left" indent="3"/>
    </xf>
    <xf numFmtId="164" fontId="7" fillId="0" borderId="0" xfId="0" applyNumberFormat="1" applyFont="1" applyAlignment="1">
      <alignment horizontal="center"/>
    </xf>
    <xf numFmtId="0" fontId="3" fillId="0" borderId="0" xfId="0" applyFont="1" applyAlignment="1">
      <alignment horizontal="center"/>
    </xf>
    <xf numFmtId="0" fontId="0" fillId="0" borderId="0" xfId="0" applyAlignment="1">
      <alignment horizontal="center"/>
    </xf>
    <xf numFmtId="0" fontId="7" fillId="0" borderId="0" xfId="0" applyFont="1" applyAlignment="1">
      <alignment horizontal="center"/>
    </xf>
    <xf numFmtId="0" fontId="5" fillId="0" borderId="0" xfId="0" applyFont="1" applyAlignment="1">
      <alignment horizontal="center"/>
    </xf>
    <xf numFmtId="166" fontId="7" fillId="0" borderId="12" xfId="0" applyNumberFormat="1" applyFont="1" applyBorder="1" applyAlignment="1">
      <alignment horizontal="center" wrapText="1"/>
    </xf>
    <xf numFmtId="166" fontId="7" fillId="0" borderId="8" xfId="0" applyNumberFormat="1" applyFont="1" applyBorder="1" applyAlignment="1">
      <alignment horizontal="center" wrapText="1"/>
    </xf>
    <xf numFmtId="0" fontId="7" fillId="0" borderId="12" xfId="0" applyFont="1" applyBorder="1" applyAlignment="1">
      <alignment horizontal="center" wrapText="1"/>
    </xf>
    <xf numFmtId="0" fontId="7" fillId="0" borderId="8" xfId="0" applyFont="1" applyBorder="1" applyAlignment="1">
      <alignment horizont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976D3-1B28-454B-94E0-6E76ECCCC48B}">
  <dimension ref="A1:B13"/>
  <sheetViews>
    <sheetView showGridLines="0" tabSelected="1" view="pageBreakPreview" zoomScaleNormal="100" zoomScaleSheetLayoutView="100" workbookViewId="0">
      <selection activeCell="B12" sqref="B12"/>
    </sheetView>
  </sheetViews>
  <sheetFormatPr defaultRowHeight="15" x14ac:dyDescent="0.25"/>
  <cols>
    <col min="1" max="1" width="7.140625" customWidth="1"/>
    <col min="2" max="2" width="95.85546875" customWidth="1"/>
  </cols>
  <sheetData>
    <row r="1" spans="1:2" x14ac:dyDescent="0.25">
      <c r="A1" s="123" t="s">
        <v>10</v>
      </c>
      <c r="B1" s="123"/>
    </row>
    <row r="2" spans="1:2" ht="15.75" customHeight="1" x14ac:dyDescent="0.25">
      <c r="A2" s="123" t="str">
        <f>"TO Tariff Rate Year " &amp; '1'!$G$5+2</f>
        <v>TO Tariff Rate Year 2027</v>
      </c>
      <c r="B2" s="123"/>
    </row>
    <row r="3" spans="1:2" x14ac:dyDescent="0.25">
      <c r="A3" s="123" t="s">
        <v>9</v>
      </c>
      <c r="B3" s="123"/>
    </row>
    <row r="4" spans="1:2" x14ac:dyDescent="0.25">
      <c r="A4" s="4"/>
      <c r="B4" s="4"/>
    </row>
    <row r="6" spans="1:2" x14ac:dyDescent="0.25">
      <c r="A6" s="3" t="s">
        <v>8</v>
      </c>
      <c r="B6" s="3" t="s">
        <v>7</v>
      </c>
    </row>
    <row r="7" spans="1:2" x14ac:dyDescent="0.25">
      <c r="A7" s="2">
        <v>1</v>
      </c>
      <c r="B7" t="s">
        <v>6</v>
      </c>
    </row>
    <row r="8" spans="1:2" x14ac:dyDescent="0.25">
      <c r="A8" s="2">
        <v>2</v>
      </c>
      <c r="B8" t="s">
        <v>5</v>
      </c>
    </row>
    <row r="9" spans="1:2" x14ac:dyDescent="0.25">
      <c r="A9" s="2">
        <v>3</v>
      </c>
      <c r="B9" t="s">
        <v>4</v>
      </c>
    </row>
    <row r="10" spans="1:2" x14ac:dyDescent="0.25">
      <c r="A10" s="2">
        <v>4</v>
      </c>
      <c r="B10" t="s">
        <v>3</v>
      </c>
    </row>
    <row r="11" spans="1:2" x14ac:dyDescent="0.25">
      <c r="A11" s="2">
        <v>5</v>
      </c>
      <c r="B11" t="s">
        <v>2</v>
      </c>
    </row>
    <row r="12" spans="1:2" x14ac:dyDescent="0.25">
      <c r="A12" s="1">
        <v>6</v>
      </c>
      <c r="B12" t="s">
        <v>1</v>
      </c>
    </row>
    <row r="13" spans="1:2" x14ac:dyDescent="0.25">
      <c r="A13" s="1">
        <v>7</v>
      </c>
      <c r="B13" t="s">
        <v>0</v>
      </c>
    </row>
  </sheetData>
  <mergeCells count="3">
    <mergeCell ref="A1:B1"/>
    <mergeCell ref="A2:B2"/>
    <mergeCell ref="A3:B3"/>
  </mergeCells>
  <pageMargins left="0.7" right="0.7" top="0.75" bottom="0.75" header="0.3" footer="0.3"/>
  <pageSetup scale="77" orientation="portrait" r:id="rId1"/>
  <headerFooter>
    <oddFooter xml:space="preserve">&amp;C_x000D_&amp;1#&amp;"Aptos"&amp;10&amp;K000000 Internal </oddFoot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4C4FA-C4EE-4AAB-95A0-32914E7451A2}">
  <sheetPr>
    <pageSetUpPr fitToPage="1"/>
  </sheetPr>
  <dimension ref="A1:H39"/>
  <sheetViews>
    <sheetView showGridLines="0" view="pageBreakPreview" topLeftCell="A20" zoomScaleNormal="100" zoomScaleSheetLayoutView="100" workbookViewId="0">
      <selection activeCell="B12" sqref="B12"/>
    </sheetView>
  </sheetViews>
  <sheetFormatPr defaultRowHeight="15" x14ac:dyDescent="0.25"/>
  <cols>
    <col min="1" max="1" width="5.28515625" style="5" customWidth="1"/>
    <col min="2" max="2" width="46.85546875" customWidth="1"/>
    <col min="3" max="3" width="26" customWidth="1"/>
    <col min="4" max="4" width="26.42578125" bestFit="1" customWidth="1"/>
    <col min="5" max="5" width="1.85546875" customWidth="1"/>
    <col min="6" max="6" width="44.5703125" bestFit="1" customWidth="1"/>
    <col min="7" max="7" width="9.28515625" customWidth="1"/>
    <col min="8" max="8" width="5.28515625" customWidth="1"/>
  </cols>
  <sheetData>
    <row r="1" spans="1:8" x14ac:dyDescent="0.25">
      <c r="A1" s="124" t="str">
        <f>ToC!A1</f>
        <v>Pacific Gas and Electric Company</v>
      </c>
      <c r="B1" s="124"/>
      <c r="C1" s="124"/>
      <c r="D1" s="124"/>
      <c r="E1" s="124"/>
      <c r="F1" s="124"/>
      <c r="G1" s="124"/>
    </row>
    <row r="2" spans="1:8" x14ac:dyDescent="0.25">
      <c r="A2" s="124" t="str">
        <f>ToC!A2</f>
        <v>TO Tariff Rate Year 2027</v>
      </c>
      <c r="B2" s="124"/>
      <c r="C2" s="124"/>
      <c r="D2" s="124"/>
      <c r="E2" s="124"/>
      <c r="F2" s="124"/>
      <c r="G2" s="124"/>
    </row>
    <row r="3" spans="1:8" x14ac:dyDescent="0.25">
      <c r="A3" s="124" t="s">
        <v>6</v>
      </c>
      <c r="B3" s="124"/>
      <c r="C3" s="124"/>
      <c r="D3" s="124"/>
      <c r="E3" s="124"/>
      <c r="F3" s="124"/>
      <c r="G3" s="124"/>
    </row>
    <row r="4" spans="1:8" x14ac:dyDescent="0.25">
      <c r="A4" s="124" t="s">
        <v>63</v>
      </c>
      <c r="B4" s="124"/>
      <c r="C4" s="124"/>
      <c r="D4" s="124"/>
      <c r="E4" s="124"/>
      <c r="F4" s="124"/>
      <c r="G4" s="124"/>
    </row>
    <row r="5" spans="1:8" x14ac:dyDescent="0.25">
      <c r="B5" s="24" t="s">
        <v>62</v>
      </c>
      <c r="F5" s="25" t="s">
        <v>61</v>
      </c>
      <c r="G5" s="24">
        <v>2025</v>
      </c>
    </row>
    <row r="6" spans="1:8" x14ac:dyDescent="0.25">
      <c r="D6" s="23"/>
    </row>
    <row r="7" spans="1:8" x14ac:dyDescent="0.25">
      <c r="C7" s="22" t="s">
        <v>60</v>
      </c>
      <c r="D7" s="22" t="s">
        <v>59</v>
      </c>
      <c r="E7" s="22"/>
      <c r="F7" s="22" t="s">
        <v>58</v>
      </c>
      <c r="G7" s="21"/>
    </row>
    <row r="8" spans="1:8" x14ac:dyDescent="0.25">
      <c r="B8" s="5"/>
      <c r="C8" s="9" t="s">
        <v>57</v>
      </c>
      <c r="D8" s="9" t="s">
        <v>56</v>
      </c>
      <c r="E8" s="9"/>
      <c r="F8" s="9" t="s">
        <v>55</v>
      </c>
    </row>
    <row r="9" spans="1:8" ht="15.75" customHeight="1" x14ac:dyDescent="0.25">
      <c r="A9" s="3" t="s">
        <v>54</v>
      </c>
      <c r="B9" s="20" t="s">
        <v>7</v>
      </c>
      <c r="C9" s="3" t="s">
        <v>53</v>
      </c>
      <c r="D9" s="3" t="s">
        <v>52</v>
      </c>
      <c r="E9" s="3"/>
      <c r="F9" s="3" t="s">
        <v>51</v>
      </c>
      <c r="G9" s="3"/>
      <c r="H9" s="3"/>
    </row>
    <row r="10" spans="1:8" x14ac:dyDescent="0.25">
      <c r="A10" s="9">
        <v>100</v>
      </c>
      <c r="B10" s="16" t="s">
        <v>50</v>
      </c>
      <c r="C10" s="14" t="s">
        <v>49</v>
      </c>
      <c r="D10" s="19">
        <v>21058204123</v>
      </c>
      <c r="E10" s="17"/>
      <c r="F10" s="14"/>
      <c r="H10" s="9"/>
    </row>
    <row r="11" spans="1:8" x14ac:dyDescent="0.25">
      <c r="A11" s="9">
        <f>A10+1</f>
        <v>101</v>
      </c>
      <c r="B11" t="s">
        <v>48</v>
      </c>
      <c r="C11" s="14" t="s">
        <v>47</v>
      </c>
      <c r="D11" s="18">
        <v>4712653</v>
      </c>
      <c r="E11" s="6"/>
      <c r="F11" s="14"/>
      <c r="G11" s="5" t="s">
        <v>46</v>
      </c>
      <c r="H11" s="9"/>
    </row>
    <row r="12" spans="1:8" x14ac:dyDescent="0.25">
      <c r="A12" s="9"/>
      <c r="C12" s="5"/>
      <c r="D12" s="15"/>
      <c r="E12" s="6"/>
      <c r="F12" s="14"/>
      <c r="G12" s="5"/>
      <c r="H12" s="9"/>
    </row>
    <row r="13" spans="1:8" x14ac:dyDescent="0.25">
      <c r="A13" s="9"/>
      <c r="B13" s="16" t="s">
        <v>45</v>
      </c>
      <c r="C13" s="5"/>
      <c r="D13" s="15"/>
      <c r="E13" s="17"/>
      <c r="F13" s="14"/>
      <c r="H13" s="9"/>
    </row>
    <row r="14" spans="1:8" x14ac:dyDescent="0.25">
      <c r="A14" s="9">
        <f>A11+1</f>
        <v>102</v>
      </c>
      <c r="B14" t="s">
        <v>44</v>
      </c>
      <c r="C14" s="5"/>
      <c r="D14" s="15">
        <f>-'5'!E62</f>
        <v>-97723604.829999983</v>
      </c>
      <c r="E14" s="6"/>
      <c r="F14" s="14" t="s">
        <v>43</v>
      </c>
      <c r="G14" s="5" t="s">
        <v>42</v>
      </c>
      <c r="H14" s="9"/>
    </row>
    <row r="15" spans="1:8" x14ac:dyDescent="0.25">
      <c r="A15" s="9">
        <f>A14+1</f>
        <v>103</v>
      </c>
      <c r="B15" t="s">
        <v>41</v>
      </c>
      <c r="C15" s="5"/>
      <c r="D15" s="15">
        <f>'3'!L39</f>
        <v>-543431578.92408562</v>
      </c>
      <c r="E15" s="6"/>
      <c r="F15" s="14" t="s">
        <v>40</v>
      </c>
      <c r="G15" s="5" t="s">
        <v>37</v>
      </c>
      <c r="H15" s="9"/>
    </row>
    <row r="16" spans="1:8" x14ac:dyDescent="0.25">
      <c r="A16" s="9">
        <f>A15+1</f>
        <v>104</v>
      </c>
      <c r="B16" t="s">
        <v>39</v>
      </c>
      <c r="C16" s="5"/>
      <c r="D16" s="15">
        <f>-('5'!F57+'5'!F59)</f>
        <v>-79838541.214416713</v>
      </c>
      <c r="E16" s="6"/>
      <c r="F16" s="14" t="s">
        <v>38</v>
      </c>
      <c r="G16" s="5" t="s">
        <v>37</v>
      </c>
      <c r="H16" s="9"/>
    </row>
    <row r="17" spans="1:8" x14ac:dyDescent="0.25">
      <c r="A17" s="9">
        <f>A16+1</f>
        <v>105</v>
      </c>
      <c r="B17" t="s">
        <v>36</v>
      </c>
      <c r="C17" s="5"/>
      <c r="D17" s="15">
        <f>'3'!K39</f>
        <v>-2025887</v>
      </c>
      <c r="E17" s="6"/>
      <c r="F17" s="14" t="s">
        <v>35</v>
      </c>
      <c r="G17" s="5" t="s">
        <v>34</v>
      </c>
      <c r="H17" s="9"/>
    </row>
    <row r="18" spans="1:8" x14ac:dyDescent="0.25">
      <c r="A18" s="9">
        <f>A17+1</f>
        <v>106</v>
      </c>
      <c r="B18" t="s">
        <v>33</v>
      </c>
      <c r="C18" s="5"/>
      <c r="D18" s="15">
        <f>'3'!O39</f>
        <v>0</v>
      </c>
      <c r="E18" s="6"/>
      <c r="F18" s="14" t="s">
        <v>32</v>
      </c>
      <c r="G18" s="5"/>
      <c r="H18" s="9"/>
    </row>
    <row r="19" spans="1:8" x14ac:dyDescent="0.25">
      <c r="A19" s="9">
        <f>A18+1</f>
        <v>107</v>
      </c>
      <c r="B19" t="s">
        <v>31</v>
      </c>
      <c r="C19" s="5"/>
      <c r="D19" s="15">
        <f>'3'!N39</f>
        <v>-372028179.25781918</v>
      </c>
      <c r="E19" s="6"/>
      <c r="F19" s="14" t="s">
        <v>30</v>
      </c>
      <c r="G19" s="5" t="s">
        <v>29</v>
      </c>
      <c r="H19" s="9"/>
    </row>
    <row r="20" spans="1:8" x14ac:dyDescent="0.25">
      <c r="A20" s="9"/>
      <c r="C20" s="5"/>
      <c r="D20" s="15"/>
      <c r="E20" s="6"/>
      <c r="F20" s="14"/>
      <c r="G20" s="5"/>
      <c r="H20" s="9"/>
    </row>
    <row r="21" spans="1:8" x14ac:dyDescent="0.25">
      <c r="A21" s="9"/>
      <c r="B21" s="16" t="s">
        <v>28</v>
      </c>
      <c r="C21" s="5"/>
      <c r="D21" s="15"/>
      <c r="F21" s="14"/>
      <c r="H21" s="9"/>
    </row>
    <row r="22" spans="1:8" x14ac:dyDescent="0.25">
      <c r="A22" s="9">
        <f>A19+1</f>
        <v>108</v>
      </c>
      <c r="B22" t="s">
        <v>27</v>
      </c>
      <c r="C22" s="5"/>
      <c r="D22" s="15">
        <f>'3'!P39</f>
        <v>-40785.4</v>
      </c>
      <c r="E22" s="6"/>
      <c r="F22" s="14" t="s">
        <v>26</v>
      </c>
      <c r="G22" s="5" t="s">
        <v>25</v>
      </c>
      <c r="H22" s="9"/>
    </row>
    <row r="23" spans="1:8" ht="17.25" customHeight="1" x14ac:dyDescent="0.25">
      <c r="A23" s="9">
        <f>A22+1</f>
        <v>109</v>
      </c>
      <c r="B23" s="13" t="s">
        <v>24</v>
      </c>
      <c r="C23" s="13"/>
      <c r="D23" s="12">
        <f>SUM(D10:D22)</f>
        <v>19967828199.373672</v>
      </c>
      <c r="E23" s="12"/>
      <c r="F23" s="11"/>
      <c r="G23" s="10"/>
      <c r="H23" s="9"/>
    </row>
    <row r="25" spans="1:8" x14ac:dyDescent="0.25">
      <c r="B25" s="8" t="s">
        <v>23</v>
      </c>
      <c r="D25" s="6"/>
      <c r="E25" s="7"/>
    </row>
    <row r="26" spans="1:8" x14ac:dyDescent="0.25">
      <c r="B26" t="s">
        <v>22</v>
      </c>
    </row>
    <row r="27" spans="1:8" x14ac:dyDescent="0.25">
      <c r="B27" t="s">
        <v>21</v>
      </c>
    </row>
    <row r="28" spans="1:8" x14ac:dyDescent="0.25">
      <c r="B28" t="s">
        <v>20</v>
      </c>
    </row>
    <row r="29" spans="1:8" x14ac:dyDescent="0.25">
      <c r="B29" t="s">
        <v>19</v>
      </c>
    </row>
    <row r="30" spans="1:8" x14ac:dyDescent="0.25">
      <c r="B30" t="s">
        <v>18</v>
      </c>
    </row>
    <row r="31" spans="1:8" x14ac:dyDescent="0.25">
      <c r="B31" t="s">
        <v>17</v>
      </c>
    </row>
    <row r="32" spans="1:8" x14ac:dyDescent="0.25">
      <c r="B32" t="s">
        <v>16</v>
      </c>
    </row>
    <row r="33" spans="2:4" x14ac:dyDescent="0.25">
      <c r="B33" t="s">
        <v>15</v>
      </c>
    </row>
    <row r="34" spans="2:4" x14ac:dyDescent="0.25">
      <c r="B34" t="s">
        <v>14</v>
      </c>
    </row>
    <row r="35" spans="2:4" x14ac:dyDescent="0.25">
      <c r="B35" t="s">
        <v>13</v>
      </c>
    </row>
    <row r="36" spans="2:4" x14ac:dyDescent="0.25">
      <c r="B36" t="s">
        <v>12</v>
      </c>
    </row>
    <row r="37" spans="2:4" ht="14.45" customHeight="1" x14ac:dyDescent="0.25">
      <c r="B37" t="s">
        <v>11</v>
      </c>
    </row>
    <row r="39" spans="2:4" x14ac:dyDescent="0.25">
      <c r="D39" s="6"/>
    </row>
  </sheetData>
  <mergeCells count="4">
    <mergeCell ref="A1:G1"/>
    <mergeCell ref="A4:G4"/>
    <mergeCell ref="A3:G3"/>
    <mergeCell ref="A2:G2"/>
  </mergeCells>
  <pageMargins left="1" right="1" top="1" bottom="1" header="0.5" footer="0.5"/>
  <pageSetup scale="71" orientation="landscape" r:id="rId1"/>
  <headerFooter>
    <oddFooter xml:space="preserve">&amp;C_x000D_&amp;1#&amp;"Aptos"&amp;10&amp;K000000 Internal </oddFoot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C4C6F-EF41-4326-B187-3FBBA18C14DD}">
  <sheetPr>
    <pageSetUpPr fitToPage="1"/>
  </sheetPr>
  <dimension ref="A1:L21"/>
  <sheetViews>
    <sheetView showGridLines="0" view="pageBreakPreview" zoomScaleNormal="100" zoomScaleSheetLayoutView="100" workbookViewId="0">
      <selection activeCell="B12" sqref="B12"/>
    </sheetView>
  </sheetViews>
  <sheetFormatPr defaultRowHeight="15" x14ac:dyDescent="0.25"/>
  <cols>
    <col min="1" max="1" width="5.28515625" style="5" customWidth="1"/>
    <col min="2" max="2" width="28.7109375" bestFit="1" customWidth="1"/>
    <col min="3" max="3" width="22.5703125" style="5" customWidth="1"/>
    <col min="4" max="4" width="17" style="5" customWidth="1"/>
    <col min="5" max="5" width="17.5703125" style="5" customWidth="1"/>
    <col min="6" max="6" width="23.85546875" style="5" bestFit="1" customWidth="1"/>
    <col min="7" max="7" width="14.85546875" style="5" customWidth="1"/>
    <col min="8" max="8" width="16.5703125" style="5" customWidth="1"/>
    <col min="9" max="9" width="37.5703125" style="5" bestFit="1" customWidth="1"/>
    <col min="10" max="10" width="5.28515625" customWidth="1"/>
    <col min="11" max="11" width="11" bestFit="1" customWidth="1"/>
  </cols>
  <sheetData>
    <row r="1" spans="1:12" x14ac:dyDescent="0.25">
      <c r="A1" s="124" t="str">
        <f>ToC!A1</f>
        <v>Pacific Gas and Electric Company</v>
      </c>
      <c r="B1" s="124"/>
      <c r="C1" s="124"/>
      <c r="D1" s="124"/>
      <c r="E1" s="124"/>
      <c r="F1" s="124"/>
      <c r="G1" s="124"/>
      <c r="H1" s="125"/>
      <c r="I1" s="125"/>
    </row>
    <row r="2" spans="1:12" x14ac:dyDescent="0.25">
      <c r="A2" s="124" t="str">
        <f>ToC!A2</f>
        <v>TO Tariff Rate Year 2027</v>
      </c>
      <c r="B2" s="124"/>
      <c r="C2" s="124"/>
      <c r="D2" s="124"/>
      <c r="E2" s="124"/>
      <c r="F2" s="124"/>
      <c r="G2" s="124"/>
      <c r="H2" s="124"/>
      <c r="I2" s="124"/>
    </row>
    <row r="3" spans="1:12" x14ac:dyDescent="0.25">
      <c r="A3" s="124" t="s">
        <v>5</v>
      </c>
      <c r="B3" s="124"/>
      <c r="C3" s="124"/>
      <c r="D3" s="124"/>
      <c r="E3" s="124"/>
      <c r="F3" s="124"/>
      <c r="G3" s="124"/>
      <c r="H3" s="125"/>
      <c r="I3" s="125"/>
    </row>
    <row r="4" spans="1:12" x14ac:dyDescent="0.25">
      <c r="A4" s="124" t="s">
        <v>94</v>
      </c>
      <c r="B4" s="124"/>
      <c r="C4" s="124"/>
      <c r="D4" s="124"/>
      <c r="E4" s="124"/>
      <c r="F4" s="124"/>
      <c r="G4" s="124"/>
      <c r="H4" s="125"/>
      <c r="I4" s="125"/>
    </row>
    <row r="5" spans="1:12" x14ac:dyDescent="0.25">
      <c r="B5" s="24" t="s">
        <v>62</v>
      </c>
      <c r="I5" s="9" t="str">
        <f>"Prior Year: " &amp; '1'!$G$5</f>
        <v>Prior Year: 2025</v>
      </c>
    </row>
    <row r="6" spans="1:12" x14ac:dyDescent="0.25">
      <c r="A6" s="9"/>
      <c r="C6"/>
      <c r="D6"/>
      <c r="E6"/>
      <c r="F6"/>
      <c r="G6"/>
      <c r="H6"/>
      <c r="I6"/>
    </row>
    <row r="7" spans="1:12" x14ac:dyDescent="0.25">
      <c r="C7" s="22" t="s">
        <v>60</v>
      </c>
      <c r="D7" s="22" t="s">
        <v>59</v>
      </c>
      <c r="E7" s="22" t="s">
        <v>58</v>
      </c>
      <c r="F7" s="22" t="s">
        <v>93</v>
      </c>
      <c r="G7" s="22" t="s">
        <v>92</v>
      </c>
      <c r="H7" s="22" t="s">
        <v>91</v>
      </c>
      <c r="I7" s="22" t="s">
        <v>90</v>
      </c>
    </row>
    <row r="8" spans="1:12" x14ac:dyDescent="0.25">
      <c r="A8" s="9"/>
      <c r="C8" s="37"/>
      <c r="D8" s="37"/>
      <c r="E8" s="37"/>
      <c r="F8" s="37" t="s">
        <v>46</v>
      </c>
      <c r="G8" s="36" t="s">
        <v>42</v>
      </c>
      <c r="H8" s="5" t="s">
        <v>89</v>
      </c>
    </row>
    <row r="9" spans="1:12" x14ac:dyDescent="0.25">
      <c r="A9" s="9"/>
      <c r="C9" s="37"/>
      <c r="D9" s="37"/>
      <c r="E9" s="37"/>
      <c r="F9" s="37"/>
      <c r="G9" s="36"/>
    </row>
    <row r="10" spans="1:12" x14ac:dyDescent="0.25">
      <c r="A10" s="9"/>
      <c r="B10" s="35"/>
      <c r="C10" s="9" t="s">
        <v>57</v>
      </c>
      <c r="D10" s="9" t="s">
        <v>56</v>
      </c>
      <c r="E10" s="9" t="s">
        <v>88</v>
      </c>
      <c r="F10" s="35" t="s">
        <v>87</v>
      </c>
      <c r="G10" s="35" t="s">
        <v>86</v>
      </c>
      <c r="H10" s="35"/>
      <c r="I10" s="9" t="s">
        <v>55</v>
      </c>
    </row>
    <row r="11" spans="1:12" x14ac:dyDescent="0.25">
      <c r="A11" s="3" t="s">
        <v>54</v>
      </c>
      <c r="B11" s="8" t="s">
        <v>85</v>
      </c>
      <c r="C11" s="3" t="s">
        <v>53</v>
      </c>
      <c r="D11" s="3" t="s">
        <v>52</v>
      </c>
      <c r="E11" s="3" t="s">
        <v>84</v>
      </c>
      <c r="F11" s="3" t="s">
        <v>83</v>
      </c>
      <c r="G11" s="34" t="s">
        <v>28</v>
      </c>
      <c r="H11" s="3" t="s">
        <v>82</v>
      </c>
      <c r="I11" s="3" t="s">
        <v>51</v>
      </c>
      <c r="J11" s="3" t="s">
        <v>54</v>
      </c>
    </row>
    <row r="12" spans="1:12" x14ac:dyDescent="0.25">
      <c r="A12" s="9">
        <v>100</v>
      </c>
      <c r="B12" t="s">
        <v>81</v>
      </c>
      <c r="C12" s="33" t="s">
        <v>80</v>
      </c>
      <c r="D12" s="18">
        <v>458793051</v>
      </c>
      <c r="E12" s="18">
        <v>1918681</v>
      </c>
      <c r="F12" s="18">
        <v>0</v>
      </c>
      <c r="G12" s="18">
        <v>-375021.11000001401</v>
      </c>
      <c r="H12" s="32">
        <f>SUM(D12:G12)</f>
        <v>460336710.88999999</v>
      </c>
      <c r="I12" s="14" t="s">
        <v>79</v>
      </c>
      <c r="J12" s="9">
        <f t="shared" ref="J12:J17" si="0">A12</f>
        <v>100</v>
      </c>
      <c r="L12" s="6"/>
    </row>
    <row r="13" spans="1:12" x14ac:dyDescent="0.25">
      <c r="A13" s="9">
        <f>A12+1</f>
        <v>101</v>
      </c>
      <c r="B13" t="s">
        <v>78</v>
      </c>
      <c r="C13" s="33" t="s">
        <v>77</v>
      </c>
      <c r="D13" s="18">
        <v>384557588</v>
      </c>
      <c r="E13" s="18">
        <v>0</v>
      </c>
      <c r="F13" s="18">
        <v>1257982619</v>
      </c>
      <c r="G13" s="18">
        <v>-2.7100002765655518</v>
      </c>
      <c r="H13" s="32">
        <f>SUM(D13:G13)</f>
        <v>1642540204.2899997</v>
      </c>
      <c r="I13" s="14" t="s">
        <v>76</v>
      </c>
      <c r="J13" s="9">
        <f t="shared" si="0"/>
        <v>101</v>
      </c>
      <c r="L13" s="6"/>
    </row>
    <row r="14" spans="1:12" x14ac:dyDescent="0.25">
      <c r="A14" s="9">
        <f>A13+1</f>
        <v>102</v>
      </c>
      <c r="B14" t="s">
        <v>75</v>
      </c>
      <c r="C14" s="33" t="s">
        <v>74</v>
      </c>
      <c r="D14" s="18">
        <v>867276426</v>
      </c>
      <c r="E14" s="18">
        <v>0</v>
      </c>
      <c r="F14" s="18">
        <v>0</v>
      </c>
      <c r="G14" s="18">
        <v>3.7599998712539673</v>
      </c>
      <c r="H14" s="32">
        <f>SUM(D14:G14)</f>
        <v>867276429.75999987</v>
      </c>
      <c r="I14" s="14" t="s">
        <v>73</v>
      </c>
      <c r="J14" s="9">
        <f t="shared" si="0"/>
        <v>102</v>
      </c>
      <c r="L14" s="6"/>
    </row>
    <row r="15" spans="1:12" x14ac:dyDescent="0.25">
      <c r="A15" s="9">
        <f>A14+1</f>
        <v>103</v>
      </c>
      <c r="B15" t="s">
        <v>72</v>
      </c>
      <c r="C15" s="33" t="s">
        <v>71</v>
      </c>
      <c r="D15" s="18">
        <v>1393923</v>
      </c>
      <c r="E15" s="18">
        <v>0</v>
      </c>
      <c r="F15" s="18">
        <v>0</v>
      </c>
      <c r="G15" s="18">
        <v>-0.48999999975785613</v>
      </c>
      <c r="H15" s="32">
        <f>SUM(D15:G15)</f>
        <v>1393922.5100000002</v>
      </c>
      <c r="I15" s="14" t="s">
        <v>70</v>
      </c>
      <c r="J15" s="9">
        <f t="shared" si="0"/>
        <v>103</v>
      </c>
      <c r="L15" s="6"/>
    </row>
    <row r="16" spans="1:12" x14ac:dyDescent="0.25">
      <c r="A16" s="9">
        <f>A15+1</f>
        <v>104</v>
      </c>
      <c r="B16" t="s">
        <v>69</v>
      </c>
      <c r="C16" s="33" t="s">
        <v>68</v>
      </c>
      <c r="D16" s="18">
        <v>8515530649</v>
      </c>
      <c r="E16" s="18">
        <v>0</v>
      </c>
      <c r="F16" s="18">
        <v>-1257982619</v>
      </c>
      <c r="G16" s="18">
        <v>2.0700006484985352</v>
      </c>
      <c r="H16" s="32">
        <f>SUM(D16:G16)</f>
        <v>7257548032.0700006</v>
      </c>
      <c r="I16" s="14" t="s">
        <v>67</v>
      </c>
      <c r="J16" s="9">
        <f t="shared" si="0"/>
        <v>104</v>
      </c>
      <c r="L16" s="6"/>
    </row>
    <row r="17" spans="1:11" x14ac:dyDescent="0.25">
      <c r="A17" s="9">
        <f>A16+1</f>
        <v>105</v>
      </c>
      <c r="B17" s="31" t="s">
        <v>66</v>
      </c>
      <c r="C17" s="30"/>
      <c r="D17" s="29">
        <f>SUM(D12:D16)</f>
        <v>10227551637</v>
      </c>
      <c r="E17" s="29">
        <f>SUM(E12:E16)</f>
        <v>1918681</v>
      </c>
      <c r="F17" s="29">
        <f>SUM(F12:F16)</f>
        <v>0</v>
      </c>
      <c r="G17" s="29">
        <f>SUM(G12:G16)</f>
        <v>-375018.47999977058</v>
      </c>
      <c r="H17" s="29">
        <f>SUM(H12:H16)</f>
        <v>10229095299.52</v>
      </c>
      <c r="I17" s="28"/>
      <c r="J17" s="9">
        <f t="shared" si="0"/>
        <v>105</v>
      </c>
      <c r="K17" s="6"/>
    </row>
    <row r="18" spans="1:11" x14ac:dyDescent="0.25">
      <c r="B18" s="16"/>
      <c r="C18" s="9"/>
      <c r="D18" s="26"/>
      <c r="E18" s="26"/>
      <c r="F18" s="27"/>
      <c r="G18" s="26"/>
      <c r="H18" s="26"/>
    </row>
    <row r="19" spans="1:11" x14ac:dyDescent="0.25">
      <c r="B19" s="8" t="s">
        <v>23</v>
      </c>
    </row>
    <row r="20" spans="1:11" ht="15.75" customHeight="1" x14ac:dyDescent="0.25">
      <c r="B20" t="s">
        <v>65</v>
      </c>
      <c r="C20"/>
      <c r="D20"/>
      <c r="E20"/>
      <c r="F20"/>
      <c r="G20"/>
      <c r="H20"/>
      <c r="I20"/>
    </row>
    <row r="21" spans="1:11" ht="15" customHeight="1" x14ac:dyDescent="0.25">
      <c r="B21" t="s">
        <v>64</v>
      </c>
      <c r="C21"/>
      <c r="D21"/>
      <c r="E21"/>
      <c r="F21"/>
      <c r="G21"/>
      <c r="H21"/>
      <c r="I21"/>
    </row>
  </sheetData>
  <mergeCells count="4">
    <mergeCell ref="A1:I1"/>
    <mergeCell ref="A4:I4"/>
    <mergeCell ref="A3:I3"/>
    <mergeCell ref="A2:I2"/>
  </mergeCells>
  <pageMargins left="1" right="1" top="1" bottom="1" header="0.5" footer="0.5"/>
  <pageSetup scale="62" orientation="landscape" r:id="rId1"/>
  <headerFooter>
    <oddFooter xml:space="preserve">&amp;C_x000D_&amp;1#&amp;"Aptos"&amp;10&amp;K000000 Internal </oddFoot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1118B-2DC3-4873-AD3B-3E6AE35ED43C}">
  <sheetPr>
    <pageSetUpPr fitToPage="1"/>
  </sheetPr>
  <dimension ref="A1:R52"/>
  <sheetViews>
    <sheetView showGridLines="0" view="pageBreakPreview" topLeftCell="B28" zoomScale="70" zoomScaleNormal="100" zoomScaleSheetLayoutView="70" workbookViewId="0">
      <selection activeCell="B12" sqref="B12"/>
    </sheetView>
  </sheetViews>
  <sheetFormatPr defaultRowHeight="15" x14ac:dyDescent="0.25"/>
  <cols>
    <col min="1" max="1" width="5.28515625" style="5" customWidth="1"/>
    <col min="2" max="2" width="11.140625" bestFit="1" customWidth="1"/>
    <col min="3" max="3" width="56.42578125" customWidth="1"/>
    <col min="4" max="4" width="17.28515625" customWidth="1"/>
    <col min="5" max="5" width="15.7109375" bestFit="1" customWidth="1"/>
    <col min="6" max="6" width="14.42578125" bestFit="1" customWidth="1"/>
    <col min="7" max="7" width="12.7109375" customWidth="1"/>
    <col min="8" max="8" width="13.42578125" customWidth="1"/>
    <col min="9" max="9" width="16.85546875" bestFit="1" customWidth="1"/>
    <col min="10" max="10" width="19" customWidth="1"/>
    <col min="11" max="11" width="16.7109375" customWidth="1"/>
    <col min="12" max="12" width="16.5703125" bestFit="1" customWidth="1"/>
    <col min="13" max="13" width="14.42578125" style="38" bestFit="1" customWidth="1"/>
    <col min="14" max="14" width="20.140625" style="38" bestFit="1" customWidth="1"/>
    <col min="15" max="15" width="20.140625" style="38" customWidth="1"/>
    <col min="16" max="16" width="16.5703125" style="38" customWidth="1"/>
    <col min="17" max="17" width="18" style="38" bestFit="1" customWidth="1"/>
    <col min="18" max="18" width="5.28515625" customWidth="1"/>
  </cols>
  <sheetData>
    <row r="1" spans="1:18" x14ac:dyDescent="0.25">
      <c r="A1" s="124" t="str">
        <f>ToC!A1</f>
        <v>Pacific Gas and Electric Company</v>
      </c>
      <c r="B1" s="124"/>
      <c r="C1" s="124"/>
      <c r="D1" s="124"/>
      <c r="E1" s="124"/>
      <c r="F1" s="124"/>
      <c r="G1" s="124"/>
      <c r="H1" s="125"/>
      <c r="I1" s="125"/>
      <c r="J1" s="125"/>
      <c r="K1" s="125"/>
      <c r="L1" s="125"/>
      <c r="M1" s="125"/>
      <c r="N1" s="125"/>
      <c r="O1" s="125"/>
      <c r="P1" s="125"/>
      <c r="Q1" s="125"/>
    </row>
    <row r="2" spans="1:18" x14ac:dyDescent="0.25">
      <c r="A2" s="124" t="str">
        <f>ToC!A2</f>
        <v>TO Tariff Rate Year 2027</v>
      </c>
      <c r="B2" s="124"/>
      <c r="C2" s="124"/>
      <c r="D2" s="124"/>
      <c r="E2" s="124"/>
      <c r="F2" s="124"/>
      <c r="G2" s="124"/>
      <c r="H2" s="124"/>
      <c r="I2" s="124"/>
      <c r="J2" s="124"/>
      <c r="K2" s="124"/>
      <c r="L2" s="124"/>
      <c r="M2" s="124"/>
      <c r="N2" s="124"/>
      <c r="O2" s="124"/>
      <c r="P2" s="124"/>
      <c r="Q2" s="124"/>
    </row>
    <row r="3" spans="1:18" x14ac:dyDescent="0.25">
      <c r="A3" s="124" t="s">
        <v>4</v>
      </c>
      <c r="B3" s="124"/>
      <c r="C3" s="124"/>
      <c r="D3" s="124"/>
      <c r="E3" s="124"/>
      <c r="F3" s="124"/>
      <c r="G3" s="124"/>
      <c r="H3" s="125"/>
      <c r="I3" s="125"/>
      <c r="J3" s="125"/>
      <c r="K3" s="125"/>
      <c r="L3" s="125"/>
      <c r="M3" s="125"/>
      <c r="N3" s="125"/>
      <c r="O3" s="125"/>
      <c r="P3" s="125"/>
      <c r="Q3" s="125"/>
    </row>
    <row r="4" spans="1:18" x14ac:dyDescent="0.25">
      <c r="A4" s="124" t="s">
        <v>188</v>
      </c>
      <c r="B4" s="124"/>
      <c r="C4" s="124"/>
      <c r="D4" s="124"/>
      <c r="E4" s="124"/>
      <c r="F4" s="124"/>
      <c r="G4" s="124"/>
      <c r="H4" s="125"/>
      <c r="I4" s="125"/>
      <c r="J4" s="125"/>
      <c r="K4" s="125"/>
      <c r="L4" s="125"/>
      <c r="M4" s="125"/>
      <c r="N4" s="125"/>
      <c r="O4" s="125"/>
      <c r="P4" s="125"/>
      <c r="Q4" s="125"/>
    </row>
    <row r="5" spans="1:18" x14ac:dyDescent="0.25">
      <c r="C5" s="24" t="s">
        <v>62</v>
      </c>
      <c r="Q5" s="9" t="str">
        <f>"Prior Year: " &amp; '1'!$G$5</f>
        <v>Prior Year: 2025</v>
      </c>
    </row>
    <row r="6" spans="1:18" s="52" customFormat="1" x14ac:dyDescent="0.25">
      <c r="A6" s="53"/>
    </row>
    <row r="7" spans="1:18" s="52" customFormat="1" x14ac:dyDescent="0.25">
      <c r="A7" s="53"/>
      <c r="D7" s="55" t="s">
        <v>60</v>
      </c>
      <c r="E7" s="55" t="s">
        <v>59</v>
      </c>
      <c r="F7" s="55" t="s">
        <v>58</v>
      </c>
      <c r="G7" s="55" t="s">
        <v>93</v>
      </c>
      <c r="H7" s="55" t="s">
        <v>92</v>
      </c>
      <c r="I7" s="55" t="s">
        <v>91</v>
      </c>
      <c r="J7" s="55" t="s">
        <v>90</v>
      </c>
      <c r="K7" s="55" t="s">
        <v>187</v>
      </c>
      <c r="L7" s="55" t="s">
        <v>186</v>
      </c>
      <c r="M7" s="55" t="s">
        <v>185</v>
      </c>
      <c r="N7" s="55" t="s">
        <v>184</v>
      </c>
      <c r="O7" s="55" t="s">
        <v>183</v>
      </c>
      <c r="P7" s="55" t="s">
        <v>182</v>
      </c>
      <c r="Q7" s="55" t="s">
        <v>181</v>
      </c>
    </row>
    <row r="8" spans="1:18" s="52" customFormat="1" x14ac:dyDescent="0.25">
      <c r="A8" s="53"/>
      <c r="D8" s="54" t="s">
        <v>46</v>
      </c>
      <c r="E8" s="54"/>
      <c r="F8" s="54"/>
      <c r="H8" s="54"/>
      <c r="I8" s="54" t="s">
        <v>180</v>
      </c>
      <c r="J8" s="54" t="s">
        <v>42</v>
      </c>
      <c r="K8" s="54" t="s">
        <v>37</v>
      </c>
      <c r="L8" s="54" t="s">
        <v>37</v>
      </c>
      <c r="M8" s="54" t="s">
        <v>37</v>
      </c>
      <c r="N8" s="54" t="s">
        <v>34</v>
      </c>
      <c r="O8" s="35" t="s">
        <v>179</v>
      </c>
      <c r="P8" s="54" t="s">
        <v>29</v>
      </c>
      <c r="Q8" s="54" t="s">
        <v>178</v>
      </c>
    </row>
    <row r="9" spans="1:18" s="52" customFormat="1" x14ac:dyDescent="0.25">
      <c r="A9" s="53"/>
      <c r="D9" s="9" t="s">
        <v>177</v>
      </c>
      <c r="E9" s="9"/>
      <c r="F9" s="9"/>
      <c r="G9" s="9"/>
      <c r="H9" s="9"/>
      <c r="I9" s="9" t="s">
        <v>176</v>
      </c>
      <c r="J9" s="9" t="s">
        <v>175</v>
      </c>
      <c r="K9" s="9"/>
      <c r="L9" s="9" t="s">
        <v>174</v>
      </c>
      <c r="M9" s="9" t="s">
        <v>173</v>
      </c>
      <c r="N9" s="35" t="s">
        <v>172</v>
      </c>
      <c r="O9" s="35" t="s">
        <v>171</v>
      </c>
      <c r="P9" s="9" t="s">
        <v>170</v>
      </c>
      <c r="Q9" s="9" t="s">
        <v>169</v>
      </c>
    </row>
    <row r="10" spans="1:18" s="46" customFormat="1" ht="34.5" x14ac:dyDescent="0.25">
      <c r="A10" s="47" t="s">
        <v>54</v>
      </c>
      <c r="B10" s="48" t="s">
        <v>168</v>
      </c>
      <c r="C10" s="48" t="s">
        <v>167</v>
      </c>
      <c r="D10" s="51" t="s">
        <v>163</v>
      </c>
      <c r="E10" s="48" t="s">
        <v>166</v>
      </c>
      <c r="F10" s="48" t="s">
        <v>165</v>
      </c>
      <c r="G10" s="48" t="s">
        <v>28</v>
      </c>
      <c r="H10" s="48" t="s">
        <v>164</v>
      </c>
      <c r="I10" s="50" t="s">
        <v>163</v>
      </c>
      <c r="J10" s="48" t="s">
        <v>162</v>
      </c>
      <c r="K10" s="48" t="s">
        <v>36</v>
      </c>
      <c r="L10" s="50" t="s">
        <v>161</v>
      </c>
      <c r="M10" s="50" t="s">
        <v>160</v>
      </c>
      <c r="N10" s="49" t="s">
        <v>159</v>
      </c>
      <c r="O10" s="49" t="s">
        <v>158</v>
      </c>
      <c r="P10" s="48" t="s">
        <v>28</v>
      </c>
      <c r="Q10" s="48" t="s">
        <v>157</v>
      </c>
      <c r="R10" s="47" t="s">
        <v>54</v>
      </c>
    </row>
    <row r="11" spans="1:18" x14ac:dyDescent="0.25">
      <c r="A11" s="9">
        <v>100</v>
      </c>
      <c r="B11" s="45" t="s">
        <v>156</v>
      </c>
      <c r="C11" s="45" t="s">
        <v>155</v>
      </c>
      <c r="D11" s="18">
        <v>92795627.839999989</v>
      </c>
      <c r="E11" s="18">
        <v>59064585.390000001</v>
      </c>
      <c r="F11" s="18">
        <v>0</v>
      </c>
      <c r="G11" s="18">
        <v>0</v>
      </c>
      <c r="H11" s="18">
        <v>0</v>
      </c>
      <c r="I11" s="44">
        <f t="shared" ref="I11:I38" si="0">SUM(D11:H11)</f>
        <v>151860213.22999999</v>
      </c>
      <c r="J11" s="18">
        <v>-42151543.32</v>
      </c>
      <c r="K11" s="18">
        <v>0</v>
      </c>
      <c r="L11" s="18">
        <v>-55754.069224944564</v>
      </c>
      <c r="M11" s="18">
        <v>-744525.31001797924</v>
      </c>
      <c r="N11" s="18">
        <v>-700311.83791824116</v>
      </c>
      <c r="O11" s="18"/>
      <c r="P11" s="18">
        <v>0</v>
      </c>
      <c r="Q11" s="44">
        <f t="shared" ref="Q11:Q38" si="1">SUM(I11:P11)</f>
        <v>108208078.69283885</v>
      </c>
      <c r="R11" s="9">
        <v>100</v>
      </c>
    </row>
    <row r="12" spans="1:18" x14ac:dyDescent="0.25">
      <c r="A12" s="9">
        <f t="shared" ref="A12:A39" si="2">A11+1</f>
        <v>101</v>
      </c>
      <c r="B12" s="45" t="s">
        <v>154</v>
      </c>
      <c r="C12" s="45" t="s">
        <v>153</v>
      </c>
      <c r="D12" s="18">
        <v>225025695.53</v>
      </c>
      <c r="E12" s="18">
        <v>9312497.1600000001</v>
      </c>
      <c r="F12" s="18">
        <v>0</v>
      </c>
      <c r="G12" s="18">
        <v>0</v>
      </c>
      <c r="H12" s="18">
        <v>-439.16</v>
      </c>
      <c r="I12" s="44">
        <f t="shared" si="0"/>
        <v>234337753.53</v>
      </c>
      <c r="J12" s="18">
        <v>-617.49000000208616</v>
      </c>
      <c r="K12" s="18">
        <v>0</v>
      </c>
      <c r="L12" s="18">
        <v>-6007815.9540131874</v>
      </c>
      <c r="M12" s="18">
        <v>-722461.38000954315</v>
      </c>
      <c r="N12" s="18">
        <v>-7560194.7821470005</v>
      </c>
      <c r="O12" s="18"/>
      <c r="P12" s="18">
        <v>0</v>
      </c>
      <c r="Q12" s="44">
        <f t="shared" si="1"/>
        <v>220046663.92383027</v>
      </c>
      <c r="R12" s="9">
        <f t="shared" ref="R12:R39" si="3">R11+1</f>
        <v>101</v>
      </c>
    </row>
    <row r="13" spans="1:18" x14ac:dyDescent="0.25">
      <c r="A13" s="9">
        <f t="shared" si="2"/>
        <v>102</v>
      </c>
      <c r="B13" s="45" t="s">
        <v>152</v>
      </c>
      <c r="C13" s="45" t="s">
        <v>151</v>
      </c>
      <c r="D13" s="18">
        <v>379042917.58000004</v>
      </c>
      <c r="E13" s="18">
        <v>16818492.149999999</v>
      </c>
      <c r="F13" s="18">
        <v>0</v>
      </c>
      <c r="G13" s="18">
        <v>0</v>
      </c>
      <c r="H13" s="18">
        <v>-101861.29</v>
      </c>
      <c r="I13" s="44">
        <f t="shared" si="0"/>
        <v>395759548.44</v>
      </c>
      <c r="J13" s="18">
        <v>0</v>
      </c>
      <c r="K13" s="18">
        <v>0</v>
      </c>
      <c r="L13" s="18">
        <v>-1311062.0988097251</v>
      </c>
      <c r="M13" s="18">
        <v>0</v>
      </c>
      <c r="N13" s="18">
        <v>-7695264.252603054</v>
      </c>
      <c r="O13" s="18"/>
      <c r="P13" s="18">
        <v>0</v>
      </c>
      <c r="Q13" s="44">
        <f t="shared" si="1"/>
        <v>386753222.08858722</v>
      </c>
      <c r="R13" s="9">
        <f t="shared" si="3"/>
        <v>102</v>
      </c>
    </row>
    <row r="14" spans="1:18" x14ac:dyDescent="0.25">
      <c r="A14" s="9">
        <f t="shared" si="2"/>
        <v>103</v>
      </c>
      <c r="B14" s="45" t="s">
        <v>150</v>
      </c>
      <c r="C14" s="45" t="s">
        <v>149</v>
      </c>
      <c r="D14" s="18">
        <v>185409707.97</v>
      </c>
      <c r="E14" s="18">
        <v>-27577558.25</v>
      </c>
      <c r="F14" s="18">
        <v>0</v>
      </c>
      <c r="G14" s="18">
        <v>0</v>
      </c>
      <c r="H14" s="18">
        <v>-37550499.549999997</v>
      </c>
      <c r="I14" s="44">
        <f t="shared" si="0"/>
        <v>120281650.17</v>
      </c>
      <c r="J14" s="18">
        <v>0</v>
      </c>
      <c r="K14" s="18">
        <v>0</v>
      </c>
      <c r="L14" s="18">
        <v>-71627.810248581402</v>
      </c>
      <c r="M14" s="18">
        <v>0</v>
      </c>
      <c r="N14" s="18">
        <v>-1355966.1111917743</v>
      </c>
      <c r="O14" s="18"/>
      <c r="P14" s="18">
        <v>0</v>
      </c>
      <c r="Q14" s="44">
        <f t="shared" si="1"/>
        <v>118854056.24855964</v>
      </c>
      <c r="R14" s="9">
        <f t="shared" si="3"/>
        <v>103</v>
      </c>
    </row>
    <row r="15" spans="1:18" x14ac:dyDescent="0.25">
      <c r="A15" s="9">
        <f t="shared" si="2"/>
        <v>104</v>
      </c>
      <c r="B15" s="45" t="s">
        <v>148</v>
      </c>
      <c r="C15" s="45" t="s">
        <v>147</v>
      </c>
      <c r="D15" s="18">
        <v>8687112080.7800007</v>
      </c>
      <c r="E15" s="18">
        <v>578945592.72000003</v>
      </c>
      <c r="F15" s="18">
        <v>-33078349.829999998</v>
      </c>
      <c r="G15" s="18">
        <v>0</v>
      </c>
      <c r="H15" s="18">
        <v>0</v>
      </c>
      <c r="I15" s="44">
        <f t="shared" si="0"/>
        <v>9232979323.6700001</v>
      </c>
      <c r="J15" s="18">
        <v>76491750.930000052</v>
      </c>
      <c r="K15" s="18">
        <v>0</v>
      </c>
      <c r="L15" s="18">
        <v>-5260636.52869529</v>
      </c>
      <c r="M15" s="18">
        <v>-33110487.184756495</v>
      </c>
      <c r="N15" s="18">
        <v>-154279271.05627203</v>
      </c>
      <c r="O15" s="18"/>
      <c r="P15" s="18">
        <v>0</v>
      </c>
      <c r="Q15" s="44">
        <f t="shared" si="1"/>
        <v>9116820679.8302746</v>
      </c>
      <c r="R15" s="9">
        <f t="shared" si="3"/>
        <v>104</v>
      </c>
    </row>
    <row r="16" spans="1:18" x14ac:dyDescent="0.25">
      <c r="A16" s="9">
        <f t="shared" si="2"/>
        <v>105</v>
      </c>
      <c r="B16" s="45" t="s">
        <v>146</v>
      </c>
      <c r="C16" s="45" t="s">
        <v>145</v>
      </c>
      <c r="D16" s="18">
        <v>163123458.91</v>
      </c>
      <c r="E16" s="18">
        <v>9179989.8499999996</v>
      </c>
      <c r="F16" s="18">
        <v>-2622453.14</v>
      </c>
      <c r="G16" s="18">
        <v>0</v>
      </c>
      <c r="H16" s="18">
        <v>0</v>
      </c>
      <c r="I16" s="44">
        <f t="shared" si="0"/>
        <v>169680995.62</v>
      </c>
      <c r="J16" s="18">
        <v>0</v>
      </c>
      <c r="K16" s="18">
        <v>0</v>
      </c>
      <c r="L16" s="18">
        <v>-154985693.01266232</v>
      </c>
      <c r="M16" s="18">
        <v>-0.45771356870917046</v>
      </c>
      <c r="N16" s="18">
        <v>-9272498.209999999</v>
      </c>
      <c r="O16" s="18"/>
      <c r="P16" s="18">
        <v>0</v>
      </c>
      <c r="Q16" s="44">
        <f t="shared" si="1"/>
        <v>5422803.9396241158</v>
      </c>
      <c r="R16" s="9">
        <f t="shared" si="3"/>
        <v>105</v>
      </c>
    </row>
    <row r="17" spans="1:18" x14ac:dyDescent="0.25">
      <c r="A17" s="9">
        <f t="shared" si="2"/>
        <v>106</v>
      </c>
      <c r="B17" s="45" t="s">
        <v>144</v>
      </c>
      <c r="C17" s="45" t="s">
        <v>143</v>
      </c>
      <c r="D17" s="18">
        <v>68673635.640000001</v>
      </c>
      <c r="E17" s="18">
        <v>0</v>
      </c>
      <c r="F17" s="18">
        <v>0</v>
      </c>
      <c r="G17" s="18">
        <v>0</v>
      </c>
      <c r="H17" s="18">
        <v>0</v>
      </c>
      <c r="I17" s="44">
        <f t="shared" si="0"/>
        <v>68673635.640000001</v>
      </c>
      <c r="J17" s="18">
        <v>0</v>
      </c>
      <c r="K17" s="18">
        <v>-1886565</v>
      </c>
      <c r="L17" s="18">
        <v>-66787070.640000001</v>
      </c>
      <c r="M17" s="18">
        <v>0</v>
      </c>
      <c r="N17" s="18">
        <v>0</v>
      </c>
      <c r="O17" s="18"/>
      <c r="P17" s="18">
        <v>0</v>
      </c>
      <c r="Q17" s="44">
        <f t="shared" si="1"/>
        <v>0</v>
      </c>
      <c r="R17" s="9">
        <f t="shared" si="3"/>
        <v>106</v>
      </c>
    </row>
    <row r="18" spans="1:18" x14ac:dyDescent="0.25">
      <c r="A18" s="9">
        <f t="shared" si="2"/>
        <v>107</v>
      </c>
      <c r="B18" s="45" t="s">
        <v>142</v>
      </c>
      <c r="C18" s="45" t="s">
        <v>141</v>
      </c>
      <c r="D18" s="18">
        <v>1300811954.1300001</v>
      </c>
      <c r="E18" s="18">
        <v>126646471.06</v>
      </c>
      <c r="F18" s="18">
        <v>-109349.58</v>
      </c>
      <c r="G18" s="18">
        <v>0</v>
      </c>
      <c r="H18" s="18">
        <v>-5506106.8799999999</v>
      </c>
      <c r="I18" s="44">
        <f t="shared" si="0"/>
        <v>1421842968.73</v>
      </c>
      <c r="J18" s="18">
        <v>49452635.909999996</v>
      </c>
      <c r="K18" s="18">
        <v>0</v>
      </c>
      <c r="L18" s="18">
        <v>-56755183.076203071</v>
      </c>
      <c r="M18" s="18">
        <v>-960330.71097330982</v>
      </c>
      <c r="N18" s="18">
        <v>-20690282.114410233</v>
      </c>
      <c r="O18" s="18"/>
      <c r="P18" s="18">
        <v>0</v>
      </c>
      <c r="Q18" s="44">
        <f t="shared" si="1"/>
        <v>1392889808.7384136</v>
      </c>
      <c r="R18" s="9">
        <f t="shared" si="3"/>
        <v>107</v>
      </c>
    </row>
    <row r="19" spans="1:18" x14ac:dyDescent="0.25">
      <c r="A19" s="9">
        <f t="shared" si="2"/>
        <v>108</v>
      </c>
      <c r="B19" s="45" t="s">
        <v>140</v>
      </c>
      <c r="C19" s="45" t="s">
        <v>139</v>
      </c>
      <c r="D19" s="18">
        <v>15973249.609999999</v>
      </c>
      <c r="E19" s="18">
        <v>0</v>
      </c>
      <c r="F19" s="18">
        <v>0</v>
      </c>
      <c r="G19" s="18">
        <v>0</v>
      </c>
      <c r="H19" s="18">
        <v>0</v>
      </c>
      <c r="I19" s="44">
        <f t="shared" si="0"/>
        <v>15973249.609999999</v>
      </c>
      <c r="J19" s="18">
        <v>0</v>
      </c>
      <c r="K19" s="18">
        <v>-93214</v>
      </c>
      <c r="L19" s="18">
        <v>-15880035.610000001</v>
      </c>
      <c r="M19" s="18">
        <v>0</v>
      </c>
      <c r="N19" s="18">
        <v>0</v>
      </c>
      <c r="O19" s="18"/>
      <c r="P19" s="18">
        <v>0</v>
      </c>
      <c r="Q19" s="44">
        <f t="shared" si="1"/>
        <v>-1.862645149230957E-9</v>
      </c>
      <c r="R19" s="9">
        <f t="shared" si="3"/>
        <v>108</v>
      </c>
    </row>
    <row r="20" spans="1:18" x14ac:dyDescent="0.25">
      <c r="A20" s="9">
        <f t="shared" si="2"/>
        <v>109</v>
      </c>
      <c r="B20" s="45" t="s">
        <v>138</v>
      </c>
      <c r="C20" s="45" t="s">
        <v>137</v>
      </c>
      <c r="D20" s="18">
        <v>0</v>
      </c>
      <c r="E20" s="18">
        <v>73279533.590000004</v>
      </c>
      <c r="F20" s="18">
        <v>0</v>
      </c>
      <c r="G20" s="18">
        <v>0</v>
      </c>
      <c r="H20" s="18">
        <v>61077041.299999997</v>
      </c>
      <c r="I20" s="44">
        <f t="shared" si="0"/>
        <v>134356574.88999999</v>
      </c>
      <c r="J20" s="18">
        <v>0</v>
      </c>
      <c r="K20" s="18">
        <v>0</v>
      </c>
      <c r="L20" s="18">
        <v>-612678.76985063613</v>
      </c>
      <c r="M20" s="18">
        <v>0</v>
      </c>
      <c r="N20" s="18">
        <v>-890110.43870313093</v>
      </c>
      <c r="O20" s="18"/>
      <c r="P20" s="18">
        <v>0</v>
      </c>
      <c r="Q20" s="44">
        <f t="shared" si="1"/>
        <v>132853785.68144621</v>
      </c>
      <c r="R20" s="9">
        <f t="shared" si="3"/>
        <v>109</v>
      </c>
    </row>
    <row r="21" spans="1:18" x14ac:dyDescent="0.25">
      <c r="A21" s="9">
        <f t="shared" si="2"/>
        <v>110</v>
      </c>
      <c r="B21" s="45" t="s">
        <v>136</v>
      </c>
      <c r="C21" s="45" t="s">
        <v>135</v>
      </c>
      <c r="D21" s="18">
        <v>3147364825.9499998</v>
      </c>
      <c r="E21" s="18">
        <v>294859985.74000001</v>
      </c>
      <c r="F21" s="18">
        <v>-9653674.4399999995</v>
      </c>
      <c r="G21" s="18">
        <v>2.0980769477318972E-7</v>
      </c>
      <c r="H21" s="18">
        <v>-22646307.800000001</v>
      </c>
      <c r="I21" s="44">
        <f t="shared" si="0"/>
        <v>3409924829.4499993</v>
      </c>
      <c r="J21" s="18">
        <v>-22853275.690000013</v>
      </c>
      <c r="K21" s="18">
        <v>0</v>
      </c>
      <c r="L21" s="18">
        <v>-83428343.42532216</v>
      </c>
      <c r="M21" s="18">
        <v>-21399348.797757566</v>
      </c>
      <c r="N21" s="18">
        <v>-85018930.934123725</v>
      </c>
      <c r="O21" s="18"/>
      <c r="P21" s="18">
        <v>-23445.4</v>
      </c>
      <c r="Q21" s="44">
        <f t="shared" si="1"/>
        <v>3197201485.202796</v>
      </c>
      <c r="R21" s="9">
        <f t="shared" si="3"/>
        <v>110</v>
      </c>
    </row>
    <row r="22" spans="1:18" x14ac:dyDescent="0.25">
      <c r="A22" s="9">
        <f t="shared" si="2"/>
        <v>111</v>
      </c>
      <c r="B22" s="45" t="s">
        <v>134</v>
      </c>
      <c r="C22" s="45" t="s">
        <v>133</v>
      </c>
      <c r="D22" s="18">
        <v>3089643280.3000002</v>
      </c>
      <c r="E22" s="18">
        <v>183736431.50999999</v>
      </c>
      <c r="F22" s="18">
        <v>-6296138.7699999996</v>
      </c>
      <c r="G22" s="18">
        <v>-0.01</v>
      </c>
      <c r="H22" s="18">
        <v>17660578.25</v>
      </c>
      <c r="I22" s="44">
        <f t="shared" si="0"/>
        <v>3284744151.2800002</v>
      </c>
      <c r="J22" s="18">
        <v>77201.98000002082</v>
      </c>
      <c r="K22" s="18">
        <v>0</v>
      </c>
      <c r="L22" s="18">
        <v>-101708539.21997723</v>
      </c>
      <c r="M22" s="18">
        <v>-18802176.873482019</v>
      </c>
      <c r="N22" s="18">
        <v>-56744210.098169401</v>
      </c>
      <c r="O22" s="18"/>
      <c r="P22" s="18">
        <v>-17340</v>
      </c>
      <c r="Q22" s="44">
        <f t="shared" si="1"/>
        <v>3107549087.0683713</v>
      </c>
      <c r="R22" s="9">
        <f t="shared" si="3"/>
        <v>111</v>
      </c>
    </row>
    <row r="23" spans="1:18" x14ac:dyDescent="0.25">
      <c r="A23" s="9">
        <f t="shared" si="2"/>
        <v>112</v>
      </c>
      <c r="B23" s="45" t="s">
        <v>132</v>
      </c>
      <c r="C23" s="45" t="s">
        <v>131</v>
      </c>
      <c r="D23" s="18">
        <v>2848788.87</v>
      </c>
      <c r="E23" s="18">
        <v>0</v>
      </c>
      <c r="F23" s="18">
        <v>0</v>
      </c>
      <c r="G23" s="18">
        <v>0</v>
      </c>
      <c r="H23" s="18">
        <v>0</v>
      </c>
      <c r="I23" s="44">
        <f t="shared" si="0"/>
        <v>2848788.87</v>
      </c>
      <c r="J23" s="18">
        <v>0</v>
      </c>
      <c r="K23" s="18">
        <v>-46108</v>
      </c>
      <c r="L23" s="18">
        <v>-2802680.87</v>
      </c>
      <c r="M23" s="18">
        <v>0</v>
      </c>
      <c r="N23" s="18">
        <v>0</v>
      </c>
      <c r="O23" s="18"/>
      <c r="P23" s="18">
        <v>0</v>
      </c>
      <c r="Q23" s="44">
        <f t="shared" si="1"/>
        <v>0</v>
      </c>
      <c r="R23" s="9">
        <f t="shared" si="3"/>
        <v>112</v>
      </c>
    </row>
    <row r="24" spans="1:18" x14ac:dyDescent="0.25">
      <c r="A24" s="9">
        <f t="shared" si="2"/>
        <v>113</v>
      </c>
      <c r="B24" s="45" t="s">
        <v>130</v>
      </c>
      <c r="C24" s="45" t="s">
        <v>129</v>
      </c>
      <c r="D24" s="18">
        <v>522797517.25999993</v>
      </c>
      <c r="E24" s="18">
        <v>1099925.1599999999</v>
      </c>
      <c r="F24" s="18">
        <v>0</v>
      </c>
      <c r="G24" s="18">
        <v>0</v>
      </c>
      <c r="H24" s="18">
        <v>0</v>
      </c>
      <c r="I24" s="44">
        <f t="shared" si="0"/>
        <v>523897442.41999996</v>
      </c>
      <c r="J24" s="18">
        <v>17093780</v>
      </c>
      <c r="K24" s="18">
        <v>0</v>
      </c>
      <c r="L24" s="18">
        <v>-2577792.58841707</v>
      </c>
      <c r="M24" s="18">
        <v>-1082665.5502457279</v>
      </c>
      <c r="N24" s="18">
        <v>-453628.03632027324</v>
      </c>
      <c r="O24" s="18"/>
      <c r="P24" s="18">
        <v>0</v>
      </c>
      <c r="Q24" s="44">
        <f t="shared" si="1"/>
        <v>536877136.24501681</v>
      </c>
      <c r="R24" s="9">
        <f t="shared" si="3"/>
        <v>113</v>
      </c>
    </row>
    <row r="25" spans="1:18" x14ac:dyDescent="0.25">
      <c r="A25" s="9">
        <f t="shared" si="2"/>
        <v>114</v>
      </c>
      <c r="B25" s="45" t="s">
        <v>128</v>
      </c>
      <c r="C25" s="45" t="s">
        <v>127</v>
      </c>
      <c r="D25" s="18">
        <v>289190117.95999998</v>
      </c>
      <c r="E25" s="18">
        <v>300805.78999999998</v>
      </c>
      <c r="F25" s="18">
        <v>0</v>
      </c>
      <c r="G25" s="18">
        <v>0</v>
      </c>
      <c r="H25" s="18">
        <v>0</v>
      </c>
      <c r="I25" s="44">
        <f t="shared" si="0"/>
        <v>289490923.75</v>
      </c>
      <c r="J25" s="18">
        <v>4298215</v>
      </c>
      <c r="K25" s="18">
        <v>0</v>
      </c>
      <c r="L25" s="18">
        <v>-4503317.3727814704</v>
      </c>
      <c r="M25" s="18">
        <v>-417230.30152852368</v>
      </c>
      <c r="N25" s="18">
        <v>-2018695.8633422423</v>
      </c>
      <c r="O25" s="18"/>
      <c r="P25" s="18">
        <v>0</v>
      </c>
      <c r="Q25" s="44">
        <f t="shared" si="1"/>
        <v>286849895.21234781</v>
      </c>
      <c r="R25" s="9">
        <f t="shared" si="3"/>
        <v>114</v>
      </c>
    </row>
    <row r="26" spans="1:18" x14ac:dyDescent="0.25">
      <c r="A26" s="9">
        <f t="shared" si="2"/>
        <v>115</v>
      </c>
      <c r="B26" s="45" t="s">
        <v>126</v>
      </c>
      <c r="C26" s="45" t="s">
        <v>125</v>
      </c>
      <c r="D26" s="18">
        <v>275759643.48000002</v>
      </c>
      <c r="E26" s="18">
        <v>21576216.59</v>
      </c>
      <c r="F26" s="18">
        <v>0</v>
      </c>
      <c r="G26" s="18">
        <v>0</v>
      </c>
      <c r="H26" s="18">
        <v>0</v>
      </c>
      <c r="I26" s="44">
        <f t="shared" si="0"/>
        <v>297335860.06999999</v>
      </c>
      <c r="J26" s="18">
        <v>0</v>
      </c>
      <c r="K26" s="18">
        <v>0</v>
      </c>
      <c r="L26" s="18">
        <v>-9942441.4090798907</v>
      </c>
      <c r="M26" s="18">
        <v>-31479.999673812905</v>
      </c>
      <c r="N26" s="18">
        <v>-3421369.214127576</v>
      </c>
      <c r="O26" s="18"/>
      <c r="P26" s="18">
        <v>0</v>
      </c>
      <c r="Q26" s="44">
        <f t="shared" si="1"/>
        <v>283940569.4471187</v>
      </c>
      <c r="R26" s="9">
        <f t="shared" si="3"/>
        <v>115</v>
      </c>
    </row>
    <row r="27" spans="1:18" x14ac:dyDescent="0.25">
      <c r="A27" s="9">
        <f t="shared" si="2"/>
        <v>116</v>
      </c>
      <c r="B27" s="45" t="s">
        <v>124</v>
      </c>
      <c r="C27" s="45" t="s">
        <v>123</v>
      </c>
      <c r="D27" s="18">
        <v>0</v>
      </c>
      <c r="E27" s="18">
        <v>963881.43</v>
      </c>
      <c r="F27" s="18">
        <v>-804669.62</v>
      </c>
      <c r="G27" s="18">
        <v>0</v>
      </c>
      <c r="H27" s="18">
        <v>13459203.460000001</v>
      </c>
      <c r="I27" s="44">
        <f t="shared" si="0"/>
        <v>13618415.270000001</v>
      </c>
      <c r="J27" s="18">
        <v>0</v>
      </c>
      <c r="K27" s="18">
        <v>0</v>
      </c>
      <c r="L27" s="18">
        <v>-370874.82324250368</v>
      </c>
      <c r="M27" s="18">
        <v>0</v>
      </c>
      <c r="N27" s="18">
        <v>-264544.50138204807</v>
      </c>
      <c r="O27" s="18"/>
      <c r="P27" s="18">
        <v>0</v>
      </c>
      <c r="Q27" s="44">
        <f t="shared" si="1"/>
        <v>12982995.94537545</v>
      </c>
      <c r="R27" s="9">
        <f t="shared" si="3"/>
        <v>116</v>
      </c>
    </row>
    <row r="28" spans="1:18" x14ac:dyDescent="0.25">
      <c r="A28" s="9">
        <f t="shared" si="2"/>
        <v>117</v>
      </c>
      <c r="B28" s="45" t="s">
        <v>122</v>
      </c>
      <c r="C28" s="45" t="s">
        <v>121</v>
      </c>
      <c r="D28" s="18">
        <v>0</v>
      </c>
      <c r="E28" s="18">
        <v>0</v>
      </c>
      <c r="F28" s="18">
        <v>0</v>
      </c>
      <c r="G28" s="18">
        <v>0</v>
      </c>
      <c r="H28" s="18">
        <v>13457596.34</v>
      </c>
      <c r="I28" s="44">
        <f t="shared" si="0"/>
        <v>13457596.34</v>
      </c>
      <c r="J28" s="18">
        <v>560153.18999999994</v>
      </c>
      <c r="K28" s="18">
        <v>0</v>
      </c>
      <c r="L28" s="18">
        <v>-381750.0256912373</v>
      </c>
      <c r="M28" s="18">
        <v>0</v>
      </c>
      <c r="N28" s="18">
        <v>-272301.7683328648</v>
      </c>
      <c r="O28" s="18"/>
      <c r="P28" s="18">
        <v>0</v>
      </c>
      <c r="Q28" s="44">
        <f t="shared" si="1"/>
        <v>13363697.735975897</v>
      </c>
      <c r="R28" s="9">
        <f t="shared" si="3"/>
        <v>117</v>
      </c>
    </row>
    <row r="29" spans="1:18" x14ac:dyDescent="0.25">
      <c r="A29" s="9">
        <f t="shared" si="2"/>
        <v>118</v>
      </c>
      <c r="B29" s="45" t="s">
        <v>120</v>
      </c>
      <c r="C29" s="45" t="s">
        <v>116</v>
      </c>
      <c r="D29" s="18">
        <v>0</v>
      </c>
      <c r="E29" s="18">
        <v>13538070.85</v>
      </c>
      <c r="F29" s="18">
        <v>-18557307.789999999</v>
      </c>
      <c r="G29" s="18">
        <v>0</v>
      </c>
      <c r="H29" s="18">
        <v>127725494.26000001</v>
      </c>
      <c r="I29" s="44">
        <f t="shared" si="0"/>
        <v>122706257.32000001</v>
      </c>
      <c r="J29" s="18">
        <v>4552366.32</v>
      </c>
      <c r="K29" s="18">
        <v>0</v>
      </c>
      <c r="L29" s="18">
        <v>-3465676.3369919835</v>
      </c>
      <c r="M29" s="18">
        <v>0</v>
      </c>
      <c r="N29" s="18">
        <v>-2472062.165086959</v>
      </c>
      <c r="O29" s="18"/>
      <c r="P29" s="18">
        <v>0</v>
      </c>
      <c r="Q29" s="44">
        <f t="shared" si="1"/>
        <v>121320885.13792108</v>
      </c>
      <c r="R29" s="9">
        <f t="shared" si="3"/>
        <v>118</v>
      </c>
    </row>
    <row r="30" spans="1:18" x14ac:dyDescent="0.25">
      <c r="A30" s="9">
        <f t="shared" si="2"/>
        <v>119</v>
      </c>
      <c r="B30" s="45" t="s">
        <v>119</v>
      </c>
      <c r="C30" s="45" t="s">
        <v>118</v>
      </c>
      <c r="D30" s="18">
        <v>0</v>
      </c>
      <c r="E30" s="18">
        <v>10954841.07</v>
      </c>
      <c r="F30" s="18">
        <v>-436043.09</v>
      </c>
      <c r="G30" s="18">
        <v>0</v>
      </c>
      <c r="H30" s="18">
        <v>436043.09</v>
      </c>
      <c r="I30" s="44">
        <f t="shared" si="0"/>
        <v>10954841.07</v>
      </c>
      <c r="J30" s="18">
        <v>86190.63</v>
      </c>
      <c r="K30" s="18">
        <v>0</v>
      </c>
      <c r="L30" s="18">
        <v>-300684.08100117953</v>
      </c>
      <c r="M30" s="18">
        <v>0</v>
      </c>
      <c r="N30" s="18">
        <v>-214477.54146946984</v>
      </c>
      <c r="O30" s="18"/>
      <c r="P30" s="18">
        <v>0</v>
      </c>
      <c r="Q30" s="44">
        <f t="shared" si="1"/>
        <v>10525870.077529352</v>
      </c>
      <c r="R30" s="9">
        <f t="shared" si="3"/>
        <v>119</v>
      </c>
    </row>
    <row r="31" spans="1:18" x14ac:dyDescent="0.25">
      <c r="A31" s="9">
        <f t="shared" si="2"/>
        <v>120</v>
      </c>
      <c r="B31" s="45" t="s">
        <v>117</v>
      </c>
      <c r="C31" s="45" t="s">
        <v>116</v>
      </c>
      <c r="D31" s="18">
        <v>0</v>
      </c>
      <c r="E31" s="18">
        <v>13882789.939999999</v>
      </c>
      <c r="F31" s="18">
        <v>0</v>
      </c>
      <c r="G31" s="18">
        <v>0</v>
      </c>
      <c r="H31" s="18">
        <v>5664496.5099999998</v>
      </c>
      <c r="I31" s="44">
        <f t="shared" si="0"/>
        <v>19547286.449999999</v>
      </c>
      <c r="J31" s="18">
        <v>7226740.8700000001</v>
      </c>
      <c r="K31" s="18">
        <v>0</v>
      </c>
      <c r="L31" s="18">
        <v>-729145.97278211534</v>
      </c>
      <c r="M31" s="18">
        <v>0</v>
      </c>
      <c r="N31" s="18">
        <v>-520098.81964472739</v>
      </c>
      <c r="O31" s="18"/>
      <c r="P31" s="18">
        <v>0</v>
      </c>
      <c r="Q31" s="44">
        <f t="shared" si="1"/>
        <v>25524782.527573157</v>
      </c>
      <c r="R31" s="9">
        <f t="shared" si="3"/>
        <v>120</v>
      </c>
    </row>
    <row r="32" spans="1:18" x14ac:dyDescent="0.25">
      <c r="A32" s="9">
        <f t="shared" si="2"/>
        <v>121</v>
      </c>
      <c r="B32" s="45" t="s">
        <v>115</v>
      </c>
      <c r="C32" s="45" t="s">
        <v>114</v>
      </c>
      <c r="D32" s="18">
        <v>0</v>
      </c>
      <c r="E32" s="18">
        <v>6611938.54</v>
      </c>
      <c r="F32" s="18">
        <v>-3269934.73</v>
      </c>
      <c r="G32" s="18">
        <v>0</v>
      </c>
      <c r="H32" s="18">
        <v>30471732.010000002</v>
      </c>
      <c r="I32" s="44">
        <f t="shared" si="0"/>
        <v>33813735.82</v>
      </c>
      <c r="J32" s="18">
        <v>2755687.54</v>
      </c>
      <c r="K32" s="18">
        <v>0</v>
      </c>
      <c r="L32" s="18">
        <v>-995907.24440585263</v>
      </c>
      <c r="M32" s="18">
        <v>0</v>
      </c>
      <c r="N32" s="18">
        <v>-710379.26783680916</v>
      </c>
      <c r="O32" s="18"/>
      <c r="P32" s="18">
        <v>0</v>
      </c>
      <c r="Q32" s="44">
        <f t="shared" si="1"/>
        <v>34863136.847757339</v>
      </c>
      <c r="R32" s="9">
        <f t="shared" si="3"/>
        <v>121</v>
      </c>
    </row>
    <row r="33" spans="1:18" x14ac:dyDescent="0.25">
      <c r="A33" s="9">
        <f t="shared" si="2"/>
        <v>122</v>
      </c>
      <c r="B33" s="45" t="s">
        <v>113</v>
      </c>
      <c r="C33" s="45" t="s">
        <v>112</v>
      </c>
      <c r="D33" s="18">
        <v>0</v>
      </c>
      <c r="E33" s="18">
        <v>27091687.649999999</v>
      </c>
      <c r="F33" s="18">
        <v>-9631235.3000000007</v>
      </c>
      <c r="G33" s="18">
        <v>0</v>
      </c>
      <c r="H33" s="18">
        <v>41917747.340000004</v>
      </c>
      <c r="I33" s="44">
        <f t="shared" si="0"/>
        <v>59378199.689999998</v>
      </c>
      <c r="J33" s="18">
        <v>7483536.6699999999</v>
      </c>
      <c r="K33" s="18">
        <v>0</v>
      </c>
      <c r="L33" s="18">
        <v>-1820867.8588930913</v>
      </c>
      <c r="M33" s="18">
        <v>0</v>
      </c>
      <c r="N33" s="18">
        <v>-1298822.5396429808</v>
      </c>
      <c r="O33" s="18"/>
      <c r="P33" s="18">
        <v>0</v>
      </c>
      <c r="Q33" s="44">
        <f t="shared" si="1"/>
        <v>63742045.961463928</v>
      </c>
      <c r="R33" s="9">
        <f t="shared" si="3"/>
        <v>122</v>
      </c>
    </row>
    <row r="34" spans="1:18" x14ac:dyDescent="0.25">
      <c r="A34" s="9">
        <f t="shared" si="2"/>
        <v>123</v>
      </c>
      <c r="B34" s="45" t="s">
        <v>111</v>
      </c>
      <c r="C34" s="45" t="s">
        <v>110</v>
      </c>
      <c r="D34" s="18">
        <v>0</v>
      </c>
      <c r="E34" s="18">
        <v>4915371.53</v>
      </c>
      <c r="F34" s="18">
        <v>-1761258.74</v>
      </c>
      <c r="G34" s="18">
        <v>0</v>
      </c>
      <c r="H34" s="18">
        <v>2714759.91</v>
      </c>
      <c r="I34" s="44">
        <f t="shared" si="0"/>
        <v>5868872.7000000002</v>
      </c>
      <c r="J34" s="18">
        <v>3362980.57</v>
      </c>
      <c r="K34" s="18">
        <v>0</v>
      </c>
      <c r="L34" s="18">
        <v>-251414.12431844423</v>
      </c>
      <c r="M34" s="18">
        <v>0</v>
      </c>
      <c r="N34" s="18">
        <v>-179333.3491250175</v>
      </c>
      <c r="O34" s="18"/>
      <c r="P34" s="18">
        <v>0</v>
      </c>
      <c r="Q34" s="44">
        <f t="shared" si="1"/>
        <v>8801105.7965565361</v>
      </c>
      <c r="R34" s="9">
        <f t="shared" si="3"/>
        <v>123</v>
      </c>
    </row>
    <row r="35" spans="1:18" x14ac:dyDescent="0.25">
      <c r="A35" s="9">
        <f t="shared" si="2"/>
        <v>124</v>
      </c>
      <c r="B35" s="45" t="s">
        <v>109</v>
      </c>
      <c r="C35" s="45" t="s">
        <v>108</v>
      </c>
      <c r="D35" s="18">
        <v>0</v>
      </c>
      <c r="E35" s="18">
        <v>0</v>
      </c>
      <c r="F35" s="18">
        <v>-73880.56</v>
      </c>
      <c r="G35" s="18">
        <v>0</v>
      </c>
      <c r="H35" s="18">
        <v>2750501.19</v>
      </c>
      <c r="I35" s="44">
        <f t="shared" si="0"/>
        <v>2676620.63</v>
      </c>
      <c r="J35" s="18">
        <v>108500.34</v>
      </c>
      <c r="K35" s="18">
        <v>0</v>
      </c>
      <c r="L35" s="18">
        <v>-75848.123807267359</v>
      </c>
      <c r="M35" s="18">
        <v>0</v>
      </c>
      <c r="N35" s="18">
        <v>-54102.362403385276</v>
      </c>
      <c r="O35" s="18"/>
      <c r="P35" s="18">
        <v>0</v>
      </c>
      <c r="Q35" s="44">
        <f t="shared" si="1"/>
        <v>2655170.4837893471</v>
      </c>
      <c r="R35" s="9">
        <f t="shared" si="3"/>
        <v>124</v>
      </c>
    </row>
    <row r="36" spans="1:18" x14ac:dyDescent="0.25">
      <c r="A36" s="9">
        <f t="shared" si="2"/>
        <v>125</v>
      </c>
      <c r="B36" s="45" t="s">
        <v>107</v>
      </c>
      <c r="C36" s="45" t="s">
        <v>106</v>
      </c>
      <c r="D36" s="18">
        <v>0</v>
      </c>
      <c r="E36" s="18">
        <v>12126237.16</v>
      </c>
      <c r="F36" s="18">
        <v>0</v>
      </c>
      <c r="G36" s="18">
        <v>0</v>
      </c>
      <c r="H36" s="18">
        <v>83370196.980000004</v>
      </c>
      <c r="I36" s="44">
        <f t="shared" si="0"/>
        <v>95496434.140000001</v>
      </c>
      <c r="J36" s="18">
        <v>11267572.449999999</v>
      </c>
      <c r="K36" s="18">
        <v>0</v>
      </c>
      <c r="L36" s="18">
        <v>-2907539.6283408925</v>
      </c>
      <c r="M36" s="18">
        <v>0</v>
      </c>
      <c r="N36" s="18">
        <v>-2073944.0183704458</v>
      </c>
      <c r="O36" s="18"/>
      <c r="P36" s="18">
        <v>0</v>
      </c>
      <c r="Q36" s="44">
        <f t="shared" si="1"/>
        <v>101782522.94328865</v>
      </c>
      <c r="R36" s="9">
        <f t="shared" si="3"/>
        <v>125</v>
      </c>
    </row>
    <row r="37" spans="1:18" x14ac:dyDescent="0.25">
      <c r="A37" s="9">
        <f t="shared" si="2"/>
        <v>126</v>
      </c>
      <c r="B37" s="45" t="s">
        <v>105</v>
      </c>
      <c r="C37" s="45" t="s">
        <v>104</v>
      </c>
      <c r="D37" s="18">
        <v>0</v>
      </c>
      <c r="E37" s="18">
        <v>0</v>
      </c>
      <c r="F37" s="18">
        <v>0</v>
      </c>
      <c r="G37" s="18">
        <v>0</v>
      </c>
      <c r="H37" s="18">
        <v>222795.95</v>
      </c>
      <c r="I37" s="44">
        <f t="shared" si="0"/>
        <v>222795.95</v>
      </c>
      <c r="J37" s="18">
        <v>0</v>
      </c>
      <c r="K37" s="18">
        <v>0</v>
      </c>
      <c r="L37" s="18">
        <v>-6067.4760562941538</v>
      </c>
      <c r="M37" s="18">
        <v>0</v>
      </c>
      <c r="N37" s="18">
        <v>-4327.9223268016631</v>
      </c>
      <c r="O37" s="18"/>
      <c r="P37" s="18">
        <v>0</v>
      </c>
      <c r="Q37" s="44">
        <f t="shared" si="1"/>
        <v>212400.55161690418</v>
      </c>
      <c r="R37" s="9">
        <f t="shared" si="3"/>
        <v>126</v>
      </c>
    </row>
    <row r="38" spans="1:18" x14ac:dyDescent="0.25">
      <c r="A38" s="9">
        <f t="shared" si="2"/>
        <v>127</v>
      </c>
      <c r="B38" s="43" t="s">
        <v>103</v>
      </c>
      <c r="C38" s="43" t="s">
        <v>102</v>
      </c>
      <c r="D38" s="42">
        <v>0</v>
      </c>
      <c r="E38" s="42">
        <v>97599100.920000002</v>
      </c>
      <c r="F38" s="42">
        <v>-1192161.97</v>
      </c>
      <c r="G38" s="42">
        <v>0</v>
      </c>
      <c r="H38" s="42">
        <v>551329548.26999998</v>
      </c>
      <c r="I38" s="41">
        <f t="shared" si="0"/>
        <v>647736487.22000003</v>
      </c>
      <c r="J38" s="42">
        <v>65915842.650000006</v>
      </c>
      <c r="K38" s="42">
        <v>0</v>
      </c>
      <c r="L38" s="42">
        <v>-19435130.773269262</v>
      </c>
      <c r="M38" s="42">
        <v>-2567834.6482581673</v>
      </c>
      <c r="N38" s="42">
        <v>-13863052.052868992</v>
      </c>
      <c r="O38" s="42"/>
      <c r="P38" s="42">
        <v>0</v>
      </c>
      <c r="Q38" s="41">
        <f t="shared" si="1"/>
        <v>677786312.39560354</v>
      </c>
      <c r="R38" s="9">
        <f t="shared" si="3"/>
        <v>127</v>
      </c>
    </row>
    <row r="39" spans="1:18" ht="17.25" customHeight="1" x14ac:dyDescent="0.25">
      <c r="A39" s="9">
        <f t="shared" si="2"/>
        <v>128</v>
      </c>
      <c r="B39" s="40" t="s">
        <v>66</v>
      </c>
      <c r="C39" s="40"/>
      <c r="D39" s="39">
        <f t="shared" ref="D39:Q39" si="4">SUM(D11:D38)</f>
        <v>18445572501.809998</v>
      </c>
      <c r="E39" s="39">
        <f t="shared" si="4"/>
        <v>1534926887.5500004</v>
      </c>
      <c r="F39" s="39">
        <f t="shared" si="4"/>
        <v>-87486457.559999987</v>
      </c>
      <c r="G39" s="39">
        <f t="shared" si="4"/>
        <v>-9.999790192305227E-3</v>
      </c>
      <c r="H39" s="39">
        <f t="shared" si="4"/>
        <v>886452520.17999995</v>
      </c>
      <c r="I39" s="39">
        <f t="shared" si="4"/>
        <v>20779465451.969997</v>
      </c>
      <c r="J39" s="39">
        <f t="shared" si="4"/>
        <v>185727718.55000007</v>
      </c>
      <c r="K39" s="39">
        <f t="shared" si="4"/>
        <v>-2025887</v>
      </c>
      <c r="L39" s="39">
        <f t="shared" si="4"/>
        <v>-543431578.92408562</v>
      </c>
      <c r="M39" s="39">
        <f t="shared" si="4"/>
        <v>-79838541.214416713</v>
      </c>
      <c r="N39" s="39">
        <f t="shared" si="4"/>
        <v>-372028179.25781918</v>
      </c>
      <c r="O39" s="39">
        <f t="shared" si="4"/>
        <v>0</v>
      </c>
      <c r="P39" s="39">
        <f t="shared" si="4"/>
        <v>-40785.4</v>
      </c>
      <c r="Q39" s="39">
        <f t="shared" si="4"/>
        <v>19967828198.723679</v>
      </c>
      <c r="R39" s="9">
        <f t="shared" si="3"/>
        <v>128</v>
      </c>
    </row>
    <row r="40" spans="1:18" x14ac:dyDescent="0.25">
      <c r="D40" s="38"/>
      <c r="I40" s="6"/>
      <c r="J40" s="38"/>
      <c r="M40"/>
      <c r="N40"/>
      <c r="O40"/>
      <c r="P40"/>
    </row>
    <row r="41" spans="1:18" x14ac:dyDescent="0.25">
      <c r="B41" s="8" t="s">
        <v>23</v>
      </c>
      <c r="D41" s="38"/>
      <c r="E41" s="38"/>
      <c r="H41" s="6"/>
      <c r="I41" s="6"/>
      <c r="J41" s="38"/>
      <c r="M41"/>
      <c r="N41"/>
      <c r="O41"/>
      <c r="P41"/>
    </row>
    <row r="42" spans="1:18" x14ac:dyDescent="0.25">
      <c r="B42" t="s">
        <v>101</v>
      </c>
      <c r="M42"/>
      <c r="N42"/>
      <c r="O42"/>
      <c r="P42"/>
      <c r="Q42"/>
    </row>
    <row r="43" spans="1:18" x14ac:dyDescent="0.25">
      <c r="B43" t="s">
        <v>100</v>
      </c>
      <c r="M43"/>
      <c r="N43"/>
      <c r="O43"/>
      <c r="P43"/>
      <c r="Q43"/>
    </row>
    <row r="44" spans="1:18" x14ac:dyDescent="0.25">
      <c r="B44" t="s">
        <v>99</v>
      </c>
      <c r="M44"/>
      <c r="N44"/>
      <c r="O44"/>
      <c r="P44"/>
      <c r="Q44"/>
    </row>
    <row r="45" spans="1:18" x14ac:dyDescent="0.25">
      <c r="B45" t="s">
        <v>98</v>
      </c>
      <c r="M45"/>
      <c r="N45"/>
      <c r="O45"/>
      <c r="P45"/>
      <c r="Q45"/>
    </row>
    <row r="46" spans="1:18" x14ac:dyDescent="0.25">
      <c r="B46" t="s">
        <v>97</v>
      </c>
      <c r="M46"/>
      <c r="N46"/>
      <c r="O46"/>
      <c r="P46"/>
      <c r="Q46"/>
    </row>
    <row r="47" spans="1:18" x14ac:dyDescent="0.25">
      <c r="B47" t="s">
        <v>96</v>
      </c>
      <c r="M47"/>
      <c r="N47"/>
      <c r="O47"/>
      <c r="P47"/>
      <c r="Q47"/>
    </row>
    <row r="48" spans="1:18" x14ac:dyDescent="0.25">
      <c r="B48" t="s">
        <v>95</v>
      </c>
      <c r="M48"/>
      <c r="N48"/>
      <c r="O48"/>
      <c r="P48"/>
      <c r="Q48"/>
    </row>
    <row r="52" spans="13:17" x14ac:dyDescent="0.25">
      <c r="M52"/>
      <c r="N52"/>
      <c r="O52"/>
      <c r="P52"/>
      <c r="Q52"/>
    </row>
  </sheetData>
  <mergeCells count="4">
    <mergeCell ref="A1:Q1"/>
    <mergeCell ref="A4:Q4"/>
    <mergeCell ref="A3:Q3"/>
    <mergeCell ref="A2:Q2"/>
  </mergeCells>
  <pageMargins left="1" right="1" top="1" bottom="1" header="0.5" footer="0.5"/>
  <pageSetup scale="37" orientation="landscape" r:id="rId1"/>
  <headerFooter>
    <oddFooter xml:space="preserve">&amp;C_x000D_&amp;1#&amp;"Aptos"&amp;10&amp;K000000 Internal </oddFoot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7E255-DDA5-4768-8D41-D073B503F48F}">
  <dimension ref="A1:E49"/>
  <sheetViews>
    <sheetView showGridLines="0" view="pageBreakPreview" topLeftCell="A16" zoomScaleNormal="100" zoomScaleSheetLayoutView="100" workbookViewId="0">
      <selection activeCell="B12" sqref="B12"/>
    </sheetView>
  </sheetViews>
  <sheetFormatPr defaultColWidth="9.140625" defaultRowHeight="15" x14ac:dyDescent="0.25"/>
  <cols>
    <col min="1" max="1" width="7.5703125" style="53" customWidth="1"/>
    <col min="2" max="2" width="37.5703125" style="53" customWidth="1"/>
    <col min="3" max="3" width="70" style="52" customWidth="1"/>
    <col min="4" max="4" width="24.5703125" style="52" customWidth="1"/>
    <col min="5" max="5" width="7.140625" style="52" customWidth="1"/>
    <col min="6" max="6" width="21.7109375" style="52" customWidth="1"/>
    <col min="7" max="16384" width="9.140625" style="52"/>
  </cols>
  <sheetData>
    <row r="1" spans="1:5" x14ac:dyDescent="0.25">
      <c r="A1" s="126" t="str">
        <f>ToC!A1</f>
        <v>Pacific Gas and Electric Company</v>
      </c>
      <c r="B1" s="126"/>
      <c r="C1" s="126"/>
      <c r="D1" s="126"/>
    </row>
    <row r="2" spans="1:5" x14ac:dyDescent="0.25">
      <c r="A2" s="126" t="str">
        <f>ToC!A2</f>
        <v>TO Tariff Rate Year 2027</v>
      </c>
      <c r="B2" s="126"/>
      <c r="C2" s="126"/>
      <c r="D2" s="126"/>
    </row>
    <row r="3" spans="1:5" x14ac:dyDescent="0.25">
      <c r="A3" s="126" t="s">
        <v>3</v>
      </c>
      <c r="B3" s="126"/>
      <c r="C3" s="126"/>
      <c r="D3" s="126"/>
    </row>
    <row r="4" spans="1:5" x14ac:dyDescent="0.25">
      <c r="A4" s="126" t="s">
        <v>245</v>
      </c>
      <c r="B4" s="126"/>
      <c r="C4" s="126"/>
      <c r="D4" s="126"/>
    </row>
    <row r="5" spans="1:5" x14ac:dyDescent="0.25">
      <c r="B5" s="69" t="s">
        <v>62</v>
      </c>
      <c r="D5" s="9" t="str">
        <f>"Prior Year: " &amp; '1'!$G$5</f>
        <v>Prior Year: 2025</v>
      </c>
    </row>
    <row r="6" spans="1:5" ht="7.5" customHeight="1" x14ac:dyDescent="0.25">
      <c r="A6" s="52"/>
      <c r="B6" s="52"/>
    </row>
    <row r="7" spans="1:5" x14ac:dyDescent="0.25">
      <c r="B7" s="68" t="s">
        <v>60</v>
      </c>
      <c r="C7" s="68" t="s">
        <v>59</v>
      </c>
      <c r="D7" s="68" t="s">
        <v>58</v>
      </c>
    </row>
    <row r="8" spans="1:5" ht="15.75" thickBot="1" x14ac:dyDescent="0.3">
      <c r="B8" s="54" t="s">
        <v>46</v>
      </c>
      <c r="D8" s="54"/>
    </row>
    <row r="9" spans="1:5" ht="15.75" thickBot="1" x14ac:dyDescent="0.3">
      <c r="A9" s="65" t="s">
        <v>54</v>
      </c>
      <c r="B9" s="65" t="s">
        <v>244</v>
      </c>
      <c r="C9" s="67" t="s">
        <v>243</v>
      </c>
      <c r="D9" s="66" t="s">
        <v>242</v>
      </c>
      <c r="E9" s="65" t="s">
        <v>54</v>
      </c>
    </row>
    <row r="10" spans="1:5" ht="15.75" customHeight="1" x14ac:dyDescent="0.25">
      <c r="A10" s="57">
        <v>100</v>
      </c>
      <c r="B10" s="57" t="s">
        <v>241</v>
      </c>
      <c r="C10" s="57" t="s">
        <v>240</v>
      </c>
      <c r="D10" s="18">
        <v>7692890.2800000003</v>
      </c>
      <c r="E10" s="57">
        <f t="shared" ref="E10:E26" si="0">A10</f>
        <v>100</v>
      </c>
    </row>
    <row r="11" spans="1:5" s="64" customFormat="1" x14ac:dyDescent="0.25">
      <c r="A11" s="57">
        <v>101</v>
      </c>
      <c r="B11" s="57" t="s">
        <v>239</v>
      </c>
      <c r="C11" s="57" t="s">
        <v>238</v>
      </c>
      <c r="D11" s="18">
        <v>2929602.1799999997</v>
      </c>
      <c r="E11" s="57">
        <f t="shared" si="0"/>
        <v>101</v>
      </c>
    </row>
    <row r="12" spans="1:5" x14ac:dyDescent="0.25">
      <c r="A12" s="57">
        <v>102</v>
      </c>
      <c r="B12" s="57" t="s">
        <v>237</v>
      </c>
      <c r="C12" s="57" t="s">
        <v>236</v>
      </c>
      <c r="D12" s="18">
        <v>195668.78000000003</v>
      </c>
      <c r="E12" s="57">
        <f t="shared" si="0"/>
        <v>102</v>
      </c>
    </row>
    <row r="13" spans="1:5" x14ac:dyDescent="0.25">
      <c r="A13" s="57">
        <v>103</v>
      </c>
      <c r="B13" s="57" t="s">
        <v>235</v>
      </c>
      <c r="C13" s="57" t="s">
        <v>234</v>
      </c>
      <c r="D13" s="18">
        <v>53446034.170000002</v>
      </c>
      <c r="E13" s="57">
        <f t="shared" si="0"/>
        <v>103</v>
      </c>
    </row>
    <row r="14" spans="1:5" x14ac:dyDescent="0.25">
      <c r="A14" s="57">
        <v>104</v>
      </c>
      <c r="B14" s="57" t="s">
        <v>233</v>
      </c>
      <c r="C14" s="57" t="s">
        <v>232</v>
      </c>
      <c r="D14" s="18">
        <v>1612709.7399999998</v>
      </c>
      <c r="E14" s="57">
        <f t="shared" si="0"/>
        <v>104</v>
      </c>
    </row>
    <row r="15" spans="1:5" x14ac:dyDescent="0.25">
      <c r="A15" s="57">
        <v>105</v>
      </c>
      <c r="B15" s="57" t="s">
        <v>231</v>
      </c>
      <c r="C15" s="57" t="s">
        <v>230</v>
      </c>
      <c r="D15" s="18">
        <v>13228315.739999998</v>
      </c>
      <c r="E15" s="57">
        <f t="shared" si="0"/>
        <v>105</v>
      </c>
    </row>
    <row r="16" spans="1:5" x14ac:dyDescent="0.25">
      <c r="A16" s="57">
        <v>106</v>
      </c>
      <c r="B16" s="57" t="s">
        <v>229</v>
      </c>
      <c r="C16" s="57" t="s">
        <v>228</v>
      </c>
      <c r="D16" s="18">
        <v>1698318.6100000003</v>
      </c>
      <c r="E16" s="57">
        <f t="shared" si="0"/>
        <v>106</v>
      </c>
    </row>
    <row r="17" spans="1:5" x14ac:dyDescent="0.25">
      <c r="A17" s="57">
        <v>107</v>
      </c>
      <c r="B17" s="57" t="s">
        <v>227</v>
      </c>
      <c r="C17" s="57" t="s">
        <v>226</v>
      </c>
      <c r="D17" s="18">
        <v>9888674.8100000005</v>
      </c>
      <c r="E17" s="57">
        <f t="shared" si="0"/>
        <v>107</v>
      </c>
    </row>
    <row r="18" spans="1:5" x14ac:dyDescent="0.25">
      <c r="A18" s="57">
        <v>108</v>
      </c>
      <c r="B18" s="57" t="s">
        <v>225</v>
      </c>
      <c r="C18" s="57" t="s">
        <v>224</v>
      </c>
      <c r="D18" s="18">
        <v>2164658.7600000007</v>
      </c>
      <c r="E18" s="57">
        <f t="shared" si="0"/>
        <v>108</v>
      </c>
    </row>
    <row r="19" spans="1:5" x14ac:dyDescent="0.25">
      <c r="A19" s="57">
        <v>109</v>
      </c>
      <c r="B19" s="57" t="s">
        <v>223</v>
      </c>
      <c r="C19" s="57" t="s">
        <v>222</v>
      </c>
      <c r="D19" s="18">
        <v>3226055.7799999993</v>
      </c>
      <c r="E19" s="57">
        <f t="shared" si="0"/>
        <v>109</v>
      </c>
    </row>
    <row r="20" spans="1:5" x14ac:dyDescent="0.25">
      <c r="A20" s="57">
        <v>110</v>
      </c>
      <c r="B20" s="57" t="s">
        <v>221</v>
      </c>
      <c r="C20" s="57" t="s">
        <v>220</v>
      </c>
      <c r="D20" s="18">
        <v>841422.83</v>
      </c>
      <c r="E20" s="57">
        <f t="shared" si="0"/>
        <v>110</v>
      </c>
    </row>
    <row r="21" spans="1:5" x14ac:dyDescent="0.25">
      <c r="A21" s="57">
        <v>111</v>
      </c>
      <c r="B21" s="57" t="s">
        <v>219</v>
      </c>
      <c r="C21" s="57" t="s">
        <v>218</v>
      </c>
      <c r="D21" s="18">
        <v>16666.900000000001</v>
      </c>
      <c r="E21" s="57">
        <f t="shared" si="0"/>
        <v>111</v>
      </c>
    </row>
    <row r="22" spans="1:5" x14ac:dyDescent="0.25">
      <c r="A22" s="57">
        <v>112</v>
      </c>
      <c r="B22" s="57" t="s">
        <v>217</v>
      </c>
      <c r="C22" s="57" t="s">
        <v>216</v>
      </c>
      <c r="D22" s="18">
        <v>9014816.2799999993</v>
      </c>
      <c r="E22" s="57">
        <f t="shared" si="0"/>
        <v>112</v>
      </c>
    </row>
    <row r="23" spans="1:5" x14ac:dyDescent="0.25">
      <c r="A23" s="57">
        <v>113</v>
      </c>
      <c r="B23" s="57" t="s">
        <v>215</v>
      </c>
      <c r="C23" s="57" t="s">
        <v>214</v>
      </c>
      <c r="D23" s="18">
        <v>3550960.73</v>
      </c>
      <c r="E23" s="57">
        <f t="shared" si="0"/>
        <v>113</v>
      </c>
    </row>
    <row r="24" spans="1:5" ht="15.75" customHeight="1" x14ac:dyDescent="0.25">
      <c r="A24" s="57">
        <v>114</v>
      </c>
      <c r="B24" s="57" t="s">
        <v>213</v>
      </c>
      <c r="C24" s="57" t="s">
        <v>212</v>
      </c>
      <c r="D24" s="18">
        <v>79267.28</v>
      </c>
      <c r="E24" s="57">
        <f t="shared" si="0"/>
        <v>114</v>
      </c>
    </row>
    <row r="25" spans="1:5" ht="15.75" customHeight="1" x14ac:dyDescent="0.25">
      <c r="A25" s="57">
        <v>115</v>
      </c>
      <c r="B25" s="57" t="s">
        <v>170</v>
      </c>
      <c r="C25" s="57" t="s">
        <v>42</v>
      </c>
      <c r="D25" s="42">
        <v>14925815.27989696</v>
      </c>
      <c r="E25" s="57">
        <f t="shared" si="0"/>
        <v>115</v>
      </c>
    </row>
    <row r="26" spans="1:5" x14ac:dyDescent="0.25">
      <c r="A26" s="57">
        <v>116</v>
      </c>
      <c r="B26" s="63" t="s">
        <v>211</v>
      </c>
      <c r="C26" s="63"/>
      <c r="D26" s="62">
        <f>SUM(D10:D25)</f>
        <v>124511878.14989698</v>
      </c>
      <c r="E26" s="57">
        <f t="shared" si="0"/>
        <v>116</v>
      </c>
    </row>
    <row r="27" spans="1:5" x14ac:dyDescent="0.25">
      <c r="A27" s="57"/>
      <c r="B27" s="52"/>
      <c r="D27" s="57"/>
      <c r="E27" s="57"/>
    </row>
    <row r="28" spans="1:5" x14ac:dyDescent="0.25">
      <c r="A28" s="57">
        <v>117</v>
      </c>
      <c r="B28" s="52" t="s">
        <v>210</v>
      </c>
      <c r="C28" s="53" t="s">
        <v>37</v>
      </c>
      <c r="D28" s="18">
        <v>173203584.11100778</v>
      </c>
      <c r="E28" s="57">
        <f>A28</f>
        <v>117</v>
      </c>
    </row>
    <row r="29" spans="1:5" x14ac:dyDescent="0.25">
      <c r="A29" s="57">
        <v>118</v>
      </c>
      <c r="B29" s="52" t="s">
        <v>209</v>
      </c>
      <c r="C29" s="54" t="s">
        <v>208</v>
      </c>
      <c r="D29" s="15">
        <f>'5'!E58</f>
        <v>85469787.120000005</v>
      </c>
      <c r="E29" s="57">
        <f>A29</f>
        <v>118</v>
      </c>
    </row>
    <row r="30" spans="1:5" x14ac:dyDescent="0.25">
      <c r="A30" s="57">
        <v>119</v>
      </c>
      <c r="B30" s="52" t="s">
        <v>207</v>
      </c>
      <c r="C30" s="61" t="s">
        <v>206</v>
      </c>
      <c r="D30" s="15">
        <f>('3'!L15+'3'!L16)*-1</f>
        <v>160246329.54135761</v>
      </c>
      <c r="E30" s="57">
        <f>A30</f>
        <v>119</v>
      </c>
    </row>
    <row r="31" spans="1:5" ht="35.25" customHeight="1" thickBot="1" x14ac:dyDescent="0.3">
      <c r="A31" s="57">
        <v>120</v>
      </c>
      <c r="B31" s="60" t="s">
        <v>66</v>
      </c>
      <c r="C31" s="59" t="s">
        <v>205</v>
      </c>
      <c r="D31" s="58">
        <f>D26+SUM(D28:D30)</f>
        <v>543431578.92226243</v>
      </c>
      <c r="E31" s="57">
        <f>A31</f>
        <v>120</v>
      </c>
    </row>
    <row r="32" spans="1:5" ht="12" customHeight="1" thickTop="1" x14ac:dyDescent="0.25">
      <c r="A32" s="57"/>
      <c r="B32" s="52"/>
      <c r="D32" s="57"/>
    </row>
    <row r="33" spans="2:4" ht="19.5" customHeight="1" x14ac:dyDescent="0.25">
      <c r="B33" s="8" t="s">
        <v>23</v>
      </c>
      <c r="C33" s="56"/>
      <c r="D33" s="56"/>
    </row>
    <row r="34" spans="2:4" x14ac:dyDescent="0.25">
      <c r="B34" t="s">
        <v>204</v>
      </c>
      <c r="C34"/>
      <c r="D34"/>
    </row>
    <row r="35" spans="2:4" x14ac:dyDescent="0.25">
      <c r="B35" t="s">
        <v>203</v>
      </c>
      <c r="C35"/>
      <c r="D35"/>
    </row>
    <row r="36" spans="2:4" x14ac:dyDescent="0.25">
      <c r="B36" t="s">
        <v>202</v>
      </c>
      <c r="C36"/>
      <c r="D36"/>
    </row>
    <row r="37" spans="2:4" x14ac:dyDescent="0.25">
      <c r="B37" t="s">
        <v>201</v>
      </c>
      <c r="C37"/>
      <c r="D37"/>
    </row>
    <row r="38" spans="2:4" x14ac:dyDescent="0.25">
      <c r="B38" t="s">
        <v>200</v>
      </c>
      <c r="C38"/>
      <c r="D38"/>
    </row>
    <row r="39" spans="2:4" x14ac:dyDescent="0.25">
      <c r="B39" t="s">
        <v>199</v>
      </c>
      <c r="C39"/>
      <c r="D39"/>
    </row>
    <row r="40" spans="2:4" x14ac:dyDescent="0.25">
      <c r="B40" t="s">
        <v>198</v>
      </c>
      <c r="C40"/>
      <c r="D40"/>
    </row>
    <row r="41" spans="2:4" x14ac:dyDescent="0.25">
      <c r="B41" t="s">
        <v>197</v>
      </c>
      <c r="C41"/>
      <c r="D41"/>
    </row>
    <row r="42" spans="2:4" x14ac:dyDescent="0.25">
      <c r="B42" t="s">
        <v>196</v>
      </c>
      <c r="C42"/>
      <c r="D42"/>
    </row>
    <row r="43" spans="2:4" x14ac:dyDescent="0.25">
      <c r="B43" t="s">
        <v>195</v>
      </c>
      <c r="C43"/>
      <c r="D43"/>
    </row>
    <row r="44" spans="2:4" x14ac:dyDescent="0.25">
      <c r="B44" t="s">
        <v>194</v>
      </c>
      <c r="C44"/>
      <c r="D44"/>
    </row>
    <row r="45" spans="2:4" x14ac:dyDescent="0.25">
      <c r="B45" t="s">
        <v>193</v>
      </c>
      <c r="C45"/>
      <c r="D45"/>
    </row>
    <row r="46" spans="2:4" x14ac:dyDescent="0.25">
      <c r="B46" t="s">
        <v>192</v>
      </c>
      <c r="C46"/>
      <c r="D46"/>
    </row>
    <row r="47" spans="2:4" x14ac:dyDescent="0.25">
      <c r="B47" s="52" t="s">
        <v>191</v>
      </c>
    </row>
    <row r="48" spans="2:4" x14ac:dyDescent="0.25">
      <c r="B48" s="52" t="s">
        <v>190</v>
      </c>
    </row>
    <row r="49" spans="2:2" x14ac:dyDescent="0.25">
      <c r="B49" s="53" t="s">
        <v>189</v>
      </c>
    </row>
  </sheetData>
  <mergeCells count="4">
    <mergeCell ref="A1:D1"/>
    <mergeCell ref="A2:D2"/>
    <mergeCell ref="A3:D3"/>
    <mergeCell ref="A4:D4"/>
  </mergeCells>
  <printOptions horizontalCentered="1"/>
  <pageMargins left="1" right="1" top="1" bottom="1" header="0.5" footer="0.5"/>
  <pageSetup scale="47" fitToHeight="4" orientation="portrait" r:id="rId1"/>
  <headerFooter alignWithMargins="0">
    <oddFooter xml:space="preserve">&amp;C_x000D_&amp;1#&amp;"Aptos"&amp;10&amp;K000000 Internal </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5C216-2CBB-4E24-BA22-3D9432BD4E0E}">
  <sheetPr>
    <pageSetUpPr fitToPage="1"/>
  </sheetPr>
  <dimension ref="A1:W84"/>
  <sheetViews>
    <sheetView showGridLines="0" view="pageBreakPreview" zoomScaleNormal="100" zoomScaleSheetLayoutView="100" workbookViewId="0">
      <selection activeCell="B12" sqref="B12"/>
    </sheetView>
  </sheetViews>
  <sheetFormatPr defaultColWidth="9.140625" defaultRowHeight="15" x14ac:dyDescent="0.25"/>
  <cols>
    <col min="1" max="1" width="6.7109375" style="53" customWidth="1"/>
    <col min="2" max="2" width="10.28515625" style="52" customWidth="1"/>
    <col min="3" max="3" width="15.28515625" style="52" bestFit="1" customWidth="1"/>
    <col min="4" max="4" width="16.28515625" style="52" bestFit="1" customWidth="1"/>
    <col min="5" max="5" width="14.85546875" style="52" customWidth="1"/>
    <col min="6" max="6" width="14" style="52" customWidth="1"/>
    <col min="7" max="7" width="20.140625" style="52" customWidth="1"/>
    <col min="8" max="8" width="1.140625" style="52" customWidth="1"/>
    <col min="9" max="9" width="17.85546875" style="52" customWidth="1"/>
    <col min="10" max="10" width="1.140625" style="52" customWidth="1"/>
    <col min="11" max="11" width="17.28515625" style="52" customWidth="1"/>
    <col min="12" max="12" width="1" style="52" customWidth="1"/>
    <col min="13" max="13" width="17.42578125" style="52" bestFit="1" customWidth="1"/>
    <col min="14" max="14" width="1" style="52" customWidth="1"/>
    <col min="15" max="15" width="17.5703125" style="52" customWidth="1"/>
    <col min="16" max="16" width="1" style="52" customWidth="1"/>
    <col min="17" max="17" width="18.7109375" style="70" customWidth="1"/>
    <col min="18" max="18" width="8.28515625" style="52" customWidth="1"/>
    <col min="19" max="19" width="15.7109375" style="52" customWidth="1"/>
    <col min="20" max="20" width="15.5703125" style="52" bestFit="1" customWidth="1"/>
    <col min="21" max="16384" width="9.140625" style="52"/>
  </cols>
  <sheetData>
    <row r="1" spans="1:21" x14ac:dyDescent="0.25">
      <c r="A1" s="126" t="str">
        <f>ToC!A1</f>
        <v>Pacific Gas and Electric Company</v>
      </c>
      <c r="B1" s="126"/>
      <c r="C1" s="126"/>
      <c r="D1" s="126"/>
      <c r="E1" s="126"/>
      <c r="F1" s="126"/>
      <c r="G1" s="126"/>
      <c r="H1" s="127"/>
      <c r="I1" s="127"/>
      <c r="J1" s="127"/>
      <c r="K1" s="127"/>
      <c r="L1" s="127"/>
      <c r="M1" s="127"/>
      <c r="N1" s="127"/>
      <c r="O1" s="127"/>
      <c r="P1" s="127"/>
      <c r="Q1" s="127"/>
    </row>
    <row r="2" spans="1:21" x14ac:dyDescent="0.25">
      <c r="A2" s="126" t="str">
        <f>ToC!A2</f>
        <v>TO Tariff Rate Year 2027</v>
      </c>
      <c r="B2" s="126"/>
      <c r="C2" s="126"/>
      <c r="D2" s="126"/>
      <c r="E2" s="126"/>
      <c r="F2" s="126"/>
      <c r="G2" s="126"/>
      <c r="H2" s="126"/>
      <c r="I2" s="126"/>
      <c r="J2" s="126"/>
      <c r="K2" s="126"/>
      <c r="L2" s="126"/>
      <c r="M2" s="126"/>
      <c r="N2" s="126"/>
      <c r="O2" s="126"/>
      <c r="P2" s="126"/>
      <c r="Q2" s="126"/>
    </row>
    <row r="3" spans="1:21" x14ac:dyDescent="0.25">
      <c r="A3" s="126" t="s">
        <v>2</v>
      </c>
      <c r="B3" s="126"/>
      <c r="C3" s="126"/>
      <c r="D3" s="126"/>
      <c r="E3" s="126"/>
      <c r="F3" s="126"/>
      <c r="G3" s="126"/>
      <c r="H3" s="127"/>
      <c r="I3" s="127"/>
      <c r="J3" s="127"/>
      <c r="K3" s="127"/>
      <c r="L3" s="127"/>
      <c r="M3" s="127"/>
      <c r="N3" s="127"/>
      <c r="O3" s="127"/>
      <c r="P3" s="127"/>
      <c r="Q3" s="127"/>
    </row>
    <row r="4" spans="1:21" x14ac:dyDescent="0.25">
      <c r="A4" s="126" t="s">
        <v>336</v>
      </c>
      <c r="B4" s="126"/>
      <c r="C4" s="126"/>
      <c r="D4" s="126"/>
      <c r="E4" s="126"/>
      <c r="F4" s="126"/>
      <c r="G4" s="126"/>
      <c r="H4" s="127"/>
      <c r="I4" s="127"/>
      <c r="J4" s="127"/>
      <c r="K4" s="127"/>
      <c r="L4" s="127"/>
      <c r="M4" s="127"/>
      <c r="N4" s="127"/>
      <c r="O4" s="127"/>
      <c r="P4" s="127"/>
      <c r="Q4" s="127"/>
    </row>
    <row r="5" spans="1:21" x14ac:dyDescent="0.25">
      <c r="A5" s="57"/>
      <c r="B5" s="69" t="s">
        <v>62</v>
      </c>
      <c r="C5" s="69"/>
      <c r="D5" s="57"/>
      <c r="E5" s="57"/>
      <c r="F5" s="57"/>
      <c r="G5" s="57"/>
      <c r="H5" s="57"/>
      <c r="I5" s="57"/>
      <c r="J5" s="57"/>
      <c r="K5" s="57"/>
      <c r="L5" s="57"/>
      <c r="M5" s="57"/>
      <c r="N5" s="57"/>
      <c r="O5" s="57"/>
      <c r="P5" s="57"/>
      <c r="Q5" s="9" t="str">
        <f>"Prior Year: " &amp; '1'!$G$5</f>
        <v>Prior Year: 2025</v>
      </c>
    </row>
    <row r="6" spans="1:21" ht="7.5" customHeight="1" x14ac:dyDescent="0.25">
      <c r="A6" s="68"/>
      <c r="B6" s="68"/>
    </row>
    <row r="7" spans="1:21" s="111" customFormat="1" x14ac:dyDescent="0.25">
      <c r="A7" s="112"/>
      <c r="B7" s="112"/>
      <c r="C7" s="68" t="s">
        <v>60</v>
      </c>
      <c r="D7" s="68" t="s">
        <v>59</v>
      </c>
      <c r="E7" s="68" t="s">
        <v>58</v>
      </c>
      <c r="F7" s="68" t="s">
        <v>93</v>
      </c>
      <c r="G7" s="68" t="s">
        <v>92</v>
      </c>
      <c r="H7" s="68"/>
      <c r="I7" s="68" t="s">
        <v>91</v>
      </c>
      <c r="J7" s="68"/>
      <c r="K7" s="68" t="s">
        <v>90</v>
      </c>
      <c r="L7" s="68"/>
      <c r="M7" s="68" t="s">
        <v>187</v>
      </c>
      <c r="N7" s="68"/>
      <c r="O7" s="68" t="s">
        <v>186</v>
      </c>
      <c r="P7" s="68"/>
      <c r="Q7" s="68" t="s">
        <v>185</v>
      </c>
    </row>
    <row r="8" spans="1:21" ht="15.75" thickBot="1" x14ac:dyDescent="0.3">
      <c r="C8" s="110" t="s">
        <v>46</v>
      </c>
      <c r="D8" s="110"/>
      <c r="E8" s="110"/>
      <c r="F8" s="110"/>
      <c r="G8" s="110" t="s">
        <v>335</v>
      </c>
      <c r="H8" s="110"/>
      <c r="I8" s="110"/>
      <c r="J8" s="110"/>
      <c r="K8" s="110"/>
      <c r="L8" s="110"/>
      <c r="M8" s="110" t="s">
        <v>334</v>
      </c>
      <c r="N8" s="110"/>
      <c r="O8" s="110"/>
      <c r="P8" s="110"/>
      <c r="Q8" s="110" t="s">
        <v>333</v>
      </c>
    </row>
    <row r="9" spans="1:21" s="82" customFormat="1" ht="14.25" customHeight="1" x14ac:dyDescent="0.25">
      <c r="A9" s="57"/>
      <c r="B9" s="52"/>
      <c r="C9" s="109" t="s">
        <v>332</v>
      </c>
      <c r="D9" s="108"/>
      <c r="E9" s="108"/>
      <c r="F9" s="108"/>
      <c r="G9" s="107"/>
      <c r="H9" s="102"/>
      <c r="I9" s="130" t="s">
        <v>331</v>
      </c>
      <c r="K9" s="130" t="s">
        <v>268</v>
      </c>
      <c r="L9" s="52"/>
      <c r="M9" s="130" t="s">
        <v>330</v>
      </c>
      <c r="N9"/>
      <c r="O9" s="130" t="s">
        <v>329</v>
      </c>
      <c r="P9" s="102"/>
      <c r="Q9" s="128" t="s">
        <v>328</v>
      </c>
    </row>
    <row r="10" spans="1:21" ht="30.75" thickBot="1" x14ac:dyDescent="0.3">
      <c r="C10" s="106" t="s">
        <v>327</v>
      </c>
      <c r="D10" s="105" t="s">
        <v>326</v>
      </c>
      <c r="E10" s="104" t="s">
        <v>325</v>
      </c>
      <c r="F10" s="104" t="s">
        <v>324</v>
      </c>
      <c r="G10" s="103" t="s">
        <v>66</v>
      </c>
      <c r="H10" s="102"/>
      <c r="I10" s="131"/>
      <c r="K10" s="131"/>
      <c r="M10" s="131"/>
      <c r="N10"/>
      <c r="O10" s="131"/>
      <c r="P10" s="102"/>
      <c r="Q10" s="129"/>
      <c r="S10" s="101"/>
      <c r="T10" s="101"/>
      <c r="U10" s="101"/>
    </row>
    <row r="11" spans="1:21" ht="23.25" customHeight="1" x14ac:dyDescent="0.25">
      <c r="A11" s="55" t="s">
        <v>54</v>
      </c>
      <c r="B11" s="94" t="s">
        <v>323</v>
      </c>
      <c r="C11" s="100"/>
      <c r="D11" s="100"/>
      <c r="E11" s="100"/>
      <c r="F11" s="100"/>
      <c r="G11" s="100"/>
      <c r="H11" s="99"/>
      <c r="I11" s="99"/>
      <c r="K11" s="53"/>
      <c r="M11" s="53"/>
      <c r="N11"/>
      <c r="O11" s="53"/>
      <c r="Q11" s="98"/>
      <c r="R11" s="55" t="s">
        <v>54</v>
      </c>
      <c r="S11" s="96"/>
      <c r="T11" s="53"/>
      <c r="U11" s="53"/>
    </row>
    <row r="12" spans="1:21" s="56" customFormat="1" x14ac:dyDescent="0.25">
      <c r="A12" s="89">
        <v>100</v>
      </c>
      <c r="B12" s="97" t="s">
        <v>322</v>
      </c>
      <c r="C12" s="18">
        <v>56442678.290089682</v>
      </c>
      <c r="D12" s="18">
        <v>104778408.71394712</v>
      </c>
      <c r="E12" s="18">
        <v>5193071.0907790083</v>
      </c>
      <c r="F12" s="18">
        <v>644619.74887484929</v>
      </c>
      <c r="G12" s="15">
        <f t="shared" ref="G12:G21" si="0">SUM(C12:F12)</f>
        <v>167058777.84369063</v>
      </c>
      <c r="H12" s="15"/>
      <c r="I12" s="18">
        <v>388256720.00484097</v>
      </c>
      <c r="J12" s="15"/>
      <c r="K12" s="18">
        <v>667267158.53679001</v>
      </c>
      <c r="L12" s="15"/>
      <c r="M12" s="15">
        <f t="shared" ref="M12:M21" si="1">SUM(G12:K12)</f>
        <v>1222582656.3853216</v>
      </c>
      <c r="N12" s="15"/>
      <c r="O12" s="18">
        <v>410193533.03467786</v>
      </c>
      <c r="P12" s="15"/>
      <c r="Q12" s="15">
        <f t="shared" ref="Q12:Q21" si="2">M12+O12</f>
        <v>1632776189.4199996</v>
      </c>
      <c r="R12" s="89">
        <v>100</v>
      </c>
    </row>
    <row r="13" spans="1:21" s="56" customFormat="1" x14ac:dyDescent="0.25">
      <c r="A13" s="89">
        <f t="shared" ref="A13:A22" si="3">+A12+1</f>
        <v>101</v>
      </c>
      <c r="B13" s="97" t="s">
        <v>321</v>
      </c>
      <c r="C13" s="18">
        <v>37228990.917966045</v>
      </c>
      <c r="D13" s="18">
        <v>69110725.156629935</v>
      </c>
      <c r="E13" s="18">
        <v>3425294.5170553587</v>
      </c>
      <c r="F13" s="18">
        <v>425184.33751604991</v>
      </c>
      <c r="G13" s="15">
        <f t="shared" si="0"/>
        <v>110190194.9291674</v>
      </c>
      <c r="H13" s="15"/>
      <c r="I13" s="18">
        <v>256090007.43392155</v>
      </c>
      <c r="J13" s="15"/>
      <c r="K13" s="18">
        <v>440122328.30887681</v>
      </c>
      <c r="L13" s="15"/>
      <c r="M13" s="15">
        <f t="shared" si="1"/>
        <v>806402530.67196584</v>
      </c>
      <c r="N13" s="15"/>
      <c r="O13" s="18">
        <v>270559296.23803401</v>
      </c>
      <c r="P13" s="15"/>
      <c r="Q13" s="15">
        <f t="shared" si="2"/>
        <v>1076961826.9099998</v>
      </c>
      <c r="R13" s="89">
        <f t="shared" ref="R13:R22" si="4">+R12+1</f>
        <v>101</v>
      </c>
    </row>
    <row r="14" spans="1:21" s="56" customFormat="1" x14ac:dyDescent="0.25">
      <c r="A14" s="89">
        <f t="shared" si="3"/>
        <v>102</v>
      </c>
      <c r="B14" s="97" t="s">
        <v>320</v>
      </c>
      <c r="C14" s="18">
        <v>10613201.902289731</v>
      </c>
      <c r="D14" s="18">
        <v>19702013.447455551</v>
      </c>
      <c r="E14" s="18">
        <v>976479.38845344982</v>
      </c>
      <c r="F14" s="18">
        <v>121211.107485899</v>
      </c>
      <c r="G14" s="15">
        <f t="shared" si="0"/>
        <v>31412905.845684629</v>
      </c>
      <c r="H14" s="15"/>
      <c r="I14" s="18">
        <v>73005872.225869566</v>
      </c>
      <c r="J14" s="15"/>
      <c r="K14" s="18">
        <v>125469614.32128863</v>
      </c>
      <c r="L14" s="15"/>
      <c r="M14" s="15">
        <f t="shared" si="1"/>
        <v>229888392.39284283</v>
      </c>
      <c r="N14" s="15"/>
      <c r="O14" s="18">
        <v>77130761.987157136</v>
      </c>
      <c r="P14" s="15"/>
      <c r="Q14" s="15">
        <f t="shared" si="2"/>
        <v>307019154.38</v>
      </c>
      <c r="R14" s="89">
        <f t="shared" si="4"/>
        <v>102</v>
      </c>
    </row>
    <row r="15" spans="1:21" s="56" customFormat="1" x14ac:dyDescent="0.25">
      <c r="A15" s="89">
        <f t="shared" si="3"/>
        <v>103</v>
      </c>
      <c r="B15" s="97" t="s">
        <v>319</v>
      </c>
      <c r="C15" s="18">
        <v>130988.4720396984</v>
      </c>
      <c r="D15" s="18">
        <v>243162.87029562829</v>
      </c>
      <c r="E15" s="18">
        <v>12051.739357203905</v>
      </c>
      <c r="F15" s="18">
        <v>1495.9913049795221</v>
      </c>
      <c r="G15" s="15">
        <f t="shared" si="0"/>
        <v>387699.07299751014</v>
      </c>
      <c r="H15" s="15"/>
      <c r="I15" s="18">
        <v>901040.77363580256</v>
      </c>
      <c r="J15" s="15"/>
      <c r="K15" s="18">
        <v>1548549.9304229852</v>
      </c>
      <c r="L15" s="15"/>
      <c r="M15" s="15">
        <f t="shared" si="1"/>
        <v>2837289.7770562982</v>
      </c>
      <c r="N15" s="15"/>
      <c r="O15" s="18">
        <v>951950.29294370196</v>
      </c>
      <c r="P15" s="15"/>
      <c r="Q15" s="15">
        <f t="shared" si="2"/>
        <v>3789240.0700000003</v>
      </c>
      <c r="R15" s="89">
        <f t="shared" si="4"/>
        <v>103</v>
      </c>
    </row>
    <row r="16" spans="1:21" s="56" customFormat="1" x14ac:dyDescent="0.25">
      <c r="A16" s="89">
        <f t="shared" si="3"/>
        <v>104</v>
      </c>
      <c r="B16" s="97" t="s">
        <v>318</v>
      </c>
      <c r="C16" s="18">
        <v>1990231.6247549001</v>
      </c>
      <c r="D16" s="18">
        <v>3694603.2493749796</v>
      </c>
      <c r="E16" s="18">
        <v>183113.4635629706</v>
      </c>
      <c r="F16" s="18">
        <v>22730.009436450655</v>
      </c>
      <c r="G16" s="15">
        <f t="shared" si="0"/>
        <v>5890678.3471293021</v>
      </c>
      <c r="H16" s="15"/>
      <c r="I16" s="18">
        <v>13690363.853852039</v>
      </c>
      <c r="J16" s="15"/>
      <c r="K16" s="18">
        <v>23528582.294675354</v>
      </c>
      <c r="L16" s="15"/>
      <c r="M16" s="15">
        <f t="shared" si="1"/>
        <v>43109624.495656699</v>
      </c>
      <c r="N16" s="15"/>
      <c r="O16" s="18">
        <v>14463880.2843433</v>
      </c>
      <c r="P16" s="15"/>
      <c r="Q16" s="15">
        <f t="shared" si="2"/>
        <v>57573504.780000001</v>
      </c>
      <c r="R16" s="89">
        <f t="shared" si="4"/>
        <v>104</v>
      </c>
    </row>
    <row r="17" spans="1:19" s="56" customFormat="1" x14ac:dyDescent="0.25">
      <c r="A17" s="89">
        <f t="shared" si="3"/>
        <v>105</v>
      </c>
      <c r="B17" s="97" t="s">
        <v>317</v>
      </c>
      <c r="C17" s="18">
        <v>198.8005245964323</v>
      </c>
      <c r="D17" s="18">
        <v>369.04702699711282</v>
      </c>
      <c r="E17" s="18">
        <v>18.290862311803195</v>
      </c>
      <c r="F17" s="18">
        <v>2.2704582440773624</v>
      </c>
      <c r="G17" s="15">
        <f t="shared" si="0"/>
        <v>588.40887214942575</v>
      </c>
      <c r="H17" s="15"/>
      <c r="I17" s="18">
        <v>1367.5049085791686</v>
      </c>
      <c r="J17" s="15"/>
      <c r="K17" s="18">
        <v>2350.2261972989349</v>
      </c>
      <c r="L17" s="15"/>
      <c r="M17" s="15">
        <f t="shared" si="1"/>
        <v>4306.1399780275297</v>
      </c>
      <c r="N17" s="15"/>
      <c r="O17" s="18">
        <v>1444.7700219724702</v>
      </c>
      <c r="P17" s="15"/>
      <c r="Q17" s="15">
        <f t="shared" si="2"/>
        <v>5750.91</v>
      </c>
      <c r="R17" s="89">
        <f t="shared" si="4"/>
        <v>105</v>
      </c>
    </row>
    <row r="18" spans="1:19" s="56" customFormat="1" x14ac:dyDescent="0.25">
      <c r="A18" s="89">
        <f t="shared" si="3"/>
        <v>106</v>
      </c>
      <c r="B18" s="97" t="s">
        <v>316</v>
      </c>
      <c r="C18" s="18">
        <v>3595854.0058151563</v>
      </c>
      <c r="D18" s="18">
        <v>6675230.0229370594</v>
      </c>
      <c r="E18" s="18">
        <v>330840.52794743649</v>
      </c>
      <c r="F18" s="18">
        <v>41067.479014832265</v>
      </c>
      <c r="G18" s="15">
        <f t="shared" si="0"/>
        <v>10642992.035714485</v>
      </c>
      <c r="H18" s="15"/>
      <c r="I18" s="18">
        <v>24735085.651652955</v>
      </c>
      <c r="J18" s="15"/>
      <c r="K18" s="18">
        <v>42510301.737306185</v>
      </c>
      <c r="L18" s="15"/>
      <c r="M18" s="15">
        <f t="shared" si="1"/>
        <v>77888379.424673617</v>
      </c>
      <c r="N18" s="15"/>
      <c r="O18" s="18">
        <v>26132637.6353264</v>
      </c>
      <c r="P18" s="15"/>
      <c r="Q18" s="15">
        <f t="shared" si="2"/>
        <v>104021017.06000002</v>
      </c>
      <c r="R18" s="89">
        <f t="shared" si="4"/>
        <v>106</v>
      </c>
    </row>
    <row r="19" spans="1:19" s="56" customFormat="1" x14ac:dyDescent="0.25">
      <c r="A19" s="89">
        <f t="shared" si="3"/>
        <v>107</v>
      </c>
      <c r="B19" s="97" t="s">
        <v>315</v>
      </c>
      <c r="C19" s="18">
        <v>6916451.4382210085</v>
      </c>
      <c r="D19" s="18">
        <v>12839482.420013571</v>
      </c>
      <c r="E19" s="18">
        <v>636355.77018514555</v>
      </c>
      <c r="F19" s="18">
        <v>78991.311615238243</v>
      </c>
      <c r="G19" s="15">
        <f t="shared" si="0"/>
        <v>20471280.940034967</v>
      </c>
      <c r="H19" s="15"/>
      <c r="I19" s="18">
        <v>47576742.1183476</v>
      </c>
      <c r="J19" s="15"/>
      <c r="K19" s="18">
        <v>81766511.408615395</v>
      </c>
      <c r="L19" s="15"/>
      <c r="M19" s="15">
        <f t="shared" si="1"/>
        <v>149814534.46699798</v>
      </c>
      <c r="N19" s="15"/>
      <c r="O19" s="18">
        <v>50264865.833002031</v>
      </c>
      <c r="P19" s="15"/>
      <c r="Q19" s="15">
        <f t="shared" si="2"/>
        <v>200079400.30000001</v>
      </c>
      <c r="R19" s="89">
        <f t="shared" si="4"/>
        <v>107</v>
      </c>
    </row>
    <row r="20" spans="1:19" s="56" customFormat="1" x14ac:dyDescent="0.25">
      <c r="A20" s="89">
        <f t="shared" si="3"/>
        <v>108</v>
      </c>
      <c r="B20" s="97" t="s">
        <v>314</v>
      </c>
      <c r="C20" s="18">
        <v>117147728.94762586</v>
      </c>
      <c r="D20" s="18">
        <v>217469351.12645471</v>
      </c>
      <c r="E20" s="18">
        <v>10778306.469116429</v>
      </c>
      <c r="F20" s="18">
        <v>1337919.1403242941</v>
      </c>
      <c r="G20" s="15">
        <f t="shared" si="0"/>
        <v>346733305.68352133</v>
      </c>
      <c r="H20" s="15"/>
      <c r="I20" s="18">
        <v>805833358.28710032</v>
      </c>
      <c r="J20" s="15"/>
      <c r="K20" s="18">
        <v>1384924220.3243465</v>
      </c>
      <c r="L20" s="15"/>
      <c r="M20" s="15">
        <f t="shared" si="1"/>
        <v>2537490884.2949681</v>
      </c>
      <c r="N20" s="15"/>
      <c r="O20" s="18">
        <v>851363583.01503098</v>
      </c>
      <c r="P20" s="15"/>
      <c r="Q20" s="15">
        <f t="shared" si="2"/>
        <v>3388854467.309999</v>
      </c>
      <c r="R20" s="89">
        <f t="shared" si="4"/>
        <v>108</v>
      </c>
    </row>
    <row r="21" spans="1:19" s="56" customFormat="1" x14ac:dyDescent="0.25">
      <c r="A21" s="89">
        <f t="shared" si="3"/>
        <v>109</v>
      </c>
      <c r="B21" s="97" t="s">
        <v>313</v>
      </c>
      <c r="C21" s="18">
        <v>16816467.377856538</v>
      </c>
      <c r="D21" s="18">
        <v>31217559.928427186</v>
      </c>
      <c r="E21" s="18">
        <v>1547217.6947405504</v>
      </c>
      <c r="F21" s="18">
        <v>192057.27485790348</v>
      </c>
      <c r="G21" s="15">
        <f t="shared" si="0"/>
        <v>49773302.275882177</v>
      </c>
      <c r="H21" s="15"/>
      <c r="I21" s="18">
        <v>115676765.59638704</v>
      </c>
      <c r="J21" s="15"/>
      <c r="K21" s="18">
        <v>198804818.33582965</v>
      </c>
      <c r="L21" s="15"/>
      <c r="M21" s="15">
        <f t="shared" si="1"/>
        <v>364254886.20809889</v>
      </c>
      <c r="N21" s="15"/>
      <c r="O21" s="18">
        <v>122212594.72190113</v>
      </c>
      <c r="P21" s="15"/>
      <c r="Q21" s="15">
        <f t="shared" si="2"/>
        <v>486467480.93000001</v>
      </c>
      <c r="R21" s="89">
        <f t="shared" si="4"/>
        <v>109</v>
      </c>
    </row>
    <row r="22" spans="1:19" s="56" customFormat="1" x14ac:dyDescent="0.25">
      <c r="A22" s="89">
        <f t="shared" si="3"/>
        <v>110</v>
      </c>
      <c r="B22" s="52" t="s">
        <v>279</v>
      </c>
      <c r="C22" s="92">
        <f>SUM(C12:C21)</f>
        <v>250882791.77718323</v>
      </c>
      <c r="D22" s="92">
        <f>SUM(D12:D21)</f>
        <v>465730905.98256272</v>
      </c>
      <c r="E22" s="92">
        <f>SUM(E12:E21)</f>
        <v>23082748.952059865</v>
      </c>
      <c r="F22" s="92">
        <f>SUM(F12:F21)</f>
        <v>2865278.6708887401</v>
      </c>
      <c r="G22" s="92">
        <f>SUM(G12:G21)</f>
        <v>742561725.3826946</v>
      </c>
      <c r="H22" s="15"/>
      <c r="I22" s="92">
        <f>SUM(I12:I21)</f>
        <v>1725767323.4505165</v>
      </c>
      <c r="J22" s="6"/>
      <c r="K22" s="92">
        <f>SUM(K12:K21)</f>
        <v>2965944435.4243488</v>
      </c>
      <c r="L22" s="15"/>
      <c r="M22" s="92">
        <f>SUM(M12:M21)</f>
        <v>5434273484.2575607</v>
      </c>
      <c r="N22" s="15"/>
      <c r="O22" s="92">
        <f>SUM(O12:O21)</f>
        <v>1823274547.8124382</v>
      </c>
      <c r="P22" s="15"/>
      <c r="Q22" s="92">
        <f>SUM(Q12:Q21)</f>
        <v>7257548032.0699997</v>
      </c>
      <c r="R22" s="89">
        <f t="shared" si="4"/>
        <v>110</v>
      </c>
    </row>
    <row r="23" spans="1:19" s="56" customFormat="1" ht="5.25" customHeight="1" x14ac:dyDescent="0.25">
      <c r="A23" s="89"/>
      <c r="B23" s="52"/>
      <c r="C23" s="15"/>
      <c r="D23" s="15"/>
      <c r="E23" s="15"/>
      <c r="F23" s="15"/>
      <c r="G23" s="15"/>
      <c r="H23" s="15"/>
      <c r="I23" s="15"/>
      <c r="J23" s="6"/>
      <c r="K23" s="15"/>
      <c r="L23" s="15"/>
      <c r="M23" s="15"/>
      <c r="N23" s="15"/>
      <c r="O23" s="15"/>
      <c r="P23" s="15"/>
      <c r="Q23" s="15"/>
      <c r="R23" s="89"/>
    </row>
    <row r="24" spans="1:19" s="56" customFormat="1" ht="23.25" customHeight="1" x14ac:dyDescent="0.25">
      <c r="A24" s="89"/>
      <c r="B24" s="94" t="s">
        <v>312</v>
      </c>
      <c r="C24" s="15"/>
      <c r="D24" s="15"/>
      <c r="E24" s="15"/>
      <c r="F24" s="15"/>
      <c r="G24" s="15"/>
      <c r="H24" s="15"/>
      <c r="I24" s="15"/>
      <c r="J24" s="15"/>
      <c r="K24" s="15"/>
      <c r="L24" s="15"/>
      <c r="M24" s="15"/>
      <c r="N24" s="15"/>
      <c r="O24" s="15"/>
      <c r="P24" s="15"/>
      <c r="Q24" s="15"/>
      <c r="R24" s="89"/>
      <c r="S24" s="96"/>
    </row>
    <row r="25" spans="1:19" s="56" customFormat="1" x14ac:dyDescent="0.25">
      <c r="A25" s="89">
        <f>A22+1</f>
        <v>111</v>
      </c>
      <c r="B25" s="97" t="s">
        <v>311</v>
      </c>
      <c r="C25" s="18">
        <v>8487718.6863944735</v>
      </c>
      <c r="D25" s="18">
        <v>15756333.407874387</v>
      </c>
      <c r="E25" s="18">
        <v>780921.95254170115</v>
      </c>
      <c r="F25" s="18">
        <v>96936.418573614021</v>
      </c>
      <c r="G25" s="15">
        <f>SUM(C25:F25)</f>
        <v>25121910.465384174</v>
      </c>
      <c r="H25" s="15"/>
      <c r="I25" s="18">
        <v>58385142.543491438</v>
      </c>
      <c r="J25" s="15"/>
      <c r="K25" s="18">
        <v>100342083.36503546</v>
      </c>
      <c r="L25" s="15"/>
      <c r="M25" s="15">
        <f>SUM(G25:K25)</f>
        <v>183849136.37391108</v>
      </c>
      <c r="N25" s="15"/>
      <c r="O25" s="18">
        <v>61683949.466088876</v>
      </c>
      <c r="P25" s="15"/>
      <c r="Q25" s="15">
        <f>M25+O25</f>
        <v>245533085.83999997</v>
      </c>
      <c r="R25" s="89">
        <f>R22+1</f>
        <v>111</v>
      </c>
    </row>
    <row r="26" spans="1:19" s="56" customFormat="1" x14ac:dyDescent="0.25">
      <c r="A26" s="89">
        <f>+A25+1</f>
        <v>112</v>
      </c>
      <c r="B26" s="97" t="s">
        <v>310</v>
      </c>
      <c r="C26" s="18">
        <v>34998895.4832206</v>
      </c>
      <c r="D26" s="18">
        <v>64970846.291705601</v>
      </c>
      <c r="E26" s="18">
        <v>3220112.1181561868</v>
      </c>
      <c r="F26" s="18">
        <v>399714.89484141045</v>
      </c>
      <c r="G26" s="15">
        <f>SUM(C26:F26)</f>
        <v>103589568.7879238</v>
      </c>
      <c r="H26" s="15"/>
      <c r="I26" s="18">
        <v>240749673.39906299</v>
      </c>
      <c r="J26" s="15"/>
      <c r="K26" s="18">
        <v>413758068.33594531</v>
      </c>
      <c r="L26" s="15"/>
      <c r="M26" s="15">
        <f>SUM(G26:K26)</f>
        <v>758097310.52293205</v>
      </c>
      <c r="N26" s="15"/>
      <c r="O26" s="18">
        <v>254352221.14706767</v>
      </c>
      <c r="P26" s="15"/>
      <c r="Q26" s="15">
        <f>M26+O26</f>
        <v>1012449531.6699997</v>
      </c>
      <c r="R26" s="89">
        <f>+R25+1</f>
        <v>112</v>
      </c>
    </row>
    <row r="27" spans="1:19" s="56" customFormat="1" x14ac:dyDescent="0.25">
      <c r="A27" s="89">
        <f>+A26+1</f>
        <v>113</v>
      </c>
      <c r="B27" s="52" t="s">
        <v>309</v>
      </c>
      <c r="C27" s="18">
        <v>13293591.794933679</v>
      </c>
      <c r="D27" s="18">
        <v>24677804.74922112</v>
      </c>
      <c r="E27" s="18">
        <v>1223091.6273689363</v>
      </c>
      <c r="F27" s="18">
        <v>151823.26679206366</v>
      </c>
      <c r="G27" s="15">
        <f>SUM(C27:F27)</f>
        <v>39346311.438315801</v>
      </c>
      <c r="H27" s="15"/>
      <c r="I27" s="18">
        <v>91443682.40035224</v>
      </c>
      <c r="J27" s="15"/>
      <c r="K27" s="18">
        <v>157157269.86171138</v>
      </c>
      <c r="L27" s="15"/>
      <c r="M27" s="15">
        <f>SUM(G27:K27)</f>
        <v>287947263.70037943</v>
      </c>
      <c r="N27" s="15"/>
      <c r="O27" s="18">
        <v>96610323.079620585</v>
      </c>
      <c r="P27" s="15"/>
      <c r="Q27" s="15">
        <f>M27+O27</f>
        <v>384557586.78000003</v>
      </c>
      <c r="R27" s="89">
        <f>+R26+1</f>
        <v>113</v>
      </c>
    </row>
    <row r="28" spans="1:19" s="56" customFormat="1" x14ac:dyDescent="0.25">
      <c r="A28" s="89">
        <f>+A27+1</f>
        <v>114</v>
      </c>
      <c r="B28" s="79" t="s">
        <v>280</v>
      </c>
      <c r="C28" s="18">
        <v>48185.856887827438</v>
      </c>
      <c r="D28" s="18">
        <v>89450.705745673869</v>
      </c>
      <c r="E28" s="18">
        <v>4433.3930984371373</v>
      </c>
      <c r="F28" s="18">
        <v>550.32035876661439</v>
      </c>
      <c r="G28" s="15">
        <f>SUM(C28:F28)</f>
        <v>142620.27609070507</v>
      </c>
      <c r="H28" s="15"/>
      <c r="I28" s="18">
        <v>331459.86889100954</v>
      </c>
      <c r="J28" s="15"/>
      <c r="K28" s="18">
        <v>569654.75029285578</v>
      </c>
      <c r="L28" s="15"/>
      <c r="M28" s="15">
        <f>SUM(G28:K28)</f>
        <v>1043734.8952745704</v>
      </c>
      <c r="N28" s="15"/>
      <c r="O28" s="18">
        <v>350187.61472542974</v>
      </c>
      <c r="P28" s="15"/>
      <c r="Q28" s="15">
        <f>M28+O28</f>
        <v>1393922.5100000002</v>
      </c>
      <c r="R28" s="89">
        <f>+R27+1</f>
        <v>114</v>
      </c>
    </row>
    <row r="29" spans="1:19" s="56" customFormat="1" x14ac:dyDescent="0.25">
      <c r="A29" s="89">
        <f>A28+1</f>
        <v>115</v>
      </c>
      <c r="B29" s="52" t="s">
        <v>279</v>
      </c>
      <c r="C29" s="92">
        <f>SUM(C25:C28)</f>
        <v>56828391.821436577</v>
      </c>
      <c r="D29" s="92">
        <f>SUM(D25:D28)</f>
        <v>105494435.15454677</v>
      </c>
      <c r="E29" s="92">
        <f>SUM(E25:E28)</f>
        <v>5228559.0911652613</v>
      </c>
      <c r="F29" s="92">
        <f>SUM(F25:F28)</f>
        <v>649024.90056585474</v>
      </c>
      <c r="G29" s="92">
        <f>SUM(G25:G28)</f>
        <v>168200410.96771449</v>
      </c>
      <c r="H29" s="15"/>
      <c r="I29" s="92">
        <f>SUM(I25:I28)</f>
        <v>390909958.21179765</v>
      </c>
      <c r="J29" s="15"/>
      <c r="K29" s="92">
        <f>SUM(K25:K28)</f>
        <v>671827076.31298506</v>
      </c>
      <c r="L29" s="15"/>
      <c r="M29" s="92">
        <f>SUM(M25:M28)</f>
        <v>1230937445.4924972</v>
      </c>
      <c r="N29" s="15"/>
      <c r="O29" s="92">
        <f>SUM(O25:O28)</f>
        <v>412996681.30750257</v>
      </c>
      <c r="P29" s="15"/>
      <c r="Q29" s="92">
        <f>SUM(Q25:Q28)</f>
        <v>1643934126.7999997</v>
      </c>
      <c r="R29" s="89">
        <f>R28+1</f>
        <v>115</v>
      </c>
    </row>
    <row r="30" spans="1:19" s="56" customFormat="1" ht="5.25" customHeight="1" x14ac:dyDescent="0.25">
      <c r="A30" s="89"/>
      <c r="B30" s="52"/>
      <c r="C30" s="15"/>
      <c r="D30" s="15"/>
      <c r="E30" s="15"/>
      <c r="F30" s="15"/>
      <c r="G30" s="15"/>
      <c r="H30" s="15"/>
      <c r="I30" s="15"/>
      <c r="J30" s="15"/>
      <c r="K30" s="15"/>
      <c r="L30" s="15"/>
      <c r="M30" s="15"/>
      <c r="N30" s="15"/>
      <c r="O30" s="15"/>
      <c r="P30" s="15"/>
      <c r="Q30" s="15"/>
      <c r="R30" s="89"/>
    </row>
    <row r="31" spans="1:19" s="56" customFormat="1" ht="24" customHeight="1" x14ac:dyDescent="0.25">
      <c r="A31" s="89"/>
      <c r="B31" s="94" t="s">
        <v>308</v>
      </c>
      <c r="C31" s="15"/>
      <c r="D31" s="15"/>
      <c r="E31" s="15"/>
      <c r="F31" s="15"/>
      <c r="G31" s="15"/>
      <c r="H31" s="15"/>
      <c r="I31" s="15"/>
      <c r="J31" s="15"/>
      <c r="K31" s="15"/>
      <c r="L31" s="15"/>
      <c r="M31" s="15"/>
      <c r="N31" s="15"/>
      <c r="O31" s="15"/>
      <c r="P31" s="15"/>
      <c r="Q31" s="15"/>
      <c r="R31" s="89"/>
      <c r="S31" s="96"/>
    </row>
    <row r="32" spans="1:19" s="56" customFormat="1" x14ac:dyDescent="0.25">
      <c r="A32" s="89">
        <f>A29+1</f>
        <v>116</v>
      </c>
      <c r="B32" s="52" t="s">
        <v>307</v>
      </c>
      <c r="C32" s="18">
        <v>15008464.321885768</v>
      </c>
      <c r="D32" s="18">
        <v>27861240.049683359</v>
      </c>
      <c r="E32" s="18">
        <v>1380870.3723518737</v>
      </c>
      <c r="F32" s="18">
        <v>171408.45890493205</v>
      </c>
      <c r="G32" s="15">
        <f>SUM(C32:F32)</f>
        <v>44421983.202825926</v>
      </c>
      <c r="H32" s="15"/>
      <c r="I32" s="18">
        <v>103239911.82658298</v>
      </c>
      <c r="J32" s="15"/>
      <c r="K32" s="18">
        <v>177430548.04371145</v>
      </c>
      <c r="L32" s="15"/>
      <c r="M32" s="15">
        <f>SUM(G32:K32)</f>
        <v>325092443.07312036</v>
      </c>
      <c r="N32" s="15"/>
      <c r="O32" s="18">
        <v>109073048.83687957</v>
      </c>
      <c r="P32" s="15"/>
      <c r="Q32" s="15">
        <f>M32+O32</f>
        <v>434165491.90999991</v>
      </c>
      <c r="R32" s="89">
        <f>R29+1</f>
        <v>116</v>
      </c>
    </row>
    <row r="33" spans="1:18" s="56" customFormat="1" x14ac:dyDescent="0.25">
      <c r="A33" s="89">
        <f>+A32+1</f>
        <v>117</v>
      </c>
      <c r="B33" s="52" t="s">
        <v>306</v>
      </c>
      <c r="C33" s="18">
        <v>199682.46951575766</v>
      </c>
      <c r="D33" s="18">
        <v>370684.24174346699</v>
      </c>
      <c r="E33" s="18">
        <v>18372.006630303975</v>
      </c>
      <c r="F33" s="18">
        <v>2280.5307482469029</v>
      </c>
      <c r="G33" s="15">
        <f>SUM(C33:F33)</f>
        <v>591019.24863777554</v>
      </c>
      <c r="H33" s="15"/>
      <c r="I33" s="18">
        <v>1373571.6129237483</v>
      </c>
      <c r="J33" s="15"/>
      <c r="K33" s="18">
        <v>2360652.578507842</v>
      </c>
      <c r="L33" s="15"/>
      <c r="M33" s="15">
        <f>SUM(G33:K33)</f>
        <v>4325243.4400693662</v>
      </c>
      <c r="N33" s="15"/>
      <c r="O33" s="18">
        <v>1451179.4999306339</v>
      </c>
      <c r="P33" s="15"/>
      <c r="Q33" s="15">
        <f>M33+O33</f>
        <v>5776422.9400000004</v>
      </c>
      <c r="R33" s="89">
        <f>+R32+1</f>
        <v>117</v>
      </c>
    </row>
    <row r="34" spans="1:18" s="56" customFormat="1" x14ac:dyDescent="0.25">
      <c r="A34" s="89">
        <f>+A33+1</f>
        <v>118</v>
      </c>
      <c r="B34" s="95" t="s">
        <v>305</v>
      </c>
      <c r="C34" s="18">
        <v>704881.74673550064</v>
      </c>
      <c r="D34" s="18">
        <v>1308520.2543873808</v>
      </c>
      <c r="E34" s="18">
        <v>64853.425320758695</v>
      </c>
      <c r="F34" s="18">
        <v>8050.3035704966642</v>
      </c>
      <c r="G34" s="15">
        <f>SUM(C34:F34)</f>
        <v>2086305.7300141368</v>
      </c>
      <c r="H34" s="15"/>
      <c r="I34" s="18">
        <v>4848725.8803036092</v>
      </c>
      <c r="J34" s="15"/>
      <c r="K34" s="18">
        <v>8333134.6863323953</v>
      </c>
      <c r="L34" s="15"/>
      <c r="M34" s="15">
        <f>SUM(G34:K34)</f>
        <v>15268166.296650141</v>
      </c>
      <c r="N34" s="15"/>
      <c r="O34" s="18">
        <v>5122682.7433498567</v>
      </c>
      <c r="P34" s="15"/>
      <c r="Q34" s="15">
        <f>M34+O34</f>
        <v>20390849.039999999</v>
      </c>
      <c r="R34" s="89">
        <f>+R33+1</f>
        <v>118</v>
      </c>
    </row>
    <row r="35" spans="1:18" s="56" customFormat="1" x14ac:dyDescent="0.25">
      <c r="A35" s="89">
        <f>+A34+1</f>
        <v>119</v>
      </c>
      <c r="B35" s="79" t="s">
        <v>304</v>
      </c>
      <c r="C35" s="18">
        <v>136.44200145405134</v>
      </c>
      <c r="D35" s="18">
        <v>253.28663038677431</v>
      </c>
      <c r="E35" s="18">
        <v>12.553497367318775</v>
      </c>
      <c r="F35" s="18">
        <v>1.5582748972551039</v>
      </c>
      <c r="G35" s="15">
        <f>SUM(C35:F35)</f>
        <v>403.8404041053995</v>
      </c>
      <c r="H35" s="15"/>
      <c r="I35" s="18">
        <v>938.55439820167226</v>
      </c>
      <c r="J35" s="15"/>
      <c r="K35" s="18">
        <v>1613.0217306024431</v>
      </c>
      <c r="L35" s="15"/>
      <c r="M35" s="15">
        <f>SUM(G35:K35)</f>
        <v>2955.4165329095149</v>
      </c>
      <c r="N35" s="15"/>
      <c r="O35" s="18">
        <v>991.58346709048487</v>
      </c>
      <c r="P35" s="15"/>
      <c r="Q35" s="15">
        <f>M35+O35</f>
        <v>3947</v>
      </c>
      <c r="R35" s="89">
        <f>+R34+1</f>
        <v>119</v>
      </c>
    </row>
    <row r="36" spans="1:18" s="56" customFormat="1" x14ac:dyDescent="0.25">
      <c r="A36" s="89">
        <f>+A35+1</f>
        <v>120</v>
      </c>
      <c r="B36" s="79" t="s">
        <v>280</v>
      </c>
      <c r="C36" s="18">
        <v>29980474.256493118</v>
      </c>
      <c r="D36" s="18">
        <v>55654807.323988423</v>
      </c>
      <c r="E36" s="18">
        <v>2758386.7184519339</v>
      </c>
      <c r="F36" s="18">
        <v>342400.58005473448</v>
      </c>
      <c r="G36" s="15">
        <f>SUM(C36:F36)</f>
        <v>88736068.878988206</v>
      </c>
      <c r="H36" s="15"/>
      <c r="I36" s="18">
        <v>206229061.97311664</v>
      </c>
      <c r="J36" s="15"/>
      <c r="K36" s="18">
        <v>354430131.14826018</v>
      </c>
      <c r="L36" s="15"/>
      <c r="M36" s="15">
        <f>SUM(G36:K36)</f>
        <v>649395262.00036502</v>
      </c>
      <c r="N36" s="15"/>
      <c r="O36" s="18">
        <v>217881167.75963464</v>
      </c>
      <c r="P36" s="15"/>
      <c r="Q36" s="15">
        <f>M36+O36</f>
        <v>867276429.75999963</v>
      </c>
      <c r="R36" s="89">
        <f>+R35+1</f>
        <v>120</v>
      </c>
    </row>
    <row r="37" spans="1:18" s="56" customFormat="1" x14ac:dyDescent="0.25">
      <c r="A37" s="89">
        <f>+A36+1</f>
        <v>121</v>
      </c>
      <c r="B37" s="52" t="s">
        <v>279</v>
      </c>
      <c r="C37" s="92">
        <f>SUM(C32:C36)</f>
        <v>45893639.236631602</v>
      </c>
      <c r="D37" s="92">
        <f>SUM(D32:D36)</f>
        <v>85195505.156433016</v>
      </c>
      <c r="E37" s="92">
        <f>SUM(E32:E36)</f>
        <v>4222495.0762522379</v>
      </c>
      <c r="F37" s="92">
        <f>SUM(F32:F36)</f>
        <v>524141.43155330734</v>
      </c>
      <c r="G37" s="92">
        <f>SUM(G32:G36)</f>
        <v>135835780.90087014</v>
      </c>
      <c r="H37" s="15"/>
      <c r="I37" s="92">
        <f>SUM(I32:I36)</f>
        <v>315692209.84732521</v>
      </c>
      <c r="J37" s="15"/>
      <c r="K37" s="92">
        <f>SUM(K32:K36)</f>
        <v>542556079.47854245</v>
      </c>
      <c r="L37" s="15"/>
      <c r="M37" s="92">
        <f>SUM(M32:M36)</f>
        <v>994084070.22673774</v>
      </c>
      <c r="N37" s="15"/>
      <c r="O37" s="92">
        <f>SUM(O32:O36)</f>
        <v>333529070.42326176</v>
      </c>
      <c r="P37" s="15"/>
      <c r="Q37" s="92">
        <f>SUM(Q32:Q36)</f>
        <v>1327613140.6499996</v>
      </c>
      <c r="R37" s="89">
        <f>+R36+1</f>
        <v>121</v>
      </c>
    </row>
    <row r="38" spans="1:18" s="56" customFormat="1" ht="5.25" customHeight="1" x14ac:dyDescent="0.25">
      <c r="A38" s="89"/>
      <c r="B38" s="88"/>
      <c r="C38" s="15"/>
      <c r="D38" s="15"/>
      <c r="E38" s="15"/>
      <c r="F38" s="15"/>
      <c r="G38" s="15"/>
      <c r="H38" s="15"/>
      <c r="I38" s="15"/>
      <c r="J38" s="15"/>
      <c r="K38" s="15"/>
      <c r="L38" s="15"/>
      <c r="M38" s="15"/>
      <c r="N38" s="15"/>
      <c r="O38" s="15"/>
      <c r="P38" s="15"/>
      <c r="Q38" s="15"/>
      <c r="R38" s="89"/>
    </row>
    <row r="39" spans="1:18" s="56" customFormat="1" ht="15.75" thickBot="1" x14ac:dyDescent="0.3">
      <c r="A39" s="89">
        <f>+A37+1</f>
        <v>122</v>
      </c>
      <c r="B39" s="56" t="s">
        <v>303</v>
      </c>
      <c r="C39" s="90">
        <f>C22+C29+C37</f>
        <v>353604822.83525145</v>
      </c>
      <c r="D39" s="90">
        <f>D22+D29+D37</f>
        <v>656420846.2935425</v>
      </c>
      <c r="E39" s="90">
        <f>E22+E29+E37</f>
        <v>32533803.119477361</v>
      </c>
      <c r="F39" s="90">
        <f>F22+F29+F37</f>
        <v>4038445.0030079023</v>
      </c>
      <c r="G39" s="90">
        <f>G22+G29+G37</f>
        <v>1046597917.2512791</v>
      </c>
      <c r="H39" s="15"/>
      <c r="I39" s="90">
        <f>I22+I29+I37</f>
        <v>2432369491.5096393</v>
      </c>
      <c r="J39" s="15"/>
      <c r="K39" s="90">
        <f>K22+K29+K37</f>
        <v>4180327591.2158761</v>
      </c>
      <c r="L39" s="15"/>
      <c r="M39" s="90">
        <f>M22+M29+M37</f>
        <v>7659294999.9767962</v>
      </c>
      <c r="N39" s="15"/>
      <c r="O39" s="90">
        <f>O22+O29+O37</f>
        <v>2569800299.5432024</v>
      </c>
      <c r="P39" s="15"/>
      <c r="Q39" s="90">
        <f>Q22+Q29+Q37</f>
        <v>10229095299.519999</v>
      </c>
      <c r="R39" s="89">
        <f>+R37+1</f>
        <v>122</v>
      </c>
    </row>
    <row r="40" spans="1:18" s="56" customFormat="1" ht="5.25" customHeight="1" thickTop="1" x14ac:dyDescent="0.25">
      <c r="A40" s="89"/>
      <c r="B40" s="88"/>
      <c r="C40" s="15"/>
      <c r="D40" s="15"/>
      <c r="E40" s="15"/>
      <c r="F40" s="15"/>
      <c r="G40" s="15"/>
      <c r="H40" s="15"/>
      <c r="I40" s="15"/>
      <c r="J40" s="15"/>
      <c r="K40" s="15"/>
      <c r="L40" s="15"/>
      <c r="M40" s="15"/>
      <c r="N40" s="15"/>
      <c r="O40" s="15"/>
      <c r="P40" s="15"/>
      <c r="Q40" s="15"/>
      <c r="R40" s="89"/>
    </row>
    <row r="41" spans="1:18" s="56" customFormat="1" ht="23.25" customHeight="1" x14ac:dyDescent="0.25">
      <c r="A41" s="89"/>
      <c r="B41" s="94" t="s">
        <v>302</v>
      </c>
      <c r="C41" s="93"/>
      <c r="D41" s="15"/>
      <c r="E41" s="15"/>
      <c r="F41" s="15"/>
      <c r="G41" s="15"/>
      <c r="H41" s="15"/>
      <c r="I41" s="15"/>
      <c r="J41" s="15"/>
      <c r="L41" s="15"/>
      <c r="M41" s="15"/>
      <c r="N41" s="15"/>
      <c r="O41" s="15"/>
      <c r="P41" s="15"/>
      <c r="Q41" s="15"/>
      <c r="R41" s="89"/>
    </row>
    <row r="42" spans="1:18" s="56" customFormat="1" x14ac:dyDescent="0.25">
      <c r="A42" s="89">
        <f>A39+1</f>
        <v>123</v>
      </c>
      <c r="B42" s="56" t="s">
        <v>301</v>
      </c>
      <c r="C42" s="18">
        <v>0</v>
      </c>
      <c r="D42" s="18">
        <v>0</v>
      </c>
      <c r="E42" s="18">
        <v>0</v>
      </c>
      <c r="F42" s="18">
        <v>0</v>
      </c>
      <c r="G42" s="15">
        <f t="shared" ref="G42:G63" si="5">SUM(C42:F42)</f>
        <v>0</v>
      </c>
      <c r="H42" s="15"/>
      <c r="I42" s="18">
        <v>0</v>
      </c>
      <c r="J42" s="15"/>
      <c r="K42" s="18">
        <v>57000688742.940002</v>
      </c>
      <c r="L42" s="15"/>
      <c r="M42" s="15">
        <f t="shared" ref="M42:M63" si="6">SUM(G42:K42)</f>
        <v>57000688742.940002</v>
      </c>
      <c r="N42" s="15"/>
      <c r="O42" s="18">
        <v>0</v>
      </c>
      <c r="P42" s="15"/>
      <c r="Q42" s="15">
        <f t="shared" ref="Q42:Q63" si="7">M42+O42</f>
        <v>57000688742.940002</v>
      </c>
      <c r="R42" s="89">
        <f>R39+1</f>
        <v>123</v>
      </c>
    </row>
    <row r="43" spans="1:18" s="56" customFormat="1" x14ac:dyDescent="0.25">
      <c r="A43" s="89">
        <f t="shared" ref="A43:A64" si="8">A42+1</f>
        <v>124</v>
      </c>
      <c r="B43" s="56" t="s">
        <v>300</v>
      </c>
      <c r="C43" s="18">
        <v>0</v>
      </c>
      <c r="D43" s="18">
        <v>0</v>
      </c>
      <c r="E43" s="18">
        <v>0</v>
      </c>
      <c r="F43" s="18">
        <v>0</v>
      </c>
      <c r="G43" s="15">
        <f t="shared" si="5"/>
        <v>0</v>
      </c>
      <c r="H43" s="15"/>
      <c r="I43" s="18">
        <v>0</v>
      </c>
      <c r="J43" s="15"/>
      <c r="K43" s="18">
        <v>185585786.94000003</v>
      </c>
      <c r="L43" s="15"/>
      <c r="M43" s="15">
        <f t="shared" si="6"/>
        <v>185585786.94000003</v>
      </c>
      <c r="N43" s="15"/>
      <c r="O43" s="18">
        <v>0</v>
      </c>
      <c r="P43" s="15"/>
      <c r="Q43" s="15">
        <f t="shared" si="7"/>
        <v>185585786.94000003</v>
      </c>
      <c r="R43" s="89">
        <f t="shared" ref="R43:R64" si="9">R42+1</f>
        <v>124</v>
      </c>
    </row>
    <row r="44" spans="1:18" s="56" customFormat="1" x14ac:dyDescent="0.25">
      <c r="A44" s="89">
        <f t="shared" si="8"/>
        <v>125</v>
      </c>
      <c r="B44" s="56" t="s">
        <v>299</v>
      </c>
      <c r="C44" s="18">
        <v>0</v>
      </c>
      <c r="D44" s="18">
        <v>0</v>
      </c>
      <c r="E44" s="18">
        <v>0</v>
      </c>
      <c r="F44" s="18">
        <v>0</v>
      </c>
      <c r="G44" s="15">
        <f t="shared" si="5"/>
        <v>0</v>
      </c>
      <c r="H44" s="15"/>
      <c r="I44" s="18">
        <v>5323820735.0099993</v>
      </c>
      <c r="J44" s="15"/>
      <c r="K44" s="18">
        <v>0</v>
      </c>
      <c r="L44" s="15"/>
      <c r="M44" s="15">
        <f t="shared" si="6"/>
        <v>5323820735.0099993</v>
      </c>
      <c r="N44" s="15"/>
      <c r="O44" s="18">
        <v>0</v>
      </c>
      <c r="P44" s="15"/>
      <c r="Q44" s="15">
        <f t="shared" si="7"/>
        <v>5323820735.0099993</v>
      </c>
      <c r="R44" s="89">
        <f t="shared" si="9"/>
        <v>125</v>
      </c>
    </row>
    <row r="45" spans="1:18" s="56" customFormat="1" x14ac:dyDescent="0.25">
      <c r="A45" s="89">
        <f t="shared" si="8"/>
        <v>126</v>
      </c>
      <c r="B45" s="56" t="s">
        <v>298</v>
      </c>
      <c r="C45" s="18">
        <v>0</v>
      </c>
      <c r="D45" s="18">
        <v>0</v>
      </c>
      <c r="E45" s="18">
        <v>0</v>
      </c>
      <c r="F45" s="18">
        <v>0</v>
      </c>
      <c r="G45" s="15">
        <f t="shared" si="5"/>
        <v>0</v>
      </c>
      <c r="H45" s="15"/>
      <c r="I45" s="18">
        <v>45702718.120000005</v>
      </c>
      <c r="J45" s="15"/>
      <c r="K45" s="18">
        <v>0</v>
      </c>
      <c r="L45" s="15"/>
      <c r="M45" s="15">
        <f t="shared" si="6"/>
        <v>45702718.120000005</v>
      </c>
      <c r="N45" s="15"/>
      <c r="O45" s="18">
        <v>0</v>
      </c>
      <c r="P45" s="15"/>
      <c r="Q45" s="15">
        <f t="shared" si="7"/>
        <v>45702718.120000005</v>
      </c>
      <c r="R45" s="89">
        <f t="shared" si="9"/>
        <v>126</v>
      </c>
    </row>
    <row r="46" spans="1:18" s="56" customFormat="1" x14ac:dyDescent="0.25">
      <c r="A46" s="89">
        <f t="shared" si="8"/>
        <v>127</v>
      </c>
      <c r="B46" s="56" t="s">
        <v>297</v>
      </c>
      <c r="C46" s="18">
        <v>0</v>
      </c>
      <c r="D46" s="18">
        <v>0</v>
      </c>
      <c r="E46" s="18">
        <v>0</v>
      </c>
      <c r="F46" s="18">
        <v>0</v>
      </c>
      <c r="G46" s="15">
        <f t="shared" si="5"/>
        <v>0</v>
      </c>
      <c r="H46" s="15"/>
      <c r="I46" s="18">
        <v>3101487810.4899998</v>
      </c>
      <c r="J46" s="15"/>
      <c r="K46" s="18">
        <v>0</v>
      </c>
      <c r="L46" s="15"/>
      <c r="M46" s="15">
        <f t="shared" si="6"/>
        <v>3101487810.4899998</v>
      </c>
      <c r="N46" s="15"/>
      <c r="O46" s="18">
        <v>0</v>
      </c>
      <c r="P46" s="15"/>
      <c r="Q46" s="15">
        <f t="shared" si="7"/>
        <v>3101487810.4899998</v>
      </c>
      <c r="R46" s="89">
        <f t="shared" si="9"/>
        <v>127</v>
      </c>
    </row>
    <row r="47" spans="1:18" s="56" customFormat="1" x14ac:dyDescent="0.25">
      <c r="A47" s="89">
        <f t="shared" si="8"/>
        <v>128</v>
      </c>
      <c r="B47" s="56" t="s">
        <v>296</v>
      </c>
      <c r="C47" s="18">
        <v>0</v>
      </c>
      <c r="D47" s="18">
        <v>0</v>
      </c>
      <c r="E47" s="18">
        <v>0</v>
      </c>
      <c r="F47" s="18">
        <v>0</v>
      </c>
      <c r="G47" s="15">
        <f t="shared" si="5"/>
        <v>0</v>
      </c>
      <c r="H47" s="15"/>
      <c r="I47" s="18">
        <v>5432032029.2599993</v>
      </c>
      <c r="J47" s="15"/>
      <c r="K47" s="18">
        <v>0</v>
      </c>
      <c r="L47" s="15"/>
      <c r="M47" s="15">
        <f t="shared" si="6"/>
        <v>5432032029.2599993</v>
      </c>
      <c r="N47" s="15"/>
      <c r="O47" s="18">
        <v>0</v>
      </c>
      <c r="P47" s="15"/>
      <c r="Q47" s="15">
        <f t="shared" si="7"/>
        <v>5432032029.2599993</v>
      </c>
      <c r="R47" s="89">
        <f t="shared" si="9"/>
        <v>128</v>
      </c>
    </row>
    <row r="48" spans="1:18" s="56" customFormat="1" x14ac:dyDescent="0.25">
      <c r="A48" s="89">
        <f t="shared" si="8"/>
        <v>129</v>
      </c>
      <c r="B48" s="56" t="s">
        <v>295</v>
      </c>
      <c r="C48" s="18">
        <v>0</v>
      </c>
      <c r="D48" s="18">
        <v>0</v>
      </c>
      <c r="E48" s="18">
        <v>0</v>
      </c>
      <c r="F48" s="18">
        <v>0</v>
      </c>
      <c r="G48" s="15">
        <f t="shared" si="5"/>
        <v>0</v>
      </c>
      <c r="H48" s="15"/>
      <c r="I48" s="18">
        <v>22726560.48</v>
      </c>
      <c r="J48" s="15"/>
      <c r="K48" s="18">
        <v>0</v>
      </c>
      <c r="L48" s="15"/>
      <c r="M48" s="15">
        <f t="shared" si="6"/>
        <v>22726560.48</v>
      </c>
      <c r="N48" s="15"/>
      <c r="O48" s="18">
        <v>0</v>
      </c>
      <c r="P48" s="15"/>
      <c r="Q48" s="15">
        <f t="shared" si="7"/>
        <v>22726560.48</v>
      </c>
      <c r="R48" s="89">
        <f t="shared" si="9"/>
        <v>129</v>
      </c>
    </row>
    <row r="49" spans="1:18" s="56" customFormat="1" x14ac:dyDescent="0.25">
      <c r="A49" s="89">
        <f t="shared" si="8"/>
        <v>130</v>
      </c>
      <c r="B49" s="56" t="s">
        <v>294</v>
      </c>
      <c r="C49" s="18">
        <v>0</v>
      </c>
      <c r="D49" s="18">
        <v>0</v>
      </c>
      <c r="E49" s="18">
        <v>0</v>
      </c>
      <c r="F49" s="18">
        <v>0</v>
      </c>
      <c r="G49" s="15">
        <f t="shared" si="5"/>
        <v>0</v>
      </c>
      <c r="H49" s="15"/>
      <c r="I49" s="18">
        <v>7403421.3099999996</v>
      </c>
      <c r="J49" s="15"/>
      <c r="K49" s="18">
        <v>0</v>
      </c>
      <c r="L49" s="15"/>
      <c r="M49" s="15">
        <f t="shared" si="6"/>
        <v>7403421.3099999996</v>
      </c>
      <c r="N49" s="15"/>
      <c r="O49" s="18">
        <v>0</v>
      </c>
      <c r="P49" s="15"/>
      <c r="Q49" s="15">
        <f t="shared" si="7"/>
        <v>7403421.3099999996</v>
      </c>
      <c r="R49" s="89">
        <f t="shared" si="9"/>
        <v>130</v>
      </c>
    </row>
    <row r="50" spans="1:18" s="56" customFormat="1" x14ac:dyDescent="0.25">
      <c r="A50" s="89">
        <f t="shared" si="8"/>
        <v>131</v>
      </c>
      <c r="B50" s="56" t="s">
        <v>293</v>
      </c>
      <c r="C50" s="18">
        <v>0</v>
      </c>
      <c r="D50" s="18">
        <v>0</v>
      </c>
      <c r="E50" s="18">
        <v>0</v>
      </c>
      <c r="F50" s="18">
        <v>0</v>
      </c>
      <c r="G50" s="15">
        <f t="shared" si="5"/>
        <v>0</v>
      </c>
      <c r="H50" s="15"/>
      <c r="I50" s="18">
        <v>658330767.58000004</v>
      </c>
      <c r="J50" s="15"/>
      <c r="K50" s="18">
        <v>0</v>
      </c>
      <c r="L50" s="15"/>
      <c r="M50" s="15">
        <f t="shared" si="6"/>
        <v>658330767.58000004</v>
      </c>
      <c r="N50" s="15"/>
      <c r="O50" s="18">
        <v>0</v>
      </c>
      <c r="P50" s="15"/>
      <c r="Q50" s="15">
        <f t="shared" si="7"/>
        <v>658330767.58000004</v>
      </c>
      <c r="R50" s="89">
        <f t="shared" si="9"/>
        <v>131</v>
      </c>
    </row>
    <row r="51" spans="1:18" s="56" customFormat="1" x14ac:dyDescent="0.25">
      <c r="A51" s="89">
        <f t="shared" si="8"/>
        <v>132</v>
      </c>
      <c r="B51" s="56" t="s">
        <v>292</v>
      </c>
      <c r="C51" s="18">
        <v>0</v>
      </c>
      <c r="D51" s="18">
        <v>0</v>
      </c>
      <c r="E51" s="18">
        <v>0</v>
      </c>
      <c r="F51" s="18">
        <v>0</v>
      </c>
      <c r="G51" s="15">
        <f t="shared" si="5"/>
        <v>0</v>
      </c>
      <c r="H51" s="15"/>
      <c r="I51" s="18">
        <v>4834332.6500000004</v>
      </c>
      <c r="J51" s="15"/>
      <c r="K51" s="18">
        <v>0</v>
      </c>
      <c r="L51" s="15"/>
      <c r="M51" s="15">
        <f t="shared" si="6"/>
        <v>4834332.6500000004</v>
      </c>
      <c r="N51" s="15"/>
      <c r="O51" s="18">
        <v>0</v>
      </c>
      <c r="P51" s="15"/>
      <c r="Q51" s="15">
        <f t="shared" si="7"/>
        <v>4834332.6500000004</v>
      </c>
      <c r="R51" s="89">
        <f t="shared" si="9"/>
        <v>132</v>
      </c>
    </row>
    <row r="52" spans="1:18" s="56" customFormat="1" x14ac:dyDescent="0.25">
      <c r="A52" s="89">
        <f t="shared" si="8"/>
        <v>133</v>
      </c>
      <c r="B52" s="56" t="s">
        <v>291</v>
      </c>
      <c r="C52" s="18">
        <v>0</v>
      </c>
      <c r="D52" s="18">
        <v>0</v>
      </c>
      <c r="E52" s="18">
        <v>0</v>
      </c>
      <c r="F52" s="18">
        <v>0</v>
      </c>
      <c r="G52" s="15">
        <f t="shared" si="5"/>
        <v>0</v>
      </c>
      <c r="H52" s="15"/>
      <c r="I52" s="18">
        <v>635476869.2700001</v>
      </c>
      <c r="J52" s="15"/>
      <c r="K52" s="18">
        <v>0</v>
      </c>
      <c r="L52" s="15"/>
      <c r="M52" s="15">
        <f t="shared" si="6"/>
        <v>635476869.2700001</v>
      </c>
      <c r="N52" s="15"/>
      <c r="O52" s="18">
        <v>0</v>
      </c>
      <c r="P52" s="15"/>
      <c r="Q52" s="15">
        <f t="shared" si="7"/>
        <v>635476869.2700001</v>
      </c>
      <c r="R52" s="89">
        <f t="shared" si="9"/>
        <v>133</v>
      </c>
    </row>
    <row r="53" spans="1:18" s="56" customFormat="1" x14ac:dyDescent="0.25">
      <c r="A53" s="89">
        <f t="shared" si="8"/>
        <v>134</v>
      </c>
      <c r="B53" s="56" t="s">
        <v>290</v>
      </c>
      <c r="C53" s="18">
        <v>0</v>
      </c>
      <c r="D53" s="18">
        <v>0</v>
      </c>
      <c r="E53" s="18">
        <v>0</v>
      </c>
      <c r="F53" s="18">
        <v>0</v>
      </c>
      <c r="G53" s="15">
        <f t="shared" si="5"/>
        <v>0</v>
      </c>
      <c r="H53" s="15"/>
      <c r="I53" s="18">
        <v>680444.52</v>
      </c>
      <c r="J53" s="15"/>
      <c r="K53" s="18">
        <v>0</v>
      </c>
      <c r="L53" s="15"/>
      <c r="M53" s="15">
        <f t="shared" si="6"/>
        <v>680444.52</v>
      </c>
      <c r="N53" s="15"/>
      <c r="O53" s="18">
        <v>0</v>
      </c>
      <c r="P53" s="15"/>
      <c r="Q53" s="15">
        <f t="shared" si="7"/>
        <v>680444.52</v>
      </c>
      <c r="R53" s="89">
        <f t="shared" si="9"/>
        <v>134</v>
      </c>
    </row>
    <row r="54" spans="1:18" s="56" customFormat="1" x14ac:dyDescent="0.25">
      <c r="A54" s="89">
        <f t="shared" si="8"/>
        <v>135</v>
      </c>
      <c r="B54" s="56" t="s">
        <v>289</v>
      </c>
      <c r="C54" s="18">
        <v>0</v>
      </c>
      <c r="D54" s="18">
        <v>0</v>
      </c>
      <c r="E54" s="18">
        <v>0</v>
      </c>
      <c r="F54" s="18">
        <v>0</v>
      </c>
      <c r="G54" s="15">
        <f t="shared" si="5"/>
        <v>0</v>
      </c>
      <c r="H54" s="15"/>
      <c r="I54" s="18">
        <v>278921282.63</v>
      </c>
      <c r="J54" s="15"/>
      <c r="K54" s="18">
        <v>0</v>
      </c>
      <c r="L54" s="15"/>
      <c r="M54" s="15">
        <f t="shared" si="6"/>
        <v>278921282.63</v>
      </c>
      <c r="N54" s="15"/>
      <c r="O54" s="18">
        <v>0</v>
      </c>
      <c r="P54" s="15"/>
      <c r="Q54" s="15">
        <f t="shared" si="7"/>
        <v>278921282.63</v>
      </c>
      <c r="R54" s="89">
        <f t="shared" si="9"/>
        <v>135</v>
      </c>
    </row>
    <row r="55" spans="1:18" s="56" customFormat="1" x14ac:dyDescent="0.25">
      <c r="A55" s="89">
        <f t="shared" si="8"/>
        <v>136</v>
      </c>
      <c r="B55" s="56" t="s">
        <v>288</v>
      </c>
      <c r="C55" s="18">
        <v>0</v>
      </c>
      <c r="D55" s="18">
        <v>0</v>
      </c>
      <c r="E55" s="18">
        <v>0</v>
      </c>
      <c r="F55" s="18">
        <v>0</v>
      </c>
      <c r="G55" s="15">
        <f t="shared" si="5"/>
        <v>0</v>
      </c>
      <c r="H55" s="15"/>
      <c r="I55" s="18">
        <v>771342263.59000003</v>
      </c>
      <c r="J55" s="15"/>
      <c r="K55" s="18">
        <v>0</v>
      </c>
      <c r="L55" s="15"/>
      <c r="M55" s="15">
        <f t="shared" si="6"/>
        <v>771342263.59000003</v>
      </c>
      <c r="N55" s="15"/>
      <c r="O55" s="18">
        <v>0</v>
      </c>
      <c r="P55" s="15"/>
      <c r="Q55" s="15">
        <f t="shared" si="7"/>
        <v>771342263.59000003</v>
      </c>
      <c r="R55" s="89">
        <f t="shared" si="9"/>
        <v>136</v>
      </c>
    </row>
    <row r="56" spans="1:18" s="56" customFormat="1" x14ac:dyDescent="0.25">
      <c r="A56" s="89">
        <f t="shared" si="8"/>
        <v>137</v>
      </c>
      <c r="B56" s="56" t="s">
        <v>287</v>
      </c>
      <c r="C56" s="18">
        <v>0</v>
      </c>
      <c r="D56" s="18">
        <v>0</v>
      </c>
      <c r="E56" s="18">
        <v>0</v>
      </c>
      <c r="F56" s="18">
        <v>0</v>
      </c>
      <c r="G56" s="15">
        <f t="shared" si="5"/>
        <v>0</v>
      </c>
      <c r="H56" s="15"/>
      <c r="I56" s="18">
        <v>8596970.0599999987</v>
      </c>
      <c r="J56" s="15"/>
      <c r="K56" s="18">
        <v>0</v>
      </c>
      <c r="L56" s="15"/>
      <c r="M56" s="15">
        <f t="shared" si="6"/>
        <v>8596970.0599999987</v>
      </c>
      <c r="N56" s="15"/>
      <c r="O56" s="18">
        <v>0</v>
      </c>
      <c r="P56" s="15"/>
      <c r="Q56" s="15">
        <f t="shared" si="7"/>
        <v>8596970.0599999987</v>
      </c>
      <c r="R56" s="89">
        <f t="shared" si="9"/>
        <v>137</v>
      </c>
    </row>
    <row r="57" spans="1:18" s="56" customFormat="1" x14ac:dyDescent="0.25">
      <c r="A57" s="89">
        <f t="shared" si="8"/>
        <v>138</v>
      </c>
      <c r="B57" s="56" t="s">
        <v>286</v>
      </c>
      <c r="C57" s="18">
        <v>0</v>
      </c>
      <c r="D57" s="18">
        <v>0</v>
      </c>
      <c r="E57" s="18">
        <v>451898221.78084761</v>
      </c>
      <c r="F57" s="18">
        <v>78371554.524389192</v>
      </c>
      <c r="G57" s="15">
        <f t="shared" si="5"/>
        <v>530269776.30523682</v>
      </c>
      <c r="H57" s="15"/>
      <c r="I57" s="18">
        <v>0</v>
      </c>
      <c r="J57" s="15"/>
      <c r="K57" s="18">
        <v>363767672.6377539</v>
      </c>
      <c r="L57" s="15"/>
      <c r="M57" s="15">
        <f t="shared" si="6"/>
        <v>894037448.94299078</v>
      </c>
      <c r="N57" s="15"/>
      <c r="O57" s="18">
        <v>0</v>
      </c>
      <c r="P57" s="15"/>
      <c r="Q57" s="15">
        <f t="shared" si="7"/>
        <v>894037448.94299078</v>
      </c>
      <c r="R57" s="89">
        <f t="shared" si="9"/>
        <v>138</v>
      </c>
    </row>
    <row r="58" spans="1:18" s="56" customFormat="1" x14ac:dyDescent="0.25">
      <c r="A58" s="89">
        <f t="shared" si="8"/>
        <v>139</v>
      </c>
      <c r="B58" s="56" t="s">
        <v>285</v>
      </c>
      <c r="C58" s="18">
        <v>0</v>
      </c>
      <c r="D58" s="18">
        <v>0</v>
      </c>
      <c r="E58" s="18">
        <v>85469787.120000005</v>
      </c>
      <c r="F58" s="18">
        <v>0</v>
      </c>
      <c r="G58" s="15">
        <f t="shared" si="5"/>
        <v>85469787.120000005</v>
      </c>
      <c r="H58" s="15"/>
      <c r="I58" s="18">
        <v>2025887</v>
      </c>
      <c r="J58" s="15"/>
      <c r="K58" s="18">
        <v>0</v>
      </c>
      <c r="L58" s="15"/>
      <c r="M58" s="15">
        <f t="shared" si="6"/>
        <v>87495674.120000005</v>
      </c>
      <c r="N58" s="15"/>
      <c r="O58" s="18">
        <v>0</v>
      </c>
      <c r="P58" s="15"/>
      <c r="Q58" s="15">
        <f t="shared" si="7"/>
        <v>87495674.120000005</v>
      </c>
      <c r="R58" s="89">
        <f t="shared" si="9"/>
        <v>139</v>
      </c>
    </row>
    <row r="59" spans="1:18" s="56" customFormat="1" x14ac:dyDescent="0.25">
      <c r="A59" s="89">
        <f t="shared" si="8"/>
        <v>140</v>
      </c>
      <c r="B59" s="56" t="s">
        <v>284</v>
      </c>
      <c r="C59" s="18">
        <v>0</v>
      </c>
      <c r="D59" s="18">
        <v>0</v>
      </c>
      <c r="E59" s="18">
        <v>6063570.0232381318</v>
      </c>
      <c r="F59" s="18">
        <v>1466986.6900275224</v>
      </c>
      <c r="G59" s="15">
        <f t="shared" si="5"/>
        <v>7530556.7132656537</v>
      </c>
      <c r="H59" s="15"/>
      <c r="I59" s="18">
        <v>0</v>
      </c>
      <c r="J59" s="15"/>
      <c r="K59" s="18">
        <v>8260506.6200652421</v>
      </c>
      <c r="L59" s="15"/>
      <c r="M59" s="15">
        <f t="shared" si="6"/>
        <v>15791063.333330896</v>
      </c>
      <c r="N59" s="15"/>
      <c r="O59" s="18">
        <v>0</v>
      </c>
      <c r="P59" s="15"/>
      <c r="Q59" s="15">
        <f t="shared" si="7"/>
        <v>15791063.333330896</v>
      </c>
      <c r="R59" s="89">
        <f t="shared" si="9"/>
        <v>140</v>
      </c>
    </row>
    <row r="60" spans="1:18" s="56" customFormat="1" x14ac:dyDescent="0.25">
      <c r="A60" s="89">
        <f t="shared" si="8"/>
        <v>141</v>
      </c>
      <c r="B60" s="56" t="s">
        <v>283</v>
      </c>
      <c r="C60" s="18">
        <v>6820407789.4969282</v>
      </c>
      <c r="D60" s="18">
        <v>12834638353.429932</v>
      </c>
      <c r="E60" s="18">
        <v>0</v>
      </c>
      <c r="F60" s="18">
        <v>0</v>
      </c>
      <c r="G60" s="15">
        <f t="shared" si="5"/>
        <v>19655046142.926861</v>
      </c>
      <c r="H60" s="15"/>
      <c r="I60" s="18">
        <v>0</v>
      </c>
      <c r="J60" s="15"/>
      <c r="K60" s="18">
        <v>0</v>
      </c>
      <c r="L60" s="15"/>
      <c r="M60" s="15">
        <f t="shared" si="6"/>
        <v>19655046142.926861</v>
      </c>
      <c r="N60" s="15"/>
      <c r="O60" s="18">
        <v>0</v>
      </c>
      <c r="P60" s="15"/>
      <c r="Q60" s="15">
        <f t="shared" si="7"/>
        <v>19655046142.926861</v>
      </c>
      <c r="R60" s="89">
        <f t="shared" si="9"/>
        <v>141</v>
      </c>
    </row>
    <row r="61" spans="1:18" s="56" customFormat="1" x14ac:dyDescent="0.25">
      <c r="A61" s="89">
        <f t="shared" si="8"/>
        <v>142</v>
      </c>
      <c r="B61" s="56" t="s">
        <v>282</v>
      </c>
      <c r="C61" s="18">
        <v>170226774.18329674</v>
      </c>
      <c r="D61" s="18">
        <v>142555282.18356571</v>
      </c>
      <c r="E61" s="18">
        <v>0</v>
      </c>
      <c r="F61" s="18">
        <v>0</v>
      </c>
      <c r="G61" s="15">
        <f t="shared" si="5"/>
        <v>312782056.36686242</v>
      </c>
      <c r="H61" s="15"/>
      <c r="I61" s="18">
        <v>0</v>
      </c>
      <c r="J61" s="15"/>
      <c r="K61" s="18">
        <v>0</v>
      </c>
      <c r="L61" s="15"/>
      <c r="M61" s="15">
        <f t="shared" si="6"/>
        <v>312782056.36686242</v>
      </c>
      <c r="N61" s="15"/>
      <c r="O61" s="18">
        <v>0</v>
      </c>
      <c r="P61" s="15"/>
      <c r="Q61" s="15">
        <f t="shared" si="7"/>
        <v>312782056.36686242</v>
      </c>
      <c r="R61" s="89">
        <f t="shared" si="9"/>
        <v>142</v>
      </c>
    </row>
    <row r="62" spans="1:18" s="56" customFormat="1" x14ac:dyDescent="0.25">
      <c r="A62" s="89">
        <f t="shared" si="8"/>
        <v>143</v>
      </c>
      <c r="B62" s="56" t="s">
        <v>281</v>
      </c>
      <c r="C62" s="18">
        <v>0</v>
      </c>
      <c r="D62" s="18">
        <v>0</v>
      </c>
      <c r="E62" s="18">
        <v>97723604.829999983</v>
      </c>
      <c r="F62" s="18">
        <v>0</v>
      </c>
      <c r="G62" s="15">
        <f t="shared" si="5"/>
        <v>97723604.829999983</v>
      </c>
      <c r="H62" s="15"/>
      <c r="I62" s="18">
        <v>0</v>
      </c>
      <c r="J62" s="15"/>
      <c r="K62" s="18">
        <v>0</v>
      </c>
      <c r="L62" s="15"/>
      <c r="M62" s="15">
        <f t="shared" si="6"/>
        <v>97723604.829999983</v>
      </c>
      <c r="N62" s="15"/>
      <c r="O62" s="18">
        <v>0</v>
      </c>
      <c r="P62" s="15"/>
      <c r="Q62" s="15">
        <f t="shared" si="7"/>
        <v>97723604.829999983</v>
      </c>
      <c r="R62" s="89">
        <f t="shared" si="9"/>
        <v>143</v>
      </c>
    </row>
    <row r="63" spans="1:18" s="56" customFormat="1" x14ac:dyDescent="0.25">
      <c r="A63" s="89">
        <f t="shared" si="8"/>
        <v>144</v>
      </c>
      <c r="B63" s="56" t="s">
        <v>280</v>
      </c>
      <c r="C63" s="18">
        <v>0</v>
      </c>
      <c r="D63" s="18">
        <v>0</v>
      </c>
      <c r="E63" s="18">
        <v>0</v>
      </c>
      <c r="F63" s="18">
        <v>0</v>
      </c>
      <c r="G63" s="15">
        <f t="shared" si="5"/>
        <v>0</v>
      </c>
      <c r="H63" s="15"/>
      <c r="I63" s="18">
        <v>0</v>
      </c>
      <c r="J63" s="15"/>
      <c r="K63" s="18">
        <v>0</v>
      </c>
      <c r="L63" s="15"/>
      <c r="M63" s="15">
        <f t="shared" si="6"/>
        <v>0</v>
      </c>
      <c r="N63" s="15"/>
      <c r="O63" s="18">
        <v>29294107324.074299</v>
      </c>
      <c r="P63" s="15"/>
      <c r="Q63" s="15">
        <f t="shared" si="7"/>
        <v>29294107324.074299</v>
      </c>
      <c r="R63" s="89">
        <f t="shared" si="9"/>
        <v>144</v>
      </c>
    </row>
    <row r="64" spans="1:18" s="56" customFormat="1" x14ac:dyDescent="0.25">
      <c r="A64" s="89">
        <f t="shared" si="8"/>
        <v>145</v>
      </c>
      <c r="B64" s="52" t="s">
        <v>279</v>
      </c>
      <c r="C64" s="92">
        <f>SUM(C42:C63)</f>
        <v>6990634563.6802254</v>
      </c>
      <c r="D64" s="92">
        <f>SUM(D42:D63)</f>
        <v>12977193635.613497</v>
      </c>
      <c r="E64" s="92">
        <f>SUM(E42:E63)</f>
        <v>641155183.75408578</v>
      </c>
      <c r="F64" s="92">
        <f>SUM(F42:F63)</f>
        <v>79838541.214416713</v>
      </c>
      <c r="G64" s="92">
        <f>SUM(G42:G63)</f>
        <v>20688821924.26223</v>
      </c>
      <c r="H64" s="15"/>
      <c r="I64" s="92">
        <f>SUM(I42:I63)</f>
        <v>16293382091.969995</v>
      </c>
      <c r="J64" s="15"/>
      <c r="K64" s="92">
        <f>SUM(K42:K63)</f>
        <v>57558302709.137825</v>
      </c>
      <c r="L64" s="15"/>
      <c r="M64" s="92">
        <f>SUM(M42:M63)</f>
        <v>94540506725.370056</v>
      </c>
      <c r="N64" s="15"/>
      <c r="O64" s="92">
        <f>SUM(O42:O63)</f>
        <v>29294107324.074299</v>
      </c>
      <c r="P64" s="15"/>
      <c r="Q64" s="92">
        <f>SUM(Q42:Q63)</f>
        <v>123834614049.44435</v>
      </c>
      <c r="R64" s="89">
        <f t="shared" si="9"/>
        <v>145</v>
      </c>
    </row>
    <row r="65" spans="1:23" s="56" customFormat="1" ht="5.25" customHeight="1" x14ac:dyDescent="0.25">
      <c r="A65" s="89"/>
      <c r="B65" s="52"/>
      <c r="C65" s="15"/>
      <c r="D65" s="15"/>
      <c r="E65" s="15"/>
      <c r="F65" s="15"/>
      <c r="G65" s="15"/>
      <c r="H65" s="15"/>
      <c r="I65" s="15"/>
      <c r="J65" s="15"/>
      <c r="K65" s="15"/>
      <c r="L65" s="15"/>
      <c r="M65" s="15"/>
      <c r="N65" s="15"/>
      <c r="O65" s="15"/>
      <c r="P65" s="15"/>
      <c r="Q65" s="15"/>
      <c r="R65" s="89"/>
    </row>
    <row r="66" spans="1:23" s="56" customFormat="1" ht="15.75" thickBot="1" x14ac:dyDescent="0.3">
      <c r="A66" s="89">
        <v>149</v>
      </c>
      <c r="B66" s="91" t="s">
        <v>278</v>
      </c>
      <c r="C66" s="90">
        <f>C64+C39</f>
        <v>7344239386.5154772</v>
      </c>
      <c r="D66" s="90">
        <f>D64+D39</f>
        <v>13633614481.90704</v>
      </c>
      <c r="E66" s="90">
        <f>E64+E39</f>
        <v>673688986.87356317</v>
      </c>
      <c r="F66" s="90">
        <f>F64+F39</f>
        <v>83876986.217424616</v>
      </c>
      <c r="G66" s="90">
        <f>G64+G39</f>
        <v>21735419841.513508</v>
      </c>
      <c r="H66" s="15"/>
      <c r="I66" s="90">
        <f>I64+I39</f>
        <v>18725751583.479633</v>
      </c>
      <c r="J66" s="15"/>
      <c r="K66" s="90">
        <f>K64+K39</f>
        <v>61738630300.353699</v>
      </c>
      <c r="L66" s="15"/>
      <c r="M66" s="90">
        <f>M64+M39</f>
        <v>102199801725.34685</v>
      </c>
      <c r="N66" s="15"/>
      <c r="O66" s="90">
        <f>O64+O39</f>
        <v>31863907623.6175</v>
      </c>
      <c r="P66" s="15"/>
      <c r="Q66" s="90">
        <f>Q64+Q39</f>
        <v>134063709348.96436</v>
      </c>
      <c r="R66" s="89">
        <v>149</v>
      </c>
    </row>
    <row r="67" spans="1:23" s="56" customFormat="1" ht="15.75" thickTop="1" x14ac:dyDescent="0.25">
      <c r="A67" s="88"/>
      <c r="Q67" s="70"/>
    </row>
    <row r="68" spans="1:23" s="56" customFormat="1" x14ac:dyDescent="0.25">
      <c r="A68" s="88"/>
      <c r="B68" s="8" t="s">
        <v>23</v>
      </c>
      <c r="Q68" s="70"/>
    </row>
    <row r="69" spans="1:23" s="56" customFormat="1" x14ac:dyDescent="0.25">
      <c r="A69" s="88"/>
      <c r="B69" t="s">
        <v>277</v>
      </c>
      <c r="C69"/>
      <c r="D69"/>
      <c r="E69"/>
      <c r="F69"/>
      <c r="G69"/>
      <c r="H69"/>
      <c r="I69"/>
      <c r="J69"/>
      <c r="K69"/>
      <c r="L69"/>
      <c r="M69"/>
      <c r="N69"/>
      <c r="O69"/>
      <c r="P69"/>
      <c r="Q69"/>
      <c r="R69" s="86"/>
      <c r="S69" s="87"/>
      <c r="T69" s="86"/>
      <c r="U69" s="86"/>
      <c r="V69" s="86"/>
      <c r="W69" s="86"/>
    </row>
    <row r="70" spans="1:23" s="56" customFormat="1" x14ac:dyDescent="0.25">
      <c r="A70" s="88"/>
      <c r="B70" t="s">
        <v>276</v>
      </c>
      <c r="C70"/>
      <c r="D70"/>
      <c r="E70"/>
      <c r="F70"/>
      <c r="G70"/>
      <c r="H70"/>
      <c r="I70"/>
      <c r="J70"/>
      <c r="K70"/>
      <c r="L70"/>
      <c r="M70"/>
      <c r="N70"/>
      <c r="O70"/>
      <c r="P70"/>
      <c r="Q70"/>
      <c r="R70" s="86"/>
      <c r="S70" s="87"/>
      <c r="T70" s="86"/>
      <c r="U70" s="86"/>
      <c r="V70" s="86"/>
      <c r="W70" s="86"/>
    </row>
    <row r="71" spans="1:23" x14ac:dyDescent="0.25">
      <c r="B71" t="s">
        <v>275</v>
      </c>
      <c r="C71"/>
      <c r="D71"/>
      <c r="E71"/>
      <c r="F71"/>
      <c r="G71"/>
      <c r="H71"/>
      <c r="I71"/>
      <c r="J71"/>
      <c r="K71"/>
      <c r="L71"/>
      <c r="M71"/>
      <c r="N71"/>
      <c r="O71"/>
      <c r="P71"/>
      <c r="Q71"/>
    </row>
    <row r="72" spans="1:23" x14ac:dyDescent="0.25">
      <c r="B72" t="s">
        <v>274</v>
      </c>
      <c r="C72"/>
      <c r="D72"/>
      <c r="E72"/>
      <c r="F72"/>
      <c r="G72"/>
      <c r="H72"/>
      <c r="I72"/>
      <c r="J72"/>
      <c r="K72"/>
      <c r="L72"/>
      <c r="M72"/>
      <c r="N72"/>
      <c r="O72"/>
      <c r="P72"/>
      <c r="Q72"/>
    </row>
    <row r="73" spans="1:23" x14ac:dyDescent="0.25">
      <c r="B73" s="52" t="s">
        <v>273</v>
      </c>
      <c r="P73" s="72"/>
      <c r="Q73" s="71"/>
    </row>
    <row r="74" spans="1:23" ht="30" x14ac:dyDescent="0.25">
      <c r="C74" s="78" t="s">
        <v>179</v>
      </c>
      <c r="D74" s="82"/>
      <c r="E74" s="84" t="s">
        <v>272</v>
      </c>
      <c r="F74" s="85"/>
      <c r="G74" s="83" t="s">
        <v>271</v>
      </c>
      <c r="H74" s="84"/>
      <c r="I74" s="83" t="s">
        <v>270</v>
      </c>
      <c r="J74" s="84"/>
      <c r="K74" s="83" t="s">
        <v>269</v>
      </c>
      <c r="L74" s="82"/>
      <c r="M74" s="82"/>
      <c r="P74" s="72"/>
      <c r="Q74" s="71"/>
    </row>
    <row r="75" spans="1:23" x14ac:dyDescent="0.25">
      <c r="C75" s="52" t="s">
        <v>268</v>
      </c>
      <c r="E75" s="52" t="s">
        <v>267</v>
      </c>
      <c r="G75" s="80" t="s">
        <v>262</v>
      </c>
      <c r="H75" s="81"/>
      <c r="I75" s="80" t="s">
        <v>266</v>
      </c>
      <c r="J75" s="79"/>
      <c r="K75" s="80" t="s">
        <v>265</v>
      </c>
      <c r="L75" s="15"/>
      <c r="M75" s="15"/>
      <c r="P75" s="72"/>
      <c r="Q75" s="71"/>
    </row>
    <row r="76" spans="1:23" x14ac:dyDescent="0.25">
      <c r="C76" s="52" t="s">
        <v>264</v>
      </c>
      <c r="E76" s="52" t="s">
        <v>263</v>
      </c>
      <c r="G76" s="80" t="s">
        <v>262</v>
      </c>
      <c r="H76" s="81"/>
      <c r="I76" s="80" t="s">
        <v>261</v>
      </c>
      <c r="J76" s="79"/>
      <c r="K76" s="80" t="s">
        <v>260</v>
      </c>
      <c r="L76" s="15"/>
      <c r="M76" s="15"/>
      <c r="P76" s="72"/>
      <c r="Q76" s="71"/>
    </row>
    <row r="77" spans="1:23" x14ac:dyDescent="0.25">
      <c r="C77" s="52" t="s">
        <v>259</v>
      </c>
      <c r="E77" s="52" t="s">
        <v>258</v>
      </c>
      <c r="G77" s="80" t="s">
        <v>257</v>
      </c>
      <c r="H77" s="81"/>
      <c r="I77" s="80" t="s">
        <v>256</v>
      </c>
      <c r="J77" s="79"/>
      <c r="K77" s="80" t="s">
        <v>255</v>
      </c>
      <c r="L77" s="15"/>
      <c r="M77" s="15"/>
      <c r="P77" s="72"/>
      <c r="Q77" s="71"/>
    </row>
    <row r="78" spans="1:23" x14ac:dyDescent="0.25">
      <c r="C78" s="52" t="s">
        <v>254</v>
      </c>
      <c r="E78" s="52" t="s">
        <v>253</v>
      </c>
      <c r="G78" s="79" t="s">
        <v>252</v>
      </c>
      <c r="H78" s="79"/>
      <c r="I78" s="79"/>
      <c r="J78" s="79"/>
      <c r="K78" s="79"/>
      <c r="P78" s="72"/>
      <c r="Q78" s="71"/>
    </row>
    <row r="79" spans="1:23" x14ac:dyDescent="0.25">
      <c r="C79" s="52" t="s">
        <v>82</v>
      </c>
      <c r="E79" s="52" t="s">
        <v>251</v>
      </c>
      <c r="G79" s="79" t="s">
        <v>250</v>
      </c>
      <c r="H79" s="79"/>
      <c r="I79" s="79"/>
      <c r="J79" s="79"/>
      <c r="K79" s="79"/>
      <c r="P79" s="72"/>
      <c r="Q79" s="71"/>
    </row>
    <row r="80" spans="1:23" x14ac:dyDescent="0.25">
      <c r="C80" s="78" t="s">
        <v>249</v>
      </c>
      <c r="P80" s="72"/>
      <c r="Q80" s="71"/>
    </row>
    <row r="81" spans="1:17" s="73" customFormat="1" x14ac:dyDescent="0.25">
      <c r="A81" s="76"/>
      <c r="C81" s="75" t="s">
        <v>248</v>
      </c>
      <c r="D81" s="77"/>
      <c r="E81" s="77"/>
      <c r="F81" s="77"/>
      <c r="G81" s="77"/>
      <c r="H81" s="77"/>
      <c r="I81" s="77"/>
      <c r="J81" s="77"/>
      <c r="K81" s="77"/>
      <c r="L81" s="77"/>
      <c r="M81" s="77"/>
      <c r="N81" s="77"/>
      <c r="O81" s="77"/>
      <c r="P81" s="77"/>
      <c r="Q81" s="77"/>
    </row>
    <row r="82" spans="1:17" s="73" customFormat="1" x14ac:dyDescent="0.25">
      <c r="A82" s="76"/>
      <c r="C82" s="75" t="s">
        <v>247</v>
      </c>
      <c r="D82" s="77"/>
      <c r="E82" s="77"/>
      <c r="F82" s="77"/>
      <c r="G82" s="77"/>
      <c r="H82" s="77"/>
      <c r="I82" s="77"/>
      <c r="J82" s="77"/>
      <c r="K82" s="77"/>
      <c r="L82" s="77"/>
      <c r="M82" s="77"/>
      <c r="N82" s="77"/>
      <c r="O82" s="77"/>
      <c r="P82" s="77"/>
      <c r="Q82" s="77"/>
    </row>
    <row r="83" spans="1:17" s="73" customFormat="1" ht="18" customHeight="1" x14ac:dyDescent="0.25">
      <c r="A83" s="76"/>
      <c r="C83" s="75" t="s">
        <v>246</v>
      </c>
      <c r="D83" s="74"/>
      <c r="E83" s="74"/>
      <c r="F83" s="74"/>
      <c r="G83" s="74"/>
      <c r="H83" s="74"/>
      <c r="I83" s="74"/>
      <c r="J83" s="74"/>
      <c r="K83" s="74"/>
      <c r="L83" s="74"/>
      <c r="M83" s="74"/>
      <c r="N83" s="74"/>
      <c r="O83" s="74"/>
      <c r="P83" s="74"/>
      <c r="Q83" s="74"/>
    </row>
    <row r="84" spans="1:17" x14ac:dyDescent="0.25">
      <c r="B84" s="72"/>
      <c r="C84" s="72"/>
      <c r="D84" s="72"/>
      <c r="E84" s="72"/>
      <c r="F84" s="72"/>
      <c r="G84" s="72"/>
      <c r="H84" s="72"/>
      <c r="I84" s="72"/>
      <c r="J84" s="72"/>
      <c r="K84" s="72"/>
      <c r="L84" s="72"/>
      <c r="M84" s="72"/>
      <c r="N84" s="72"/>
      <c r="O84" s="72"/>
      <c r="P84" s="72"/>
      <c r="Q84" s="71"/>
    </row>
  </sheetData>
  <mergeCells count="9">
    <mergeCell ref="A3:Q3"/>
    <mergeCell ref="A1:Q1"/>
    <mergeCell ref="A4:Q4"/>
    <mergeCell ref="Q9:Q10"/>
    <mergeCell ref="I9:I10"/>
    <mergeCell ref="K9:K10"/>
    <mergeCell ref="M9:M10"/>
    <mergeCell ref="O9:O10"/>
    <mergeCell ref="A2:Q2"/>
  </mergeCells>
  <printOptions horizontalCentered="1"/>
  <pageMargins left="1" right="1" top="1" bottom="1" header="0.5" footer="0.5"/>
  <pageSetup scale="35" orientation="landscape" r:id="rId1"/>
  <headerFooter alignWithMargins="0">
    <oddFooter xml:space="preserve">&amp;C_x000D_&amp;1#&amp;"Aptos"&amp;10&amp;K000000 Internal </oddFoot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100D5-B61D-4D49-AAA1-3DA8B4852B4D}">
  <sheetPr>
    <pageSetUpPr fitToPage="1"/>
  </sheetPr>
  <dimension ref="A1:C67"/>
  <sheetViews>
    <sheetView showGridLines="0" view="pageBreakPreview" topLeftCell="A33" zoomScaleNormal="100" zoomScaleSheetLayoutView="100" workbookViewId="0">
      <selection activeCell="B12" sqref="B12"/>
    </sheetView>
  </sheetViews>
  <sheetFormatPr defaultRowHeight="15" x14ac:dyDescent="0.25"/>
  <cols>
    <col min="1" max="1" width="5.85546875" style="114" customWidth="1"/>
    <col min="2" max="2" width="17.42578125" style="114" customWidth="1"/>
    <col min="3" max="3" width="54.5703125" style="113" customWidth="1"/>
    <col min="4" max="252" width="9.140625" style="113"/>
    <col min="253" max="253" width="4" style="113" bestFit="1" customWidth="1"/>
    <col min="254" max="254" width="10.7109375" style="113" customWidth="1"/>
    <col min="255" max="255" width="70.28515625" style="113" customWidth="1"/>
    <col min="256" max="508" width="9.140625" style="113"/>
    <col min="509" max="509" width="4" style="113" bestFit="1" customWidth="1"/>
    <col min="510" max="510" width="10.7109375" style="113" customWidth="1"/>
    <col min="511" max="511" width="70.28515625" style="113" customWidth="1"/>
    <col min="512" max="764" width="9.140625" style="113"/>
    <col min="765" max="765" width="4" style="113" bestFit="1" customWidth="1"/>
    <col min="766" max="766" width="10.7109375" style="113" customWidth="1"/>
    <col min="767" max="767" width="70.28515625" style="113" customWidth="1"/>
    <col min="768" max="1020" width="9.140625" style="113"/>
    <col min="1021" max="1021" width="4" style="113" bestFit="1" customWidth="1"/>
    <col min="1022" max="1022" width="10.7109375" style="113" customWidth="1"/>
    <col min="1023" max="1023" width="70.28515625" style="113" customWidth="1"/>
    <col min="1024" max="1276" width="9.140625" style="113"/>
    <col min="1277" max="1277" width="4" style="113" bestFit="1" customWidth="1"/>
    <col min="1278" max="1278" width="10.7109375" style="113" customWidth="1"/>
    <col min="1279" max="1279" width="70.28515625" style="113" customWidth="1"/>
    <col min="1280" max="1532" width="9.140625" style="113"/>
    <col min="1533" max="1533" width="4" style="113" bestFit="1" customWidth="1"/>
    <col min="1534" max="1534" width="10.7109375" style="113" customWidth="1"/>
    <col min="1535" max="1535" width="70.28515625" style="113" customWidth="1"/>
    <col min="1536" max="1788" width="9.140625" style="113"/>
    <col min="1789" max="1789" width="4" style="113" bestFit="1" customWidth="1"/>
    <col min="1790" max="1790" width="10.7109375" style="113" customWidth="1"/>
    <col min="1791" max="1791" width="70.28515625" style="113" customWidth="1"/>
    <col min="1792" max="2044" width="9.140625" style="113"/>
    <col min="2045" max="2045" width="4" style="113" bestFit="1" customWidth="1"/>
    <col min="2046" max="2046" width="10.7109375" style="113" customWidth="1"/>
    <col min="2047" max="2047" width="70.28515625" style="113" customWidth="1"/>
    <col min="2048" max="2300" width="9.140625" style="113"/>
    <col min="2301" max="2301" width="4" style="113" bestFit="1" customWidth="1"/>
    <col min="2302" max="2302" width="10.7109375" style="113" customWidth="1"/>
    <col min="2303" max="2303" width="70.28515625" style="113" customWidth="1"/>
    <col min="2304" max="2556" width="9.140625" style="113"/>
    <col min="2557" max="2557" width="4" style="113" bestFit="1" customWidth="1"/>
    <col min="2558" max="2558" width="10.7109375" style="113" customWidth="1"/>
    <col min="2559" max="2559" width="70.28515625" style="113" customWidth="1"/>
    <col min="2560" max="2812" width="9.140625" style="113"/>
    <col min="2813" max="2813" width="4" style="113" bestFit="1" customWidth="1"/>
    <col min="2814" max="2814" width="10.7109375" style="113" customWidth="1"/>
    <col min="2815" max="2815" width="70.28515625" style="113" customWidth="1"/>
    <col min="2816" max="3068" width="9.140625" style="113"/>
    <col min="3069" max="3069" width="4" style="113" bestFit="1" customWidth="1"/>
    <col min="3070" max="3070" width="10.7109375" style="113" customWidth="1"/>
    <col min="3071" max="3071" width="70.28515625" style="113" customWidth="1"/>
    <col min="3072" max="3324" width="9.140625" style="113"/>
    <col min="3325" max="3325" width="4" style="113" bestFit="1" customWidth="1"/>
    <col min="3326" max="3326" width="10.7109375" style="113" customWidth="1"/>
    <col min="3327" max="3327" width="70.28515625" style="113" customWidth="1"/>
    <col min="3328" max="3580" width="9.140625" style="113"/>
    <col min="3581" max="3581" width="4" style="113" bestFit="1" customWidth="1"/>
    <col min="3582" max="3582" width="10.7109375" style="113" customWidth="1"/>
    <col min="3583" max="3583" width="70.28515625" style="113" customWidth="1"/>
    <col min="3584" max="3836" width="9.140625" style="113"/>
    <col min="3837" max="3837" width="4" style="113" bestFit="1" customWidth="1"/>
    <col min="3838" max="3838" width="10.7109375" style="113" customWidth="1"/>
    <col min="3839" max="3839" width="70.28515625" style="113" customWidth="1"/>
    <col min="3840" max="4092" width="9.140625" style="113"/>
    <col min="4093" max="4093" width="4" style="113" bestFit="1" customWidth="1"/>
    <col min="4094" max="4094" width="10.7109375" style="113" customWidth="1"/>
    <col min="4095" max="4095" width="70.28515625" style="113" customWidth="1"/>
    <col min="4096" max="4348" width="9.140625" style="113"/>
    <col min="4349" max="4349" width="4" style="113" bestFit="1" customWidth="1"/>
    <col min="4350" max="4350" width="10.7109375" style="113" customWidth="1"/>
    <col min="4351" max="4351" width="70.28515625" style="113" customWidth="1"/>
    <col min="4352" max="4604" width="9.140625" style="113"/>
    <col min="4605" max="4605" width="4" style="113" bestFit="1" customWidth="1"/>
    <col min="4606" max="4606" width="10.7109375" style="113" customWidth="1"/>
    <col min="4607" max="4607" width="70.28515625" style="113" customWidth="1"/>
    <col min="4608" max="4860" width="9.140625" style="113"/>
    <col min="4861" max="4861" width="4" style="113" bestFit="1" customWidth="1"/>
    <col min="4862" max="4862" width="10.7109375" style="113" customWidth="1"/>
    <col min="4863" max="4863" width="70.28515625" style="113" customWidth="1"/>
    <col min="4864" max="5116" width="9.140625" style="113"/>
    <col min="5117" max="5117" width="4" style="113" bestFit="1" customWidth="1"/>
    <col min="5118" max="5118" width="10.7109375" style="113" customWidth="1"/>
    <col min="5119" max="5119" width="70.28515625" style="113" customWidth="1"/>
    <col min="5120" max="5372" width="9.140625" style="113"/>
    <col min="5373" max="5373" width="4" style="113" bestFit="1" customWidth="1"/>
    <col min="5374" max="5374" width="10.7109375" style="113" customWidth="1"/>
    <col min="5375" max="5375" width="70.28515625" style="113" customWidth="1"/>
    <col min="5376" max="5628" width="9.140625" style="113"/>
    <col min="5629" max="5629" width="4" style="113" bestFit="1" customWidth="1"/>
    <col min="5630" max="5630" width="10.7109375" style="113" customWidth="1"/>
    <col min="5631" max="5631" width="70.28515625" style="113" customWidth="1"/>
    <col min="5632" max="5884" width="9.140625" style="113"/>
    <col min="5885" max="5885" width="4" style="113" bestFit="1" customWidth="1"/>
    <col min="5886" max="5886" width="10.7109375" style="113" customWidth="1"/>
    <col min="5887" max="5887" width="70.28515625" style="113" customWidth="1"/>
    <col min="5888" max="6140" width="9.140625" style="113"/>
    <col min="6141" max="6141" width="4" style="113" bestFit="1" customWidth="1"/>
    <col min="6142" max="6142" width="10.7109375" style="113" customWidth="1"/>
    <col min="6143" max="6143" width="70.28515625" style="113" customWidth="1"/>
    <col min="6144" max="6396" width="9.140625" style="113"/>
    <col min="6397" max="6397" width="4" style="113" bestFit="1" customWidth="1"/>
    <col min="6398" max="6398" width="10.7109375" style="113" customWidth="1"/>
    <col min="6399" max="6399" width="70.28515625" style="113" customWidth="1"/>
    <col min="6400" max="6652" width="9.140625" style="113"/>
    <col min="6653" max="6653" width="4" style="113" bestFit="1" customWidth="1"/>
    <col min="6654" max="6654" width="10.7109375" style="113" customWidth="1"/>
    <col min="6655" max="6655" width="70.28515625" style="113" customWidth="1"/>
    <col min="6656" max="6908" width="9.140625" style="113"/>
    <col min="6909" max="6909" width="4" style="113" bestFit="1" customWidth="1"/>
    <col min="6910" max="6910" width="10.7109375" style="113" customWidth="1"/>
    <col min="6911" max="6911" width="70.28515625" style="113" customWidth="1"/>
    <col min="6912" max="7164" width="9.140625" style="113"/>
    <col min="7165" max="7165" width="4" style="113" bestFit="1" customWidth="1"/>
    <col min="7166" max="7166" width="10.7109375" style="113" customWidth="1"/>
    <col min="7167" max="7167" width="70.28515625" style="113" customWidth="1"/>
    <col min="7168" max="7420" width="9.140625" style="113"/>
    <col min="7421" max="7421" width="4" style="113" bestFit="1" customWidth="1"/>
    <col min="7422" max="7422" width="10.7109375" style="113" customWidth="1"/>
    <col min="7423" max="7423" width="70.28515625" style="113" customWidth="1"/>
    <col min="7424" max="7676" width="9.140625" style="113"/>
    <col min="7677" max="7677" width="4" style="113" bestFit="1" customWidth="1"/>
    <col min="7678" max="7678" width="10.7109375" style="113" customWidth="1"/>
    <col min="7679" max="7679" width="70.28515625" style="113" customWidth="1"/>
    <col min="7680" max="7932" width="9.140625" style="113"/>
    <col min="7933" max="7933" width="4" style="113" bestFit="1" customWidth="1"/>
    <col min="7934" max="7934" width="10.7109375" style="113" customWidth="1"/>
    <col min="7935" max="7935" width="70.28515625" style="113" customWidth="1"/>
    <col min="7936" max="8188" width="9.140625" style="113"/>
    <col min="8189" max="8189" width="4" style="113" bestFit="1" customWidth="1"/>
    <col min="8190" max="8190" width="10.7109375" style="113" customWidth="1"/>
    <col min="8191" max="8191" width="70.28515625" style="113" customWidth="1"/>
    <col min="8192" max="8444" width="9.140625" style="113"/>
    <col min="8445" max="8445" width="4" style="113" bestFit="1" customWidth="1"/>
    <col min="8446" max="8446" width="10.7109375" style="113" customWidth="1"/>
    <col min="8447" max="8447" width="70.28515625" style="113" customWidth="1"/>
    <col min="8448" max="8700" width="9.140625" style="113"/>
    <col min="8701" max="8701" width="4" style="113" bestFit="1" customWidth="1"/>
    <col min="8702" max="8702" width="10.7109375" style="113" customWidth="1"/>
    <col min="8703" max="8703" width="70.28515625" style="113" customWidth="1"/>
    <col min="8704" max="8956" width="9.140625" style="113"/>
    <col min="8957" max="8957" width="4" style="113" bestFit="1" customWidth="1"/>
    <col min="8958" max="8958" width="10.7109375" style="113" customWidth="1"/>
    <col min="8959" max="8959" width="70.28515625" style="113" customWidth="1"/>
    <col min="8960" max="9212" width="9.140625" style="113"/>
    <col min="9213" max="9213" width="4" style="113" bestFit="1" customWidth="1"/>
    <col min="9214" max="9214" width="10.7109375" style="113" customWidth="1"/>
    <col min="9215" max="9215" width="70.28515625" style="113" customWidth="1"/>
    <col min="9216" max="9468" width="9.140625" style="113"/>
    <col min="9469" max="9469" width="4" style="113" bestFit="1" customWidth="1"/>
    <col min="9470" max="9470" width="10.7109375" style="113" customWidth="1"/>
    <col min="9471" max="9471" width="70.28515625" style="113" customWidth="1"/>
    <col min="9472" max="9724" width="9.140625" style="113"/>
    <col min="9725" max="9725" width="4" style="113" bestFit="1" customWidth="1"/>
    <col min="9726" max="9726" width="10.7109375" style="113" customWidth="1"/>
    <col min="9727" max="9727" width="70.28515625" style="113" customWidth="1"/>
    <col min="9728" max="9980" width="9.140625" style="113"/>
    <col min="9981" max="9981" width="4" style="113" bestFit="1" customWidth="1"/>
    <col min="9982" max="9982" width="10.7109375" style="113" customWidth="1"/>
    <col min="9983" max="9983" width="70.28515625" style="113" customWidth="1"/>
    <col min="9984" max="10236" width="9.140625" style="113"/>
    <col min="10237" max="10237" width="4" style="113" bestFit="1" customWidth="1"/>
    <col min="10238" max="10238" width="10.7109375" style="113" customWidth="1"/>
    <col min="10239" max="10239" width="70.28515625" style="113" customWidth="1"/>
    <col min="10240" max="10492" width="9.140625" style="113"/>
    <col min="10493" max="10493" width="4" style="113" bestFit="1" customWidth="1"/>
    <col min="10494" max="10494" width="10.7109375" style="113" customWidth="1"/>
    <col min="10495" max="10495" width="70.28515625" style="113" customWidth="1"/>
    <col min="10496" max="10748" width="9.140625" style="113"/>
    <col min="10749" max="10749" width="4" style="113" bestFit="1" customWidth="1"/>
    <col min="10750" max="10750" width="10.7109375" style="113" customWidth="1"/>
    <col min="10751" max="10751" width="70.28515625" style="113" customWidth="1"/>
    <col min="10752" max="11004" width="9.140625" style="113"/>
    <col min="11005" max="11005" width="4" style="113" bestFit="1" customWidth="1"/>
    <col min="11006" max="11006" width="10.7109375" style="113" customWidth="1"/>
    <col min="11007" max="11007" width="70.28515625" style="113" customWidth="1"/>
    <col min="11008" max="11260" width="9.140625" style="113"/>
    <col min="11261" max="11261" width="4" style="113" bestFit="1" customWidth="1"/>
    <col min="11262" max="11262" width="10.7109375" style="113" customWidth="1"/>
    <col min="11263" max="11263" width="70.28515625" style="113" customWidth="1"/>
    <col min="11264" max="11516" width="9.140625" style="113"/>
    <col min="11517" max="11517" width="4" style="113" bestFit="1" customWidth="1"/>
    <col min="11518" max="11518" width="10.7109375" style="113" customWidth="1"/>
    <col min="11519" max="11519" width="70.28515625" style="113" customWidth="1"/>
    <col min="11520" max="11772" width="9.140625" style="113"/>
    <col min="11773" max="11773" width="4" style="113" bestFit="1" customWidth="1"/>
    <col min="11774" max="11774" width="10.7109375" style="113" customWidth="1"/>
    <col min="11775" max="11775" width="70.28515625" style="113" customWidth="1"/>
    <col min="11776" max="12028" width="9.140625" style="113"/>
    <col min="12029" max="12029" width="4" style="113" bestFit="1" customWidth="1"/>
    <col min="12030" max="12030" width="10.7109375" style="113" customWidth="1"/>
    <col min="12031" max="12031" width="70.28515625" style="113" customWidth="1"/>
    <col min="12032" max="12284" width="9.140625" style="113"/>
    <col min="12285" max="12285" width="4" style="113" bestFit="1" customWidth="1"/>
    <col min="12286" max="12286" width="10.7109375" style="113" customWidth="1"/>
    <col min="12287" max="12287" width="70.28515625" style="113" customWidth="1"/>
    <col min="12288" max="12540" width="9.140625" style="113"/>
    <col min="12541" max="12541" width="4" style="113" bestFit="1" customWidth="1"/>
    <col min="12542" max="12542" width="10.7109375" style="113" customWidth="1"/>
    <col min="12543" max="12543" width="70.28515625" style="113" customWidth="1"/>
    <col min="12544" max="12796" width="9.140625" style="113"/>
    <col min="12797" max="12797" width="4" style="113" bestFit="1" customWidth="1"/>
    <col min="12798" max="12798" width="10.7109375" style="113" customWidth="1"/>
    <col min="12799" max="12799" width="70.28515625" style="113" customWidth="1"/>
    <col min="12800" max="13052" width="9.140625" style="113"/>
    <col min="13053" max="13053" width="4" style="113" bestFit="1" customWidth="1"/>
    <col min="13054" max="13054" width="10.7109375" style="113" customWidth="1"/>
    <col min="13055" max="13055" width="70.28515625" style="113" customWidth="1"/>
    <col min="13056" max="13308" width="9.140625" style="113"/>
    <col min="13309" max="13309" width="4" style="113" bestFit="1" customWidth="1"/>
    <col min="13310" max="13310" width="10.7109375" style="113" customWidth="1"/>
    <col min="13311" max="13311" width="70.28515625" style="113" customWidth="1"/>
    <col min="13312" max="13564" width="9.140625" style="113"/>
    <col min="13565" max="13565" width="4" style="113" bestFit="1" customWidth="1"/>
    <col min="13566" max="13566" width="10.7109375" style="113" customWidth="1"/>
    <col min="13567" max="13567" width="70.28515625" style="113" customWidth="1"/>
    <col min="13568" max="13820" width="9.140625" style="113"/>
    <col min="13821" max="13821" width="4" style="113" bestFit="1" customWidth="1"/>
    <col min="13822" max="13822" width="10.7109375" style="113" customWidth="1"/>
    <col min="13823" max="13823" width="70.28515625" style="113" customWidth="1"/>
    <col min="13824" max="14076" width="9.140625" style="113"/>
    <col min="14077" max="14077" width="4" style="113" bestFit="1" customWidth="1"/>
    <col min="14078" max="14078" width="10.7109375" style="113" customWidth="1"/>
    <col min="14079" max="14079" width="70.28515625" style="113" customWidth="1"/>
    <col min="14080" max="14332" width="9.140625" style="113"/>
    <col min="14333" max="14333" width="4" style="113" bestFit="1" customWidth="1"/>
    <col min="14334" max="14334" width="10.7109375" style="113" customWidth="1"/>
    <col min="14335" max="14335" width="70.28515625" style="113" customWidth="1"/>
    <col min="14336" max="14588" width="9.140625" style="113"/>
    <col min="14589" max="14589" width="4" style="113" bestFit="1" customWidth="1"/>
    <col min="14590" max="14590" width="10.7109375" style="113" customWidth="1"/>
    <col min="14591" max="14591" width="70.28515625" style="113" customWidth="1"/>
    <col min="14592" max="14844" width="9.140625" style="113"/>
    <col min="14845" max="14845" width="4" style="113" bestFit="1" customWidth="1"/>
    <col min="14846" max="14846" width="10.7109375" style="113" customWidth="1"/>
    <col min="14847" max="14847" width="70.28515625" style="113" customWidth="1"/>
    <col min="14848" max="15100" width="9.140625" style="113"/>
    <col min="15101" max="15101" width="4" style="113" bestFit="1" customWidth="1"/>
    <col min="15102" max="15102" width="10.7109375" style="113" customWidth="1"/>
    <col min="15103" max="15103" width="70.28515625" style="113" customWidth="1"/>
    <col min="15104" max="15356" width="9.140625" style="113"/>
    <col min="15357" max="15357" width="4" style="113" bestFit="1" customWidth="1"/>
    <col min="15358" max="15358" width="10.7109375" style="113" customWidth="1"/>
    <col min="15359" max="15359" width="70.28515625" style="113" customWidth="1"/>
    <col min="15360" max="15612" width="9.140625" style="113"/>
    <col min="15613" max="15613" width="4" style="113" bestFit="1" customWidth="1"/>
    <col min="15614" max="15614" width="10.7109375" style="113" customWidth="1"/>
    <col min="15615" max="15615" width="70.28515625" style="113" customWidth="1"/>
    <col min="15616" max="15868" width="9.140625" style="113"/>
    <col min="15869" max="15869" width="4" style="113" bestFit="1" customWidth="1"/>
    <col min="15870" max="15870" width="10.7109375" style="113" customWidth="1"/>
    <col min="15871" max="15871" width="70.28515625" style="113" customWidth="1"/>
    <col min="15872" max="16124" width="9.140625" style="113"/>
    <col min="16125" max="16125" width="4" style="113" bestFit="1" customWidth="1"/>
    <col min="16126" max="16126" width="10.7109375" style="113" customWidth="1"/>
    <col min="16127" max="16127" width="70.28515625" style="113" customWidth="1"/>
    <col min="16128" max="16384" width="9.140625" style="113"/>
  </cols>
  <sheetData>
    <row r="1" spans="1:3" x14ac:dyDescent="0.25">
      <c r="A1" s="124" t="s">
        <v>10</v>
      </c>
      <c r="B1" s="124"/>
      <c r="C1" s="124"/>
    </row>
    <row r="2" spans="1:3" x14ac:dyDescent="0.25">
      <c r="A2" s="124" t="str">
        <f>ToC!A2</f>
        <v>TO Tariff Rate Year 2027</v>
      </c>
      <c r="B2" s="124"/>
      <c r="C2" s="124"/>
    </row>
    <row r="3" spans="1:3" x14ac:dyDescent="0.25">
      <c r="A3" s="124" t="s">
        <v>422</v>
      </c>
      <c r="B3" s="124"/>
      <c r="C3" s="124"/>
    </row>
    <row r="4" spans="1:3" x14ac:dyDescent="0.25">
      <c r="A4" s="124" t="s">
        <v>1</v>
      </c>
      <c r="B4" s="124"/>
      <c r="C4" s="124"/>
    </row>
    <row r="6" spans="1:3" ht="22.5" customHeight="1" x14ac:dyDescent="0.25">
      <c r="A6" s="119" t="s">
        <v>54</v>
      </c>
      <c r="B6" s="118" t="s">
        <v>421</v>
      </c>
      <c r="C6" s="118" t="s">
        <v>420</v>
      </c>
    </row>
    <row r="7" spans="1:3" x14ac:dyDescent="0.25">
      <c r="A7" s="5">
        <v>100</v>
      </c>
      <c r="B7" s="115" t="s">
        <v>322</v>
      </c>
      <c r="C7" s="117" t="s">
        <v>419</v>
      </c>
    </row>
    <row r="8" spans="1:3" x14ac:dyDescent="0.25">
      <c r="A8" s="5">
        <f t="shared" ref="A8:A39" si="0">A7+1</f>
        <v>101</v>
      </c>
      <c r="B8" s="115" t="s">
        <v>418</v>
      </c>
      <c r="C8" s="117" t="s">
        <v>417</v>
      </c>
    </row>
    <row r="9" spans="1:3" x14ac:dyDescent="0.25">
      <c r="A9" s="5">
        <f t="shared" si="0"/>
        <v>102</v>
      </c>
      <c r="B9" s="115" t="s">
        <v>321</v>
      </c>
      <c r="C9" s="117" t="s">
        <v>416</v>
      </c>
    </row>
    <row r="10" spans="1:3" x14ac:dyDescent="0.25">
      <c r="A10" s="5">
        <f t="shared" si="0"/>
        <v>103</v>
      </c>
      <c r="B10" s="115" t="s">
        <v>320</v>
      </c>
      <c r="C10" s="117" t="s">
        <v>415</v>
      </c>
    </row>
    <row r="11" spans="1:3" x14ac:dyDescent="0.25">
      <c r="A11" s="5">
        <f t="shared" si="0"/>
        <v>104</v>
      </c>
      <c r="B11" s="115" t="s">
        <v>311</v>
      </c>
      <c r="C11" s="115" t="s">
        <v>414</v>
      </c>
    </row>
    <row r="12" spans="1:3" x14ac:dyDescent="0.25">
      <c r="A12" s="5">
        <f t="shared" si="0"/>
        <v>105</v>
      </c>
      <c r="B12" s="115" t="s">
        <v>310</v>
      </c>
      <c r="C12" s="115" t="s">
        <v>413</v>
      </c>
    </row>
    <row r="13" spans="1:3" x14ac:dyDescent="0.25">
      <c r="A13" s="5">
        <f t="shared" si="0"/>
        <v>106</v>
      </c>
      <c r="B13" s="115" t="s">
        <v>319</v>
      </c>
      <c r="C13" s="115" t="s">
        <v>412</v>
      </c>
    </row>
    <row r="14" spans="1:3" x14ac:dyDescent="0.25">
      <c r="A14" s="5">
        <f t="shared" si="0"/>
        <v>107</v>
      </c>
      <c r="B14" s="115" t="s">
        <v>318</v>
      </c>
      <c r="C14" s="115" t="s">
        <v>411</v>
      </c>
    </row>
    <row r="15" spans="1:3" x14ac:dyDescent="0.25">
      <c r="A15" s="5">
        <f t="shared" si="0"/>
        <v>108</v>
      </c>
      <c r="B15" s="115" t="s">
        <v>317</v>
      </c>
      <c r="C15" s="115" t="s">
        <v>410</v>
      </c>
    </row>
    <row r="16" spans="1:3" x14ac:dyDescent="0.25">
      <c r="A16" s="5">
        <f t="shared" si="0"/>
        <v>109</v>
      </c>
      <c r="B16" s="115" t="s">
        <v>316</v>
      </c>
      <c r="C16" s="115" t="s">
        <v>409</v>
      </c>
    </row>
    <row r="17" spans="1:3" x14ac:dyDescent="0.25">
      <c r="A17" s="5">
        <f t="shared" si="0"/>
        <v>110</v>
      </c>
      <c r="B17" s="115" t="s">
        <v>315</v>
      </c>
      <c r="C17" s="117" t="s">
        <v>408</v>
      </c>
    </row>
    <row r="18" spans="1:3" x14ac:dyDescent="0.25">
      <c r="A18" s="5">
        <f t="shared" si="0"/>
        <v>111</v>
      </c>
      <c r="B18" s="115" t="s">
        <v>314</v>
      </c>
      <c r="C18" s="117" t="s">
        <v>407</v>
      </c>
    </row>
    <row r="19" spans="1:3" x14ac:dyDescent="0.25">
      <c r="A19" s="5">
        <f t="shared" si="0"/>
        <v>112</v>
      </c>
      <c r="B19" s="115" t="s">
        <v>313</v>
      </c>
      <c r="C19" s="117" t="s">
        <v>406</v>
      </c>
    </row>
    <row r="20" spans="1:3" x14ac:dyDescent="0.25">
      <c r="A20" s="5">
        <f t="shared" si="0"/>
        <v>113</v>
      </c>
      <c r="B20" s="115" t="s">
        <v>301</v>
      </c>
      <c r="C20" s="115" t="s">
        <v>268</v>
      </c>
    </row>
    <row r="21" spans="1:3" x14ac:dyDescent="0.25">
      <c r="A21" s="5">
        <f t="shared" si="0"/>
        <v>114</v>
      </c>
      <c r="B21" s="115" t="s">
        <v>300</v>
      </c>
      <c r="C21" s="115" t="s">
        <v>405</v>
      </c>
    </row>
    <row r="22" spans="1:3" x14ac:dyDescent="0.25">
      <c r="A22" s="5">
        <f t="shared" si="0"/>
        <v>115</v>
      </c>
      <c r="B22" s="115" t="s">
        <v>307</v>
      </c>
      <c r="C22" s="115" t="s">
        <v>404</v>
      </c>
    </row>
    <row r="23" spans="1:3" x14ac:dyDescent="0.25">
      <c r="A23" s="5">
        <f t="shared" si="0"/>
        <v>116</v>
      </c>
      <c r="B23" s="115" t="s">
        <v>306</v>
      </c>
      <c r="C23" s="115" t="s">
        <v>403</v>
      </c>
    </row>
    <row r="24" spans="1:3" x14ac:dyDescent="0.25">
      <c r="A24" s="5">
        <f t="shared" si="0"/>
        <v>117</v>
      </c>
      <c r="B24" s="115" t="s">
        <v>299</v>
      </c>
      <c r="C24" s="115" t="s">
        <v>402</v>
      </c>
    </row>
    <row r="25" spans="1:3" x14ac:dyDescent="0.25">
      <c r="A25" s="5">
        <f t="shared" si="0"/>
        <v>118</v>
      </c>
      <c r="B25" s="115" t="s">
        <v>298</v>
      </c>
      <c r="C25" s="115" t="s">
        <v>401</v>
      </c>
    </row>
    <row r="26" spans="1:3" x14ac:dyDescent="0.25">
      <c r="A26" s="5">
        <f t="shared" si="0"/>
        <v>119</v>
      </c>
      <c r="B26" s="115" t="s">
        <v>309</v>
      </c>
      <c r="C26" s="115" t="s">
        <v>400</v>
      </c>
    </row>
    <row r="27" spans="1:3" x14ac:dyDescent="0.25">
      <c r="A27" s="5">
        <f t="shared" si="0"/>
        <v>120</v>
      </c>
      <c r="B27" s="115" t="s">
        <v>297</v>
      </c>
      <c r="C27" s="115" t="s">
        <v>399</v>
      </c>
    </row>
    <row r="28" spans="1:3" x14ac:dyDescent="0.25">
      <c r="A28" s="5">
        <f t="shared" si="0"/>
        <v>121</v>
      </c>
      <c r="B28" s="115" t="s">
        <v>296</v>
      </c>
      <c r="C28" s="115" t="s">
        <v>398</v>
      </c>
    </row>
    <row r="29" spans="1:3" x14ac:dyDescent="0.25">
      <c r="A29" s="5">
        <f t="shared" si="0"/>
        <v>122</v>
      </c>
      <c r="B29" s="115" t="s">
        <v>295</v>
      </c>
      <c r="C29" s="115" t="s">
        <v>397</v>
      </c>
    </row>
    <row r="30" spans="1:3" x14ac:dyDescent="0.25">
      <c r="A30" s="5">
        <f t="shared" si="0"/>
        <v>123</v>
      </c>
      <c r="B30" s="115" t="s">
        <v>294</v>
      </c>
      <c r="C30" s="115" t="s">
        <v>396</v>
      </c>
    </row>
    <row r="31" spans="1:3" x14ac:dyDescent="0.25">
      <c r="A31" s="5">
        <f t="shared" si="0"/>
        <v>124</v>
      </c>
      <c r="B31" s="115" t="s">
        <v>293</v>
      </c>
      <c r="C31" s="117" t="s">
        <v>395</v>
      </c>
    </row>
    <row r="32" spans="1:3" x14ac:dyDescent="0.25">
      <c r="A32" s="5">
        <f t="shared" si="0"/>
        <v>125</v>
      </c>
      <c r="B32" s="115" t="s">
        <v>292</v>
      </c>
      <c r="C32" s="115" t="s">
        <v>394</v>
      </c>
    </row>
    <row r="33" spans="1:3" x14ac:dyDescent="0.25">
      <c r="A33" s="5">
        <f t="shared" si="0"/>
        <v>126</v>
      </c>
      <c r="B33" s="115" t="s">
        <v>291</v>
      </c>
      <c r="C33" s="115" t="s">
        <v>393</v>
      </c>
    </row>
    <row r="34" spans="1:3" x14ac:dyDescent="0.25">
      <c r="A34" s="5">
        <f t="shared" si="0"/>
        <v>127</v>
      </c>
      <c r="B34" s="115" t="s">
        <v>290</v>
      </c>
      <c r="C34" s="115" t="s">
        <v>392</v>
      </c>
    </row>
    <row r="35" spans="1:3" x14ac:dyDescent="0.25">
      <c r="A35" s="5">
        <f t="shared" si="0"/>
        <v>128</v>
      </c>
      <c r="B35" s="115" t="s">
        <v>289</v>
      </c>
      <c r="C35" s="117" t="s">
        <v>391</v>
      </c>
    </row>
    <row r="36" spans="1:3" x14ac:dyDescent="0.25">
      <c r="A36" s="5">
        <f t="shared" si="0"/>
        <v>129</v>
      </c>
      <c r="B36" s="115" t="s">
        <v>288</v>
      </c>
      <c r="C36" s="115" t="s">
        <v>390</v>
      </c>
    </row>
    <row r="37" spans="1:3" x14ac:dyDescent="0.25">
      <c r="A37" s="5">
        <f t="shared" si="0"/>
        <v>130</v>
      </c>
      <c r="B37" s="117" t="s">
        <v>287</v>
      </c>
      <c r="C37" s="117" t="s">
        <v>389</v>
      </c>
    </row>
    <row r="38" spans="1:3" x14ac:dyDescent="0.25">
      <c r="A38" s="5">
        <f t="shared" si="0"/>
        <v>131</v>
      </c>
      <c r="B38" s="115" t="s">
        <v>286</v>
      </c>
      <c r="C38" s="117" t="s">
        <v>388</v>
      </c>
    </row>
    <row r="39" spans="1:3" x14ac:dyDescent="0.25">
      <c r="A39" s="5">
        <f t="shared" si="0"/>
        <v>132</v>
      </c>
      <c r="B39" s="115" t="s">
        <v>285</v>
      </c>
      <c r="C39" s="117" t="s">
        <v>387</v>
      </c>
    </row>
    <row r="40" spans="1:3" x14ac:dyDescent="0.25">
      <c r="A40" s="5">
        <f t="shared" ref="A40:A67" si="1">A39+1</f>
        <v>133</v>
      </c>
      <c r="B40" s="115" t="s">
        <v>284</v>
      </c>
      <c r="C40" s="117" t="s">
        <v>386</v>
      </c>
    </row>
    <row r="41" spans="1:3" x14ac:dyDescent="0.25">
      <c r="A41" s="5">
        <f t="shared" si="1"/>
        <v>134</v>
      </c>
      <c r="B41" s="116" t="s">
        <v>283</v>
      </c>
      <c r="C41" s="116" t="s">
        <v>385</v>
      </c>
    </row>
    <row r="42" spans="1:3" x14ac:dyDescent="0.25">
      <c r="A42" s="5">
        <f t="shared" si="1"/>
        <v>135</v>
      </c>
      <c r="B42" s="116" t="s">
        <v>282</v>
      </c>
      <c r="C42" s="116" t="s">
        <v>384</v>
      </c>
    </row>
    <row r="43" spans="1:3" x14ac:dyDescent="0.25">
      <c r="A43" s="5">
        <f t="shared" si="1"/>
        <v>136</v>
      </c>
      <c r="B43" s="115" t="s">
        <v>383</v>
      </c>
      <c r="C43" s="115" t="s">
        <v>382</v>
      </c>
    </row>
    <row r="44" spans="1:3" x14ac:dyDescent="0.25">
      <c r="A44" s="5">
        <f t="shared" si="1"/>
        <v>137</v>
      </c>
      <c r="B44" s="115" t="s">
        <v>381</v>
      </c>
      <c r="C44" s="115" t="s">
        <v>380</v>
      </c>
    </row>
    <row r="45" spans="1:3" x14ac:dyDescent="0.25">
      <c r="A45" s="5">
        <f t="shared" si="1"/>
        <v>138</v>
      </c>
      <c r="B45" s="115" t="s">
        <v>379</v>
      </c>
      <c r="C45" s="115" t="s">
        <v>378</v>
      </c>
    </row>
    <row r="46" spans="1:3" x14ac:dyDescent="0.25">
      <c r="A46" s="5">
        <f t="shared" si="1"/>
        <v>139</v>
      </c>
      <c r="B46" s="115" t="s">
        <v>377</v>
      </c>
      <c r="C46" s="115" t="s">
        <v>376</v>
      </c>
    </row>
    <row r="47" spans="1:3" x14ac:dyDescent="0.25">
      <c r="A47" s="5">
        <f t="shared" si="1"/>
        <v>140</v>
      </c>
      <c r="B47" s="115" t="s">
        <v>375</v>
      </c>
      <c r="C47" s="115" t="s">
        <v>374</v>
      </c>
    </row>
    <row r="48" spans="1:3" x14ac:dyDescent="0.25">
      <c r="A48" s="5">
        <f t="shared" si="1"/>
        <v>141</v>
      </c>
      <c r="B48" s="115" t="s">
        <v>373</v>
      </c>
      <c r="C48" s="115" t="s">
        <v>372</v>
      </c>
    </row>
    <row r="49" spans="1:3" x14ac:dyDescent="0.25">
      <c r="A49" s="5">
        <f t="shared" si="1"/>
        <v>142</v>
      </c>
      <c r="B49" s="115" t="s">
        <v>371</v>
      </c>
      <c r="C49" s="115" t="s">
        <v>370</v>
      </c>
    </row>
    <row r="50" spans="1:3" x14ac:dyDescent="0.25">
      <c r="A50" s="5">
        <f t="shared" si="1"/>
        <v>143</v>
      </c>
      <c r="B50" s="115" t="s">
        <v>369</v>
      </c>
      <c r="C50" s="115" t="s">
        <v>368</v>
      </c>
    </row>
    <row r="51" spans="1:3" x14ac:dyDescent="0.25">
      <c r="A51" s="5">
        <f t="shared" si="1"/>
        <v>144</v>
      </c>
      <c r="B51" s="115" t="s">
        <v>367</v>
      </c>
      <c r="C51" s="115" t="s">
        <v>366</v>
      </c>
    </row>
    <row r="52" spans="1:3" x14ac:dyDescent="0.25">
      <c r="A52" s="5">
        <f t="shared" si="1"/>
        <v>145</v>
      </c>
      <c r="B52" s="115" t="s">
        <v>365</v>
      </c>
      <c r="C52" s="115" t="s">
        <v>364</v>
      </c>
    </row>
    <row r="53" spans="1:3" x14ac:dyDescent="0.25">
      <c r="A53" s="5">
        <f t="shared" si="1"/>
        <v>146</v>
      </c>
      <c r="B53" s="115" t="s">
        <v>363</v>
      </c>
      <c r="C53" s="115" t="s">
        <v>362</v>
      </c>
    </row>
    <row r="54" spans="1:3" x14ac:dyDescent="0.25">
      <c r="A54" s="5">
        <f t="shared" si="1"/>
        <v>147</v>
      </c>
      <c r="B54" s="115" t="s">
        <v>361</v>
      </c>
      <c r="C54" s="115" t="s">
        <v>360</v>
      </c>
    </row>
    <row r="55" spans="1:3" x14ac:dyDescent="0.25">
      <c r="A55" s="5">
        <f t="shared" si="1"/>
        <v>148</v>
      </c>
      <c r="B55" s="115" t="s">
        <v>359</v>
      </c>
      <c r="C55" s="115" t="s">
        <v>358</v>
      </c>
    </row>
    <row r="56" spans="1:3" x14ac:dyDescent="0.25">
      <c r="A56" s="5">
        <f t="shared" si="1"/>
        <v>149</v>
      </c>
      <c r="B56" s="115" t="s">
        <v>357</v>
      </c>
      <c r="C56" s="115" t="s">
        <v>356</v>
      </c>
    </row>
    <row r="57" spans="1:3" x14ac:dyDescent="0.25">
      <c r="A57" s="5">
        <f t="shared" si="1"/>
        <v>150</v>
      </c>
      <c r="B57" s="115" t="s">
        <v>355</v>
      </c>
      <c r="C57" s="115" t="s">
        <v>354</v>
      </c>
    </row>
    <row r="58" spans="1:3" x14ac:dyDescent="0.25">
      <c r="A58" s="5">
        <f t="shared" si="1"/>
        <v>151</v>
      </c>
      <c r="B58" s="115" t="s">
        <v>353</v>
      </c>
      <c r="C58" s="115" t="s">
        <v>352</v>
      </c>
    </row>
    <row r="59" spans="1:3" x14ac:dyDescent="0.25">
      <c r="A59" s="5">
        <f t="shared" si="1"/>
        <v>152</v>
      </c>
      <c r="B59" s="115" t="s">
        <v>351</v>
      </c>
      <c r="C59" s="115" t="s">
        <v>350</v>
      </c>
    </row>
    <row r="60" spans="1:3" x14ac:dyDescent="0.25">
      <c r="A60" s="5">
        <f t="shared" si="1"/>
        <v>153</v>
      </c>
      <c r="B60" s="115" t="s">
        <v>349</v>
      </c>
      <c r="C60" s="115" t="s">
        <v>348</v>
      </c>
    </row>
    <row r="61" spans="1:3" x14ac:dyDescent="0.25">
      <c r="A61" s="5">
        <f t="shared" si="1"/>
        <v>154</v>
      </c>
      <c r="B61" s="115" t="s">
        <v>347</v>
      </c>
      <c r="C61" s="115" t="s">
        <v>346</v>
      </c>
    </row>
    <row r="62" spans="1:3" x14ac:dyDescent="0.25">
      <c r="A62" s="5">
        <f t="shared" si="1"/>
        <v>155</v>
      </c>
      <c r="B62" s="115" t="s">
        <v>345</v>
      </c>
      <c r="C62" s="115" t="s">
        <v>344</v>
      </c>
    </row>
    <row r="63" spans="1:3" x14ac:dyDescent="0.25">
      <c r="A63" s="5">
        <f t="shared" si="1"/>
        <v>156</v>
      </c>
      <c r="B63" s="115" t="s">
        <v>343</v>
      </c>
      <c r="C63" s="115" t="s">
        <v>342</v>
      </c>
    </row>
    <row r="64" spans="1:3" x14ac:dyDescent="0.25">
      <c r="A64" s="5">
        <f t="shared" si="1"/>
        <v>157</v>
      </c>
      <c r="B64" s="115" t="s">
        <v>341</v>
      </c>
      <c r="C64" s="115" t="s">
        <v>340</v>
      </c>
    </row>
    <row r="65" spans="1:3" x14ac:dyDescent="0.25">
      <c r="A65" s="5">
        <f t="shared" si="1"/>
        <v>158</v>
      </c>
      <c r="B65" s="115" t="s">
        <v>305</v>
      </c>
      <c r="C65" s="115" t="s">
        <v>339</v>
      </c>
    </row>
    <row r="66" spans="1:3" x14ac:dyDescent="0.25">
      <c r="A66" s="5">
        <f t="shared" si="1"/>
        <v>159</v>
      </c>
      <c r="B66" s="115" t="s">
        <v>304</v>
      </c>
      <c r="C66" s="115" t="s">
        <v>338</v>
      </c>
    </row>
    <row r="67" spans="1:3" x14ac:dyDescent="0.25">
      <c r="A67" s="5">
        <f t="shared" si="1"/>
        <v>160</v>
      </c>
      <c r="B67" s="115" t="s">
        <v>281</v>
      </c>
      <c r="C67" s="115" t="s">
        <v>337</v>
      </c>
    </row>
  </sheetData>
  <mergeCells count="4">
    <mergeCell ref="A1:C1"/>
    <mergeCell ref="A2:C2"/>
    <mergeCell ref="A4:C4"/>
    <mergeCell ref="A3:C3"/>
  </mergeCells>
  <printOptions horizontalCentered="1"/>
  <pageMargins left="1" right="0.75" top="1" bottom="0.75" header="0.75" footer="0.55000000000000004"/>
  <pageSetup scale="64" orientation="portrait" r:id="rId1"/>
  <headerFooter>
    <oddFooter xml:space="preserve">&amp;C_x000D_&amp;1#&amp;"Aptos"&amp;10&amp;K000000 Internal </oddFooter>
  </headerFooter>
  <customProperties>
    <customPr name="_pios_id" r:id="rId2"/>
    <customPr name="EpmWorksheetKeyString_GUID" r:id="rId3"/>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3C7DD-28C7-4FB8-88EE-96D84D83DD34}">
  <dimension ref="A1:C50"/>
  <sheetViews>
    <sheetView showGridLines="0" view="pageBreakPreview" zoomScaleNormal="100" zoomScaleSheetLayoutView="100" workbookViewId="0">
      <selection activeCell="B12" sqref="B12"/>
    </sheetView>
  </sheetViews>
  <sheetFormatPr defaultRowHeight="15" x14ac:dyDescent="0.25"/>
  <cols>
    <col min="1" max="1" width="5.85546875" style="114" customWidth="1"/>
    <col min="2" max="2" width="12" style="114" customWidth="1"/>
    <col min="3" max="3" width="67.28515625" style="113" customWidth="1"/>
    <col min="4" max="241" width="9.140625" style="113"/>
    <col min="242" max="242" width="4.42578125" style="113" customWidth="1"/>
    <col min="243" max="243" width="85.28515625" style="113" customWidth="1"/>
    <col min="244" max="244" width="9.85546875" style="113" customWidth="1"/>
    <col min="245" max="497" width="9.140625" style="113"/>
    <col min="498" max="498" width="4.42578125" style="113" customWidth="1"/>
    <col min="499" max="499" width="85.28515625" style="113" customWidth="1"/>
    <col min="500" max="500" width="9.85546875" style="113" customWidth="1"/>
    <col min="501" max="753" width="9.140625" style="113"/>
    <col min="754" max="754" width="4.42578125" style="113" customWidth="1"/>
    <col min="755" max="755" width="85.28515625" style="113" customWidth="1"/>
    <col min="756" max="756" width="9.85546875" style="113" customWidth="1"/>
    <col min="757" max="1009" width="9.140625" style="113"/>
    <col min="1010" max="1010" width="4.42578125" style="113" customWidth="1"/>
    <col min="1011" max="1011" width="85.28515625" style="113" customWidth="1"/>
    <col min="1012" max="1012" width="9.85546875" style="113" customWidth="1"/>
    <col min="1013" max="1265" width="9.140625" style="113"/>
    <col min="1266" max="1266" width="4.42578125" style="113" customWidth="1"/>
    <col min="1267" max="1267" width="85.28515625" style="113" customWidth="1"/>
    <col min="1268" max="1268" width="9.85546875" style="113" customWidth="1"/>
    <col min="1269" max="1521" width="9.140625" style="113"/>
    <col min="1522" max="1522" width="4.42578125" style="113" customWidth="1"/>
    <col min="1523" max="1523" width="85.28515625" style="113" customWidth="1"/>
    <col min="1524" max="1524" width="9.85546875" style="113" customWidth="1"/>
    <col min="1525" max="1777" width="9.140625" style="113"/>
    <col min="1778" max="1778" width="4.42578125" style="113" customWidth="1"/>
    <col min="1779" max="1779" width="85.28515625" style="113" customWidth="1"/>
    <col min="1780" max="1780" width="9.85546875" style="113" customWidth="1"/>
    <col min="1781" max="2033" width="9.140625" style="113"/>
    <col min="2034" max="2034" width="4.42578125" style="113" customWidth="1"/>
    <col min="2035" max="2035" width="85.28515625" style="113" customWidth="1"/>
    <col min="2036" max="2036" width="9.85546875" style="113" customWidth="1"/>
    <col min="2037" max="2289" width="9.140625" style="113"/>
    <col min="2290" max="2290" width="4.42578125" style="113" customWidth="1"/>
    <col min="2291" max="2291" width="85.28515625" style="113" customWidth="1"/>
    <col min="2292" max="2292" width="9.85546875" style="113" customWidth="1"/>
    <col min="2293" max="2545" width="9.140625" style="113"/>
    <col min="2546" max="2546" width="4.42578125" style="113" customWidth="1"/>
    <col min="2547" max="2547" width="85.28515625" style="113" customWidth="1"/>
    <col min="2548" max="2548" width="9.85546875" style="113" customWidth="1"/>
    <col min="2549" max="2801" width="9.140625" style="113"/>
    <col min="2802" max="2802" width="4.42578125" style="113" customWidth="1"/>
    <col min="2803" max="2803" width="85.28515625" style="113" customWidth="1"/>
    <col min="2804" max="2804" width="9.85546875" style="113" customWidth="1"/>
    <col min="2805" max="3057" width="9.140625" style="113"/>
    <col min="3058" max="3058" width="4.42578125" style="113" customWidth="1"/>
    <col min="3059" max="3059" width="85.28515625" style="113" customWidth="1"/>
    <col min="3060" max="3060" width="9.85546875" style="113" customWidth="1"/>
    <col min="3061" max="3313" width="9.140625" style="113"/>
    <col min="3314" max="3314" width="4.42578125" style="113" customWidth="1"/>
    <col min="3315" max="3315" width="85.28515625" style="113" customWidth="1"/>
    <col min="3316" max="3316" width="9.85546875" style="113" customWidth="1"/>
    <col min="3317" max="3569" width="9.140625" style="113"/>
    <col min="3570" max="3570" width="4.42578125" style="113" customWidth="1"/>
    <col min="3571" max="3571" width="85.28515625" style="113" customWidth="1"/>
    <col min="3572" max="3572" width="9.85546875" style="113" customWidth="1"/>
    <col min="3573" max="3825" width="9.140625" style="113"/>
    <col min="3826" max="3826" width="4.42578125" style="113" customWidth="1"/>
    <col min="3827" max="3827" width="85.28515625" style="113" customWidth="1"/>
    <col min="3828" max="3828" width="9.85546875" style="113" customWidth="1"/>
    <col min="3829" max="4081" width="9.140625" style="113"/>
    <col min="4082" max="4082" width="4.42578125" style="113" customWidth="1"/>
    <col min="4083" max="4083" width="85.28515625" style="113" customWidth="1"/>
    <col min="4084" max="4084" width="9.85546875" style="113" customWidth="1"/>
    <col min="4085" max="4337" width="9.140625" style="113"/>
    <col min="4338" max="4338" width="4.42578125" style="113" customWidth="1"/>
    <col min="4339" max="4339" width="85.28515625" style="113" customWidth="1"/>
    <col min="4340" max="4340" width="9.85546875" style="113" customWidth="1"/>
    <col min="4341" max="4593" width="9.140625" style="113"/>
    <col min="4594" max="4594" width="4.42578125" style="113" customWidth="1"/>
    <col min="4595" max="4595" width="85.28515625" style="113" customWidth="1"/>
    <col min="4596" max="4596" width="9.85546875" style="113" customWidth="1"/>
    <col min="4597" max="4849" width="9.140625" style="113"/>
    <col min="4850" max="4850" width="4.42578125" style="113" customWidth="1"/>
    <col min="4851" max="4851" width="85.28515625" style="113" customWidth="1"/>
    <col min="4852" max="4852" width="9.85546875" style="113" customWidth="1"/>
    <col min="4853" max="5105" width="9.140625" style="113"/>
    <col min="5106" max="5106" width="4.42578125" style="113" customWidth="1"/>
    <col min="5107" max="5107" width="85.28515625" style="113" customWidth="1"/>
    <col min="5108" max="5108" width="9.85546875" style="113" customWidth="1"/>
    <col min="5109" max="5361" width="9.140625" style="113"/>
    <col min="5362" max="5362" width="4.42578125" style="113" customWidth="1"/>
    <col min="5363" max="5363" width="85.28515625" style="113" customWidth="1"/>
    <col min="5364" max="5364" width="9.85546875" style="113" customWidth="1"/>
    <col min="5365" max="5617" width="9.140625" style="113"/>
    <col min="5618" max="5618" width="4.42578125" style="113" customWidth="1"/>
    <col min="5619" max="5619" width="85.28515625" style="113" customWidth="1"/>
    <col min="5620" max="5620" width="9.85546875" style="113" customWidth="1"/>
    <col min="5621" max="5873" width="9.140625" style="113"/>
    <col min="5874" max="5874" width="4.42578125" style="113" customWidth="1"/>
    <col min="5875" max="5875" width="85.28515625" style="113" customWidth="1"/>
    <col min="5876" max="5876" width="9.85546875" style="113" customWidth="1"/>
    <col min="5877" max="6129" width="9.140625" style="113"/>
    <col min="6130" max="6130" width="4.42578125" style="113" customWidth="1"/>
    <col min="6131" max="6131" width="85.28515625" style="113" customWidth="1"/>
    <col min="6132" max="6132" width="9.85546875" style="113" customWidth="1"/>
    <col min="6133" max="6385" width="9.140625" style="113"/>
    <col min="6386" max="6386" width="4.42578125" style="113" customWidth="1"/>
    <col min="6387" max="6387" width="85.28515625" style="113" customWidth="1"/>
    <col min="6388" max="6388" width="9.85546875" style="113" customWidth="1"/>
    <col min="6389" max="6641" width="9.140625" style="113"/>
    <col min="6642" max="6642" width="4.42578125" style="113" customWidth="1"/>
    <col min="6643" max="6643" width="85.28515625" style="113" customWidth="1"/>
    <col min="6644" max="6644" width="9.85546875" style="113" customWidth="1"/>
    <col min="6645" max="6897" width="9.140625" style="113"/>
    <col min="6898" max="6898" width="4.42578125" style="113" customWidth="1"/>
    <col min="6899" max="6899" width="85.28515625" style="113" customWidth="1"/>
    <col min="6900" max="6900" width="9.85546875" style="113" customWidth="1"/>
    <col min="6901" max="7153" width="9.140625" style="113"/>
    <col min="7154" max="7154" width="4.42578125" style="113" customWidth="1"/>
    <col min="7155" max="7155" width="85.28515625" style="113" customWidth="1"/>
    <col min="7156" max="7156" width="9.85546875" style="113" customWidth="1"/>
    <col min="7157" max="7409" width="9.140625" style="113"/>
    <col min="7410" max="7410" width="4.42578125" style="113" customWidth="1"/>
    <col min="7411" max="7411" width="85.28515625" style="113" customWidth="1"/>
    <col min="7412" max="7412" width="9.85546875" style="113" customWidth="1"/>
    <col min="7413" max="7665" width="9.140625" style="113"/>
    <col min="7666" max="7666" width="4.42578125" style="113" customWidth="1"/>
    <col min="7667" max="7667" width="85.28515625" style="113" customWidth="1"/>
    <col min="7668" max="7668" width="9.85546875" style="113" customWidth="1"/>
    <col min="7669" max="7921" width="9.140625" style="113"/>
    <col min="7922" max="7922" width="4.42578125" style="113" customWidth="1"/>
    <col min="7923" max="7923" width="85.28515625" style="113" customWidth="1"/>
    <col min="7924" max="7924" width="9.85546875" style="113" customWidth="1"/>
    <col min="7925" max="8177" width="9.140625" style="113"/>
    <col min="8178" max="8178" width="4.42578125" style="113" customWidth="1"/>
    <col min="8179" max="8179" width="85.28515625" style="113" customWidth="1"/>
    <col min="8180" max="8180" width="9.85546875" style="113" customWidth="1"/>
    <col min="8181" max="8433" width="9.140625" style="113"/>
    <col min="8434" max="8434" width="4.42578125" style="113" customWidth="1"/>
    <col min="8435" max="8435" width="85.28515625" style="113" customWidth="1"/>
    <col min="8436" max="8436" width="9.85546875" style="113" customWidth="1"/>
    <col min="8437" max="8689" width="9.140625" style="113"/>
    <col min="8690" max="8690" width="4.42578125" style="113" customWidth="1"/>
    <col min="8691" max="8691" width="85.28515625" style="113" customWidth="1"/>
    <col min="8692" max="8692" width="9.85546875" style="113" customWidth="1"/>
    <col min="8693" max="8945" width="9.140625" style="113"/>
    <col min="8946" max="8946" width="4.42578125" style="113" customWidth="1"/>
    <col min="8947" max="8947" width="85.28515625" style="113" customWidth="1"/>
    <col min="8948" max="8948" width="9.85546875" style="113" customWidth="1"/>
    <col min="8949" max="9201" width="9.140625" style="113"/>
    <col min="9202" max="9202" width="4.42578125" style="113" customWidth="1"/>
    <col min="9203" max="9203" width="85.28515625" style="113" customWidth="1"/>
    <col min="9204" max="9204" width="9.85546875" style="113" customWidth="1"/>
    <col min="9205" max="9457" width="9.140625" style="113"/>
    <col min="9458" max="9458" width="4.42578125" style="113" customWidth="1"/>
    <col min="9459" max="9459" width="85.28515625" style="113" customWidth="1"/>
    <col min="9460" max="9460" width="9.85546875" style="113" customWidth="1"/>
    <col min="9461" max="9713" width="9.140625" style="113"/>
    <col min="9714" max="9714" width="4.42578125" style="113" customWidth="1"/>
    <col min="9715" max="9715" width="85.28515625" style="113" customWidth="1"/>
    <col min="9716" max="9716" width="9.85546875" style="113" customWidth="1"/>
    <col min="9717" max="9969" width="9.140625" style="113"/>
    <col min="9970" max="9970" width="4.42578125" style="113" customWidth="1"/>
    <col min="9971" max="9971" width="85.28515625" style="113" customWidth="1"/>
    <col min="9972" max="9972" width="9.85546875" style="113" customWidth="1"/>
    <col min="9973" max="10225" width="9.140625" style="113"/>
    <col min="10226" max="10226" width="4.42578125" style="113" customWidth="1"/>
    <col min="10227" max="10227" width="85.28515625" style="113" customWidth="1"/>
    <col min="10228" max="10228" width="9.85546875" style="113" customWidth="1"/>
    <col min="10229" max="10481" width="9.140625" style="113"/>
    <col min="10482" max="10482" width="4.42578125" style="113" customWidth="1"/>
    <col min="10483" max="10483" width="85.28515625" style="113" customWidth="1"/>
    <col min="10484" max="10484" width="9.85546875" style="113" customWidth="1"/>
    <col min="10485" max="10737" width="9.140625" style="113"/>
    <col min="10738" max="10738" width="4.42578125" style="113" customWidth="1"/>
    <col min="10739" max="10739" width="85.28515625" style="113" customWidth="1"/>
    <col min="10740" max="10740" width="9.85546875" style="113" customWidth="1"/>
    <col min="10741" max="10993" width="9.140625" style="113"/>
    <col min="10994" max="10994" width="4.42578125" style="113" customWidth="1"/>
    <col min="10995" max="10995" width="85.28515625" style="113" customWidth="1"/>
    <col min="10996" max="10996" width="9.85546875" style="113" customWidth="1"/>
    <col min="10997" max="11249" width="9.140625" style="113"/>
    <col min="11250" max="11250" width="4.42578125" style="113" customWidth="1"/>
    <col min="11251" max="11251" width="85.28515625" style="113" customWidth="1"/>
    <col min="11252" max="11252" width="9.85546875" style="113" customWidth="1"/>
    <col min="11253" max="11505" width="9.140625" style="113"/>
    <col min="11506" max="11506" width="4.42578125" style="113" customWidth="1"/>
    <col min="11507" max="11507" width="85.28515625" style="113" customWidth="1"/>
    <col min="11508" max="11508" width="9.85546875" style="113" customWidth="1"/>
    <col min="11509" max="11761" width="9.140625" style="113"/>
    <col min="11762" max="11762" width="4.42578125" style="113" customWidth="1"/>
    <col min="11763" max="11763" width="85.28515625" style="113" customWidth="1"/>
    <col min="11764" max="11764" width="9.85546875" style="113" customWidth="1"/>
    <col min="11765" max="12017" width="9.140625" style="113"/>
    <col min="12018" max="12018" width="4.42578125" style="113" customWidth="1"/>
    <col min="12019" max="12019" width="85.28515625" style="113" customWidth="1"/>
    <col min="12020" max="12020" width="9.85546875" style="113" customWidth="1"/>
    <col min="12021" max="12273" width="9.140625" style="113"/>
    <col min="12274" max="12274" width="4.42578125" style="113" customWidth="1"/>
    <col min="12275" max="12275" width="85.28515625" style="113" customWidth="1"/>
    <col min="12276" max="12276" width="9.85546875" style="113" customWidth="1"/>
    <col min="12277" max="12529" width="9.140625" style="113"/>
    <col min="12530" max="12530" width="4.42578125" style="113" customWidth="1"/>
    <col min="12531" max="12531" width="85.28515625" style="113" customWidth="1"/>
    <col min="12532" max="12532" width="9.85546875" style="113" customWidth="1"/>
    <col min="12533" max="12785" width="9.140625" style="113"/>
    <col min="12786" max="12786" width="4.42578125" style="113" customWidth="1"/>
    <col min="12787" max="12787" width="85.28515625" style="113" customWidth="1"/>
    <col min="12788" max="12788" width="9.85546875" style="113" customWidth="1"/>
    <col min="12789" max="13041" width="9.140625" style="113"/>
    <col min="13042" max="13042" width="4.42578125" style="113" customWidth="1"/>
    <col min="13043" max="13043" width="85.28515625" style="113" customWidth="1"/>
    <col min="13044" max="13044" width="9.85546875" style="113" customWidth="1"/>
    <col min="13045" max="13297" width="9.140625" style="113"/>
    <col min="13298" max="13298" width="4.42578125" style="113" customWidth="1"/>
    <col min="13299" max="13299" width="85.28515625" style="113" customWidth="1"/>
    <col min="13300" max="13300" width="9.85546875" style="113" customWidth="1"/>
    <col min="13301" max="13553" width="9.140625" style="113"/>
    <col min="13554" max="13554" width="4.42578125" style="113" customWidth="1"/>
    <col min="13555" max="13555" width="85.28515625" style="113" customWidth="1"/>
    <col min="13556" max="13556" width="9.85546875" style="113" customWidth="1"/>
    <col min="13557" max="13809" width="9.140625" style="113"/>
    <col min="13810" max="13810" width="4.42578125" style="113" customWidth="1"/>
    <col min="13811" max="13811" width="85.28515625" style="113" customWidth="1"/>
    <col min="13812" max="13812" width="9.85546875" style="113" customWidth="1"/>
    <col min="13813" max="14065" width="9.140625" style="113"/>
    <col min="14066" max="14066" width="4.42578125" style="113" customWidth="1"/>
    <col min="14067" max="14067" width="85.28515625" style="113" customWidth="1"/>
    <col min="14068" max="14068" width="9.85546875" style="113" customWidth="1"/>
    <col min="14069" max="14321" width="9.140625" style="113"/>
    <col min="14322" max="14322" width="4.42578125" style="113" customWidth="1"/>
    <col min="14323" max="14323" width="85.28515625" style="113" customWidth="1"/>
    <col min="14324" max="14324" width="9.85546875" style="113" customWidth="1"/>
    <col min="14325" max="14577" width="9.140625" style="113"/>
    <col min="14578" max="14578" width="4.42578125" style="113" customWidth="1"/>
    <col min="14579" max="14579" width="85.28515625" style="113" customWidth="1"/>
    <col min="14580" max="14580" width="9.85546875" style="113" customWidth="1"/>
    <col min="14581" max="14833" width="9.140625" style="113"/>
    <col min="14834" max="14834" width="4.42578125" style="113" customWidth="1"/>
    <col min="14835" max="14835" width="85.28515625" style="113" customWidth="1"/>
    <col min="14836" max="14836" width="9.85546875" style="113" customWidth="1"/>
    <col min="14837" max="15089" width="9.140625" style="113"/>
    <col min="15090" max="15090" width="4.42578125" style="113" customWidth="1"/>
    <col min="15091" max="15091" width="85.28515625" style="113" customWidth="1"/>
    <col min="15092" max="15092" width="9.85546875" style="113" customWidth="1"/>
    <col min="15093" max="15345" width="9.140625" style="113"/>
    <col min="15346" max="15346" width="4.42578125" style="113" customWidth="1"/>
    <col min="15347" max="15347" width="85.28515625" style="113" customWidth="1"/>
    <col min="15348" max="15348" width="9.85546875" style="113" customWidth="1"/>
    <col min="15349" max="15601" width="9.140625" style="113"/>
    <col min="15602" max="15602" width="4.42578125" style="113" customWidth="1"/>
    <col min="15603" max="15603" width="85.28515625" style="113" customWidth="1"/>
    <col min="15604" max="15604" width="9.85546875" style="113" customWidth="1"/>
    <col min="15605" max="15857" width="9.140625" style="113"/>
    <col min="15858" max="15858" width="4.42578125" style="113" customWidth="1"/>
    <col min="15859" max="15859" width="85.28515625" style="113" customWidth="1"/>
    <col min="15860" max="15860" width="9.85546875" style="113" customWidth="1"/>
    <col min="15861" max="16113" width="9.140625" style="113"/>
    <col min="16114" max="16114" width="4.42578125" style="113" customWidth="1"/>
    <col min="16115" max="16115" width="85.28515625" style="113" customWidth="1"/>
    <col min="16116" max="16116" width="9.85546875" style="113" customWidth="1"/>
    <col min="16117" max="16384" width="9.140625" style="113"/>
  </cols>
  <sheetData>
    <row r="1" spans="1:3" x14ac:dyDescent="0.25">
      <c r="A1" s="124" t="s">
        <v>10</v>
      </c>
      <c r="B1" s="124"/>
      <c r="C1" s="124"/>
    </row>
    <row r="2" spans="1:3" x14ac:dyDescent="0.25">
      <c r="A2" s="124" t="str">
        <f>ToC!A2</f>
        <v>TO Tariff Rate Year 2027</v>
      </c>
      <c r="B2" s="124"/>
      <c r="C2" s="124"/>
    </row>
    <row r="3" spans="1:3" x14ac:dyDescent="0.25">
      <c r="A3" s="124" t="s">
        <v>470</v>
      </c>
      <c r="B3" s="124"/>
      <c r="C3" s="124"/>
    </row>
    <row r="4" spans="1:3" x14ac:dyDescent="0.25">
      <c r="A4" s="124" t="s">
        <v>469</v>
      </c>
      <c r="B4" s="124"/>
      <c r="C4" s="124"/>
    </row>
    <row r="6" spans="1:3" x14ac:dyDescent="0.25">
      <c r="A6" s="119" t="s">
        <v>54</v>
      </c>
      <c r="B6" s="119" t="s">
        <v>468</v>
      </c>
      <c r="C6" s="119" t="s">
        <v>467</v>
      </c>
    </row>
    <row r="7" spans="1:3" x14ac:dyDescent="0.25">
      <c r="A7" s="5">
        <v>100</v>
      </c>
      <c r="B7" s="114">
        <v>101</v>
      </c>
      <c r="C7" s="120" t="s">
        <v>466</v>
      </c>
    </row>
    <row r="8" spans="1:3" x14ac:dyDescent="0.25">
      <c r="A8" s="5">
        <f t="shared" ref="A8:A50" si="0">A7+1</f>
        <v>101</v>
      </c>
      <c r="B8" s="114">
        <v>102</v>
      </c>
      <c r="C8" s="120" t="s">
        <v>465</v>
      </c>
    </row>
    <row r="9" spans="1:3" x14ac:dyDescent="0.25">
      <c r="A9" s="5">
        <f t="shared" si="0"/>
        <v>102</v>
      </c>
      <c r="B9" s="114">
        <v>106</v>
      </c>
      <c r="C9" s="120" t="s">
        <v>464</v>
      </c>
    </row>
    <row r="10" spans="1:3" x14ac:dyDescent="0.25">
      <c r="A10" s="5">
        <f t="shared" si="0"/>
        <v>103</v>
      </c>
      <c r="B10" s="114">
        <v>109</v>
      </c>
      <c r="C10" s="120" t="s">
        <v>463</v>
      </c>
    </row>
    <row r="11" spans="1:3" x14ac:dyDescent="0.25">
      <c r="A11" s="5">
        <f t="shared" si="0"/>
        <v>104</v>
      </c>
      <c r="B11" s="114">
        <v>120</v>
      </c>
      <c r="C11" s="120" t="s">
        <v>462</v>
      </c>
    </row>
    <row r="12" spans="1:3" x14ac:dyDescent="0.25">
      <c r="A12" s="5">
        <f t="shared" si="0"/>
        <v>105</v>
      </c>
      <c r="B12" s="114">
        <v>121</v>
      </c>
      <c r="C12" s="120" t="s">
        <v>461</v>
      </c>
    </row>
    <row r="13" spans="1:3" x14ac:dyDescent="0.25">
      <c r="A13" s="5">
        <f t="shared" si="0"/>
        <v>106</v>
      </c>
      <c r="B13" s="114">
        <v>130</v>
      </c>
      <c r="C13" s="120" t="s">
        <v>460</v>
      </c>
    </row>
    <row r="14" spans="1:3" x14ac:dyDescent="0.25">
      <c r="A14" s="5">
        <f t="shared" si="0"/>
        <v>107</v>
      </c>
      <c r="B14" s="114">
        <v>131</v>
      </c>
      <c r="C14" s="120" t="s">
        <v>459</v>
      </c>
    </row>
    <row r="15" spans="1:3" x14ac:dyDescent="0.25">
      <c r="A15" s="5">
        <f t="shared" si="0"/>
        <v>108</v>
      </c>
      <c r="B15" s="114">
        <v>141</v>
      </c>
      <c r="C15" s="120" t="s">
        <v>458</v>
      </c>
    </row>
    <row r="16" spans="1:3" x14ac:dyDescent="0.25">
      <c r="A16" s="5">
        <f t="shared" si="0"/>
        <v>109</v>
      </c>
      <c r="B16" s="9">
        <v>200</v>
      </c>
      <c r="C16" s="122" t="s">
        <v>457</v>
      </c>
    </row>
    <row r="17" spans="1:3" x14ac:dyDescent="0.25">
      <c r="A17" s="5">
        <f t="shared" si="0"/>
        <v>110</v>
      </c>
      <c r="B17" s="9">
        <v>201</v>
      </c>
      <c r="C17" s="122" t="s">
        <v>456</v>
      </c>
    </row>
    <row r="18" spans="1:3" x14ac:dyDescent="0.25">
      <c r="A18" s="5">
        <f t="shared" si="0"/>
        <v>111</v>
      </c>
      <c r="B18" s="9">
        <v>202</v>
      </c>
      <c r="C18" s="122" t="s">
        <v>455</v>
      </c>
    </row>
    <row r="19" spans="1:3" x14ac:dyDescent="0.25">
      <c r="A19" s="5">
        <f t="shared" si="0"/>
        <v>112</v>
      </c>
      <c r="B19" s="114">
        <v>204</v>
      </c>
      <c r="C19" s="120" t="s">
        <v>454</v>
      </c>
    </row>
    <row r="20" spans="1:3" x14ac:dyDescent="0.25">
      <c r="A20" s="5">
        <f t="shared" si="0"/>
        <v>113</v>
      </c>
      <c r="B20" s="114">
        <v>301</v>
      </c>
      <c r="C20" s="120" t="s">
        <v>453</v>
      </c>
    </row>
    <row r="21" spans="1:3" x14ac:dyDescent="0.25">
      <c r="A21" s="5">
        <f t="shared" si="0"/>
        <v>114</v>
      </c>
      <c r="B21" s="114">
        <v>302</v>
      </c>
      <c r="C21" s="120" t="s">
        <v>452</v>
      </c>
    </row>
    <row r="22" spans="1:3" x14ac:dyDescent="0.25">
      <c r="A22" s="5">
        <f t="shared" si="0"/>
        <v>115</v>
      </c>
      <c r="B22" s="114">
        <v>303</v>
      </c>
      <c r="C22" s="120" t="s">
        <v>451</v>
      </c>
    </row>
    <row r="23" spans="1:3" x14ac:dyDescent="0.25">
      <c r="A23" s="5">
        <f t="shared" si="0"/>
        <v>116</v>
      </c>
      <c r="B23" s="114">
        <v>313</v>
      </c>
      <c r="C23" s="120" t="s">
        <v>450</v>
      </c>
    </row>
    <row r="24" spans="1:3" x14ac:dyDescent="0.25">
      <c r="A24" s="5">
        <f t="shared" si="0"/>
        <v>117</v>
      </c>
      <c r="B24" s="114">
        <v>314</v>
      </c>
      <c r="C24" s="120" t="s">
        <v>449</v>
      </c>
    </row>
    <row r="25" spans="1:3" x14ac:dyDescent="0.25">
      <c r="A25" s="5">
        <f t="shared" si="0"/>
        <v>118</v>
      </c>
      <c r="B25" s="114">
        <v>316</v>
      </c>
      <c r="C25" s="120" t="s">
        <v>448</v>
      </c>
    </row>
    <row r="26" spans="1:3" x14ac:dyDescent="0.25">
      <c r="A26" s="5">
        <f t="shared" si="0"/>
        <v>119</v>
      </c>
      <c r="B26" s="114">
        <v>317</v>
      </c>
      <c r="C26" s="120" t="s">
        <v>447</v>
      </c>
    </row>
    <row r="27" spans="1:3" x14ac:dyDescent="0.25">
      <c r="A27" s="5">
        <f t="shared" si="0"/>
        <v>120</v>
      </c>
      <c r="B27" s="114">
        <v>322</v>
      </c>
      <c r="C27" s="121" t="s">
        <v>446</v>
      </c>
    </row>
    <row r="28" spans="1:3" x14ac:dyDescent="0.25">
      <c r="A28" s="5">
        <f t="shared" si="0"/>
        <v>121</v>
      </c>
      <c r="B28" s="114">
        <v>323</v>
      </c>
      <c r="C28" s="121" t="s">
        <v>445</v>
      </c>
    </row>
    <row r="29" spans="1:3" x14ac:dyDescent="0.25">
      <c r="A29" s="5">
        <f t="shared" si="0"/>
        <v>122</v>
      </c>
      <c r="B29" s="114">
        <v>324</v>
      </c>
      <c r="C29" s="121" t="s">
        <v>444</v>
      </c>
    </row>
    <row r="30" spans="1:3" x14ac:dyDescent="0.25">
      <c r="A30" s="5">
        <f t="shared" si="0"/>
        <v>123</v>
      </c>
      <c r="B30" s="114">
        <v>325</v>
      </c>
      <c r="C30" s="120" t="s">
        <v>443</v>
      </c>
    </row>
    <row r="31" spans="1:3" x14ac:dyDescent="0.25">
      <c r="A31" s="5">
        <f t="shared" si="0"/>
        <v>124</v>
      </c>
      <c r="B31" s="114">
        <v>399</v>
      </c>
      <c r="C31" s="120" t="s">
        <v>442</v>
      </c>
    </row>
    <row r="32" spans="1:3" x14ac:dyDescent="0.25">
      <c r="A32" s="5">
        <f t="shared" si="0"/>
        <v>125</v>
      </c>
      <c r="B32" s="114">
        <v>501</v>
      </c>
      <c r="C32" s="120" t="s">
        <v>441</v>
      </c>
    </row>
    <row r="33" spans="1:3" x14ac:dyDescent="0.25">
      <c r="A33" s="5">
        <f t="shared" si="0"/>
        <v>126</v>
      </c>
      <c r="B33" s="114">
        <v>511</v>
      </c>
      <c r="C33" s="120" t="s">
        <v>440</v>
      </c>
    </row>
    <row r="34" spans="1:3" x14ac:dyDescent="0.25">
      <c r="A34" s="5">
        <f t="shared" si="0"/>
        <v>127</v>
      </c>
      <c r="B34" s="114">
        <v>512</v>
      </c>
      <c r="C34" s="120" t="s">
        <v>439</v>
      </c>
    </row>
    <row r="35" spans="1:3" x14ac:dyDescent="0.25">
      <c r="A35" s="5">
        <f t="shared" si="0"/>
        <v>128</v>
      </c>
      <c r="B35" s="114">
        <v>513</v>
      </c>
      <c r="C35" s="120" t="s">
        <v>438</v>
      </c>
    </row>
    <row r="36" spans="1:3" x14ac:dyDescent="0.25">
      <c r="A36" s="5">
        <f t="shared" si="0"/>
        <v>129</v>
      </c>
      <c r="B36" s="114">
        <v>520</v>
      </c>
      <c r="C36" s="120" t="s">
        <v>437</v>
      </c>
    </row>
    <row r="37" spans="1:3" x14ac:dyDescent="0.25">
      <c r="A37" s="5">
        <f t="shared" si="0"/>
        <v>130</v>
      </c>
      <c r="B37" s="114">
        <v>521</v>
      </c>
      <c r="C37" s="120" t="s">
        <v>436</v>
      </c>
    </row>
    <row r="38" spans="1:3" x14ac:dyDescent="0.25">
      <c r="A38" s="5">
        <f t="shared" si="0"/>
        <v>131</v>
      </c>
      <c r="B38" s="114">
        <v>522</v>
      </c>
      <c r="C38" s="120" t="s">
        <v>435</v>
      </c>
    </row>
    <row r="39" spans="1:3" x14ac:dyDescent="0.25">
      <c r="A39" s="5">
        <f t="shared" si="0"/>
        <v>132</v>
      </c>
      <c r="B39" s="114">
        <v>523</v>
      </c>
      <c r="C39" s="120" t="s">
        <v>434</v>
      </c>
    </row>
    <row r="40" spans="1:3" x14ac:dyDescent="0.25">
      <c r="A40" s="5">
        <f t="shared" si="0"/>
        <v>133</v>
      </c>
      <c r="B40" s="114">
        <v>524</v>
      </c>
      <c r="C40" s="120" t="s">
        <v>433</v>
      </c>
    </row>
    <row r="41" spans="1:3" x14ac:dyDescent="0.25">
      <c r="A41" s="5">
        <f t="shared" si="0"/>
        <v>134</v>
      </c>
      <c r="B41" s="114">
        <v>525</v>
      </c>
      <c r="C41" s="120" t="s">
        <v>432</v>
      </c>
    </row>
    <row r="42" spans="1:3" x14ac:dyDescent="0.25">
      <c r="A42" s="5">
        <f t="shared" si="0"/>
        <v>135</v>
      </c>
      <c r="B42" s="114">
        <v>526</v>
      </c>
      <c r="C42" s="120" t="s">
        <v>431</v>
      </c>
    </row>
    <row r="43" spans="1:3" x14ac:dyDescent="0.25">
      <c r="A43" s="5">
        <f t="shared" si="0"/>
        <v>136</v>
      </c>
      <c r="B43" s="114">
        <v>527</v>
      </c>
      <c r="C43" s="120" t="s">
        <v>430</v>
      </c>
    </row>
    <row r="44" spans="1:3" x14ac:dyDescent="0.25">
      <c r="A44" s="5">
        <f t="shared" si="0"/>
        <v>137</v>
      </c>
      <c r="B44" s="114">
        <v>540</v>
      </c>
      <c r="C44" s="120" t="s">
        <v>429</v>
      </c>
    </row>
    <row r="45" spans="1:3" x14ac:dyDescent="0.25">
      <c r="A45" s="5">
        <f t="shared" si="0"/>
        <v>138</v>
      </c>
      <c r="B45" s="114">
        <v>601</v>
      </c>
      <c r="C45" s="120" t="s">
        <v>428</v>
      </c>
    </row>
    <row r="46" spans="1:3" x14ac:dyDescent="0.25">
      <c r="A46" s="5">
        <f t="shared" si="0"/>
        <v>139</v>
      </c>
      <c r="B46" s="114">
        <v>602</v>
      </c>
      <c r="C46" s="120" t="s">
        <v>427</v>
      </c>
    </row>
    <row r="47" spans="1:3" x14ac:dyDescent="0.25">
      <c r="A47" s="5">
        <f t="shared" si="0"/>
        <v>140</v>
      </c>
      <c r="B47" s="114">
        <v>603</v>
      </c>
      <c r="C47" s="120" t="s">
        <v>426</v>
      </c>
    </row>
    <row r="48" spans="1:3" x14ac:dyDescent="0.25">
      <c r="A48" s="5">
        <f t="shared" si="0"/>
        <v>141</v>
      </c>
      <c r="B48" s="114">
        <v>612</v>
      </c>
      <c r="C48" s="120" t="s">
        <v>425</v>
      </c>
    </row>
    <row r="49" spans="1:3" x14ac:dyDescent="0.25">
      <c r="A49" s="5">
        <f t="shared" si="0"/>
        <v>142</v>
      </c>
      <c r="B49" s="114">
        <v>613</v>
      </c>
      <c r="C49" s="121" t="s">
        <v>424</v>
      </c>
    </row>
    <row r="50" spans="1:3" ht="15.75" customHeight="1" x14ac:dyDescent="0.25">
      <c r="A50" s="5">
        <f t="shared" si="0"/>
        <v>143</v>
      </c>
      <c r="B50" s="114">
        <v>800</v>
      </c>
      <c r="C50" s="120" t="s">
        <v>423</v>
      </c>
    </row>
  </sheetData>
  <mergeCells count="4">
    <mergeCell ref="A1:C1"/>
    <mergeCell ref="A2:C2"/>
    <mergeCell ref="A4:C4"/>
    <mergeCell ref="A3:C3"/>
  </mergeCells>
  <pageMargins left="1" right="0.75" top="1" bottom="0.75" header="0.75" footer="0.3"/>
  <pageSetup scale="69" orientation="portrait" r:id="rId1"/>
  <headerFooter>
    <oddFooter xml:space="preserve">&amp;C_x000D_&amp;1#&amp;"Aptos"&amp;10&amp;K000000 Internal </oddFoot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b06c99b3-cd83-43e5-b4c1-d62f316c1e37" ContentTypeId="0x0101" PreviousValue="true"/>
</file>

<file path=customXml/item4.xml><?xml version="1.0" encoding="utf-8"?>
<ct:contentTypeSchema xmlns:ct="http://schemas.microsoft.com/office/2006/metadata/contentType" xmlns:ma="http://schemas.microsoft.com/office/2006/metadata/properties/metaAttributes" ct:_="" ma:_="" ma:contentTypeName="Document" ma:contentTypeID="0x010100C25CC7A733AEE04384B87B58141F0FAB" ma:contentTypeVersion="22" ma:contentTypeDescription="Create a new document." ma:contentTypeScope="" ma:versionID="694424419ad64ab25ebf9105bebe4f0b">
  <xsd:schema xmlns:xsd="http://www.w3.org/2001/XMLSchema" xmlns:xs="http://www.w3.org/2001/XMLSchema" xmlns:p="http://schemas.microsoft.com/office/2006/metadata/properties" xmlns:ns2="97e57212-3e02-407f-8b2d-05f7d7f19b15" xmlns:ns3="b97bf815-25bc-4d88-8687-49ad87c57852" targetNamespace="http://schemas.microsoft.com/office/2006/metadata/properties" ma:root="true" ma:fieldsID="e7b7d0a590263d564a4589d8fec6b893" ns2:_="" ns3:_="">
    <xsd:import namespace="97e57212-3e02-407f-8b2d-05f7d7f19b15"/>
    <xsd:import namespace="b97bf815-25bc-4d88-8687-49ad87c57852"/>
    <xsd:element name="properties">
      <xsd:complexType>
        <xsd:sequence>
          <xsd:element name="documentManagement">
            <xsd:complexType>
              <xsd:all>
                <xsd:element ref="ns2:pgeRetentionTriggerDate" minOccurs="0"/>
                <xsd:element ref="ns2:mca9ac2a47d44219b4ff213ace4480ec" minOccurs="0"/>
                <xsd:element ref="ns2:TaxCatchAll" minOccurs="0"/>
                <xsd:element ref="ns2:TaxCatchAllLabe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3" nillable="true" ma:displayName="PGE Event Trigger Date" ma:description="This is a date field it will be populated when an event has occurred that will trigger retention" ma:format="DateOnly" ma:internalName="pgeRetentionTriggerDate">
      <xsd:simpleType>
        <xsd:restriction base="dms:DateTime"/>
      </xsd:simpleType>
    </xsd:element>
    <xsd:element name="mca9ac2a47d44219b4ff213ace4480ec" ma:index="8" nillable="true" ma:taxonomy="true" ma:internalName="mca9ac2a47d44219b4ff213ace4480ec" ma:taxonomyFieldName="pgeRecordCategory" ma:displayName="PGE Schedule Title"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43c2ef23-a613-4bdb-9db2-ba7e4e0b841c}" ma:internalName="TaxCatchAll" ma:showField="CatchAllData" ma:web="78dbd645-5ede-4ff8-98ca-5b90f31d9ea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43c2ef23-a613-4bdb-9db2-ba7e4e0b841c}" ma:internalName="TaxCatchAllLabel" ma:readOnly="true" ma:showField="CatchAllDataLabel" ma:web="78dbd645-5ede-4ff8-98ca-5b90f31d9ea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7bf815-25bc-4d88-8687-49ad87c5785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080A80-4F97-4059-90DF-5C55D17C81E3}">
  <ds:schemaRefs>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elements/1.1/"/>
    <ds:schemaRef ds:uri="http://schemas.microsoft.com/office/2006/metadata/properties"/>
    <ds:schemaRef ds:uri="97e57212-3e02-407f-8b2d-05f7d7f19b15"/>
    <ds:schemaRef ds:uri="http://purl.org/dc/terms/"/>
    <ds:schemaRef ds:uri="b97bf815-25bc-4d88-8687-49ad87c57852"/>
    <ds:schemaRef ds:uri="http://purl.org/dc/dcmitype/"/>
  </ds:schemaRefs>
</ds:datastoreItem>
</file>

<file path=customXml/itemProps2.xml><?xml version="1.0" encoding="utf-8"?>
<ds:datastoreItem xmlns:ds="http://schemas.openxmlformats.org/officeDocument/2006/customXml" ds:itemID="{B3F191C3-6EDC-4843-8E7B-9BAA6B1599E1}">
  <ds:schemaRefs>
    <ds:schemaRef ds:uri="http://schemas.microsoft.com/sharepoint/v3/contenttype/forms"/>
  </ds:schemaRefs>
</ds:datastoreItem>
</file>

<file path=customXml/itemProps3.xml><?xml version="1.0" encoding="utf-8"?>
<ds:datastoreItem xmlns:ds="http://schemas.openxmlformats.org/officeDocument/2006/customXml" ds:itemID="{43687934-0B47-4F49-A1F9-DD44CD6D8F4C}">
  <ds:schemaRefs>
    <ds:schemaRef ds:uri="Microsoft.SharePoint.Taxonomy.ContentTypeSync"/>
  </ds:schemaRefs>
</ds:datastoreItem>
</file>

<file path=customXml/itemProps4.xml><?xml version="1.0" encoding="utf-8"?>
<ds:datastoreItem xmlns:ds="http://schemas.openxmlformats.org/officeDocument/2006/customXml" ds:itemID="{ACFB61D4-DC66-45E4-ACFA-987815F55C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b97bf815-25bc-4d88-8687-49ad87c578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46d2a3f-4d51-44da-b226-f025675a294d}" enabled="1" method="Privileged" siteId="{44ae661a-ece6-41aa-bc96-7c2c85a0894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ToC</vt:lpstr>
      <vt:lpstr>1</vt:lpstr>
      <vt:lpstr>2</vt:lpstr>
      <vt:lpstr>3</vt:lpstr>
      <vt:lpstr>4</vt:lpstr>
      <vt:lpstr>5</vt:lpstr>
      <vt:lpstr>6</vt:lpstr>
      <vt:lpstr>7</vt:lpstr>
      <vt:lpstr>'1'!Print_Area</vt:lpstr>
      <vt:lpstr>'2'!Print_Area</vt:lpstr>
      <vt:lpstr>'3'!Print_Area</vt:lpstr>
      <vt:lpstr>'4'!Print_Area</vt:lpstr>
      <vt:lpstr>'5'!Print_Area</vt:lpstr>
      <vt:lpstr>'6'!Print_Area</vt:lpstr>
      <vt:lpstr>'7'!Print_Area</vt:lpstr>
      <vt:lpstr>ToC!Print_Area</vt:lpstr>
      <vt:lpstr>'4'!Print_Titles</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WP_7-PlantinService_TO21RY2027</dc:title>
  <dc:creator>Pacific Gas and Electric Company</dc:creator>
  <cp:keywords>to, tariff, rate, 2027</cp:keywords>
  <dcterms:created xsi:type="dcterms:W3CDTF">2026-06-11T19:10:01Z</dcterms:created>
  <dcterms:modified xsi:type="dcterms:W3CDTF">2026-06-11T23:17:16Z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0x010100C25CC7A733AEE04384B87B58141F0FAB</vt:lpwstr>
  </property>
  <property fmtid="{D5CDD505-2E9C-101B-9397-08002B2CF9AE}" pid="3" name="pgeRecordCategory">
    <vt:lpwstr/>
  </property>
</Properties>
</file>