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my.sharepoint.com/personal/b6r6_pge_com/Documents/Desktop/New/Complete/"/>
    </mc:Choice>
  </mc:AlternateContent>
  <xr:revisionPtr revIDLastSave="1" documentId="8_{D1C1A385-7BC5-4270-AD75-9AEB26D0B1EE}" xr6:coauthVersionLast="47" xr6:coauthVersionMax="47" xr10:uidLastSave="{C3C487EA-7B5E-4B41-8573-F17B4F8AA59B}"/>
  <bookViews>
    <workbookView xWindow="3795" yWindow="885" windowWidth="21600" windowHeight="12645" xr2:uid="{03D9484F-5B25-46D3-8FF6-AFC39285D8E1}"/>
  </bookViews>
  <sheets>
    <sheet name="TOC" sheetId="2" r:id="rId1"/>
    <sheet name="1" sheetId="3" r:id="rId2"/>
    <sheet name="2" sheetId="4" r:id="rId3"/>
    <sheet name="3" sheetId="5" r:id="rId4"/>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3" i="5" l="1"/>
  <c r="Q13" i="5"/>
  <c r="A14" i="5"/>
  <c r="C14" i="5"/>
  <c r="O14" i="5"/>
  <c r="Q14" i="5"/>
  <c r="A15" i="5"/>
  <c r="Q15" i="5" s="1"/>
  <c r="C15" i="5"/>
  <c r="K15" i="5"/>
  <c r="O15" i="5"/>
  <c r="C16" i="5"/>
  <c r="O16" i="5"/>
  <c r="C17" i="5"/>
  <c r="O17" i="5"/>
  <c r="C18" i="5"/>
  <c r="K18" i="5"/>
  <c r="O18" i="5" s="1"/>
  <c r="C19" i="5"/>
  <c r="O19" i="5"/>
  <c r="C20" i="5"/>
  <c r="O20" i="5"/>
  <c r="C21" i="5"/>
  <c r="O21" i="5"/>
  <c r="C22" i="5"/>
  <c r="O22" i="5"/>
  <c r="C23" i="5"/>
  <c r="O23" i="5"/>
  <c r="C24" i="5"/>
  <c r="K24" i="5"/>
  <c r="O24" i="5"/>
  <c r="D25" i="5"/>
  <c r="E25" i="5"/>
  <c r="F25" i="5"/>
  <c r="G25" i="5"/>
  <c r="H25" i="5"/>
  <c r="I25" i="5"/>
  <c r="J25" i="5"/>
  <c r="K25" i="5"/>
  <c r="L25" i="5"/>
  <c r="M25" i="5"/>
  <c r="N25" i="5"/>
  <c r="L13" i="4"/>
  <c r="N13" i="4"/>
  <c r="A14" i="4"/>
  <c r="C14" i="4"/>
  <c r="L14" i="4"/>
  <c r="N14" i="4"/>
  <c r="A15" i="4"/>
  <c r="A16" i="4" s="1"/>
  <c r="C15" i="4"/>
  <c r="L15" i="4"/>
  <c r="L25" i="4" s="1"/>
  <c r="L29" i="4" s="1"/>
  <c r="N15" i="4"/>
  <c r="C16" i="4"/>
  <c r="L16" i="4"/>
  <c r="C17" i="4"/>
  <c r="L17" i="4"/>
  <c r="C18" i="4"/>
  <c r="L18" i="4"/>
  <c r="C19" i="4"/>
  <c r="L19" i="4"/>
  <c r="C20" i="4"/>
  <c r="L20" i="4"/>
  <c r="C21" i="4"/>
  <c r="L21" i="4"/>
  <c r="C22" i="4"/>
  <c r="L22" i="4"/>
  <c r="C23" i="4"/>
  <c r="L23" i="4"/>
  <c r="C24" i="4"/>
  <c r="L24" i="4"/>
  <c r="D25" i="4"/>
  <c r="E25" i="4"/>
  <c r="F25" i="4"/>
  <c r="G25" i="4"/>
  <c r="H25" i="4"/>
  <c r="I25" i="4"/>
  <c r="J25" i="4"/>
  <c r="K25" i="4"/>
  <c r="J9" i="3"/>
  <c r="J10" i="3"/>
  <c r="J12" i="3"/>
  <c r="H18" i="3"/>
  <c r="J18" i="3"/>
  <c r="A19" i="3"/>
  <c r="C19" i="3"/>
  <c r="H19" i="3"/>
  <c r="J19" i="3"/>
  <c r="A20" i="3"/>
  <c r="C20" i="3"/>
  <c r="H20" i="3"/>
  <c r="J20" i="3"/>
  <c r="A21" i="3"/>
  <c r="J21" i="3" s="1"/>
  <c r="C21" i="3"/>
  <c r="H21" i="3"/>
  <c r="C22" i="3"/>
  <c r="H22" i="3"/>
  <c r="C23" i="3"/>
  <c r="H23" i="3"/>
  <c r="C24" i="3"/>
  <c r="H24" i="3"/>
  <c r="C25" i="3"/>
  <c r="H25" i="3"/>
  <c r="C26" i="3"/>
  <c r="H26" i="3"/>
  <c r="C27" i="3"/>
  <c r="H27" i="3"/>
  <c r="C28" i="3"/>
  <c r="H28" i="3"/>
  <c r="C29" i="3"/>
  <c r="H29" i="3"/>
  <c r="H30" i="3"/>
  <c r="G35" i="3"/>
  <c r="J35" i="3"/>
  <c r="A36" i="3"/>
  <c r="J36" i="3"/>
  <c r="A37" i="3"/>
  <c r="J37" i="3"/>
  <c r="A38" i="3"/>
  <c r="J38" i="3"/>
  <c r="A39" i="3"/>
  <c r="J39" i="3"/>
  <c r="A40" i="3"/>
  <c r="J40" i="3" s="1"/>
  <c r="J46" i="3"/>
  <c r="A51" i="3"/>
  <c r="J51" i="3"/>
  <c r="A52" i="3"/>
  <c r="G52" i="3"/>
  <c r="G51" i="3" s="1"/>
  <c r="G46" i="3" s="1"/>
  <c r="J52" i="3"/>
  <c r="A53" i="3"/>
  <c r="A54" i="3" s="1"/>
  <c r="J54" i="3" s="1"/>
  <c r="G53" i="3"/>
  <c r="J53" i="3"/>
  <c r="G54" i="3"/>
  <c r="O25" i="5" l="1"/>
  <c r="O29" i="5" s="1"/>
  <c r="A16" i="5"/>
  <c r="N16" i="4"/>
  <c r="A17" i="4"/>
  <c r="A22" i="3"/>
  <c r="Q16" i="5" l="1"/>
  <c r="A17" i="5"/>
  <c r="O31" i="5"/>
  <c r="O33" i="5" s="1"/>
  <c r="N17" i="4"/>
  <c r="A18" i="4"/>
  <c r="A23" i="3"/>
  <c r="J22" i="3"/>
  <c r="Q17" i="5" l="1"/>
  <c r="A18" i="5"/>
  <c r="A19" i="4"/>
  <c r="N18" i="4"/>
  <c r="J23" i="3"/>
  <c r="A24" i="3"/>
  <c r="Q18" i="5" l="1"/>
  <c r="A19" i="5"/>
  <c r="N19" i="4"/>
  <c r="A20" i="4"/>
  <c r="J24" i="3"/>
  <c r="A25" i="3"/>
  <c r="Q19" i="5" l="1"/>
  <c r="A20" i="5"/>
  <c r="N20" i="4"/>
  <c r="A21" i="4"/>
  <c r="J25" i="3"/>
  <c r="A26" i="3"/>
  <c r="Q20" i="5" l="1"/>
  <c r="A21" i="5"/>
  <c r="A22" i="4"/>
  <c r="N21" i="4"/>
  <c r="J26" i="3"/>
  <c r="A27" i="3"/>
  <c r="Q21" i="5" l="1"/>
  <c r="A22" i="5"/>
  <c r="N22" i="4"/>
  <c r="A23" i="4"/>
  <c r="J27" i="3"/>
  <c r="A28" i="3"/>
  <c r="Q22" i="5" l="1"/>
  <c r="A23" i="5"/>
  <c r="N23" i="4"/>
  <c r="A24" i="4"/>
  <c r="J28" i="3"/>
  <c r="A29" i="3"/>
  <c r="Q23" i="5" l="1"/>
  <c r="A24" i="5"/>
  <c r="A25" i="4"/>
  <c r="N24" i="4"/>
  <c r="J29" i="3"/>
  <c r="A30" i="3"/>
  <c r="J30" i="3" s="1"/>
  <c r="Q24" i="5" l="1"/>
  <c r="A25" i="5"/>
  <c r="N25" i="4"/>
  <c r="A27" i="4"/>
  <c r="Q25" i="5" l="1"/>
  <c r="A27" i="5"/>
  <c r="N27" i="4"/>
  <c r="A29" i="4"/>
  <c r="N29" i="4" s="1"/>
  <c r="Q27" i="5" l="1"/>
  <c r="A29" i="5"/>
  <c r="Q29" i="5" l="1"/>
  <c r="A31" i="5"/>
  <c r="Q31" i="5" l="1"/>
  <c r="A33" i="5"/>
  <c r="Q33" i="5" s="1"/>
</calcChain>
</file>

<file path=xl/sharedStrings.xml><?xml version="1.0" encoding="utf-8"?>
<sst xmlns="http://schemas.openxmlformats.org/spreadsheetml/2006/main" count="262" uniqueCount="140">
  <si>
    <t>Total Company Wildfire Self-Insurance Captive Special Funds Monthly Activities</t>
  </si>
  <si>
    <t>Electric Network Transmission Wildfire Self-Insurance Regulatory Liability Monthly Activities</t>
  </si>
  <si>
    <t>Support for Initial Collection, Maximum Available Funding Responsibility, Investment Income Net of Fees, Other Applicable Expenses and Deductible</t>
  </si>
  <si>
    <t>Description</t>
  </si>
  <si>
    <t>Tab</t>
  </si>
  <si>
    <t>TABLE OF CONTENTS</t>
  </si>
  <si>
    <t>WP_30-WFSelfInsurance</t>
  </si>
  <si>
    <t>TO21 Tariff Rate Year 2024</t>
  </si>
  <si>
    <t>Pacific Gas and Electric Company</t>
  </si>
  <si>
    <t>…</t>
  </si>
  <si>
    <t>The direct assigned expense represents expenses that are directly attributed to electric network transmission customers for the operation of the captive.  An example is the nonadmitted insurance tax (NAIT) which is an insurance tax based on a fraction of the contribution.</t>
  </si>
  <si>
    <t>The Electric Transmission Network Wildfire Maximum Available Self-Insurance Funding Responsibility represents the amount of the Network Transmission's share of the $1 billion Wildfire Self-Insurance based on sum of the 2024 and 2025 Blended Factor divided by 2.</t>
  </si>
  <si>
    <t>The expense represents self-insurance costs which include the injuries and damages, outside legal fee, other applicable self-insurance costs.</t>
  </si>
  <si>
    <t>Wildfire expenses are subject to a deductible equal to 5 percent of up to $1 billion of self-insurance costs for wildfire events that occur each calendar year. The total amount of the deductible will not exceed $50 million annually.</t>
  </si>
  <si>
    <t xml:space="preserve">The monthly total investment income earned for the captive will be allocated to CPUC and FERC jurisdictional customers based on their respective self-insurance contribution balance at the end of the month in the captive.  </t>
  </si>
  <si>
    <t>The CPUC approved achieving $1 billion of available wildfire self-insurance. The $1 billion target of available wildfire self-insurance is pursuant to Assembly Bill 1054, which created the existence of the California Wildfire Fund. The California Wildfire Fund requires California Investor Owned Utilities to be responsible for the first $1 billion in claim costs before the fund may be accessed to contribute to wildfire related claim costs to the extent they are incurred. PG&amp;E is implementing achieving FERC customers portion of the $1 billion of available wildfire self-insurance over two years during 2024 and 2025.  The amounts represent the collection from electric network transmission customers designated for funding the Wildfire Self-Insurance Program in Rate Year 2024 and 2025, which funding resides in a special deposit.  The excess between the initial collection through rates in Rate Year 2024 and 2025 over the Electric Transmission Network Wildfire Maximum Available Self-Insurance Funding Responsibility (i.e. Line 101) will be refunded through the mechanism laid out on Schedule 30-WFSelfInsurance, Lines 300 - 302.</t>
  </si>
  <si>
    <t>Notes</t>
  </si>
  <si>
    <t>Col 2 * Col 3</t>
  </si>
  <si>
    <t>Pines Fire</t>
  </si>
  <si>
    <t>Sites Fire</t>
  </si>
  <si>
    <t>Sum of Line 402 to 404…</t>
  </si>
  <si>
    <t>Calculated Deductible based on 5% of accrual</t>
  </si>
  <si>
    <t>Note 4</t>
  </si>
  <si>
    <t>Source</t>
  </si>
  <si>
    <t>Deductible Amount</t>
  </si>
  <si>
    <t>Deductible Percentage</t>
  </si>
  <si>
    <t>Wildfire Expense for the Year</t>
  </si>
  <si>
    <t>Fire Event</t>
  </si>
  <si>
    <t>Col 6</t>
  </si>
  <si>
    <t>Col 5</t>
  </si>
  <si>
    <t>Col 4</t>
  </si>
  <si>
    <t>Col 3</t>
  </si>
  <si>
    <t>Col 2</t>
  </si>
  <si>
    <t>Col 1</t>
  </si>
  <si>
    <t>Note 3</t>
  </si>
  <si>
    <t>Line 401 but not exceed $50 million</t>
  </si>
  <si>
    <t>Prior Year Deductible on Electric Basis</t>
  </si>
  <si>
    <t>Line</t>
  </si>
  <si>
    <r>
      <t xml:space="preserve">4) </t>
    </r>
    <r>
      <rPr>
        <b/>
        <sz val="11"/>
        <rFont val="Calibri"/>
        <family val="2"/>
      </rPr>
      <t xml:space="preserve">Prior Year </t>
    </r>
    <r>
      <rPr>
        <b/>
        <sz val="11"/>
        <rFont val="Aptos Narrow"/>
        <family val="2"/>
        <scheme val="minor"/>
      </rPr>
      <t>Deductible on Electric Basis - Note 3</t>
    </r>
  </si>
  <si>
    <t>None</t>
  </si>
  <si>
    <t>Sum of 301 to 305…, Col 3</t>
  </si>
  <si>
    <t>Total Other Prior Year applicable self-insurance costs on electric basis</t>
  </si>
  <si>
    <t>Electric Amount</t>
  </si>
  <si>
    <t>FERC Account</t>
  </si>
  <si>
    <t>3) Other Prior Year applicable self-insurance costs on electric basis</t>
  </si>
  <si>
    <t>Total Prior Year Investment Income Net of Fees</t>
  </si>
  <si>
    <t>December</t>
  </si>
  <si>
    <t>November</t>
  </si>
  <si>
    <t>October</t>
  </si>
  <si>
    <t>September</t>
  </si>
  <si>
    <t>August</t>
  </si>
  <si>
    <t>July</t>
  </si>
  <si>
    <t>June</t>
  </si>
  <si>
    <t>May</t>
  </si>
  <si>
    <t>April</t>
  </si>
  <si>
    <t>March</t>
  </si>
  <si>
    <t>February</t>
  </si>
  <si>
    <t>January</t>
  </si>
  <si>
    <t>Col 3 + Col 4 * Col 6 / (Col 5 + Col 6)</t>
  </si>
  <si>
    <t>Note 6</t>
  </si>
  <si>
    <t>Electric Transmission Allocated Investment Income Net of Total Fees</t>
  </si>
  <si>
    <t>End of Month Electric Network Transmission's Contribution</t>
  </si>
  <si>
    <t>End of Month CPUC's Contribution</t>
  </si>
  <si>
    <t>Total Investment Income Net of Fees Excluding Direct Assigned Expense</t>
  </si>
  <si>
    <t>Direct Assigned Expense</t>
  </si>
  <si>
    <t>Year</t>
  </si>
  <si>
    <t>Month</t>
  </si>
  <si>
    <t>Col 7</t>
  </si>
  <si>
    <t>2) Prior Year Investment Income Net of Fees Allocation - Note 2</t>
  </si>
  <si>
    <t>Electric Transmission Network Wildfire Maximum Available Self-Insurance Funding Responsibility</t>
  </si>
  <si>
    <t>Amount Collected in Rates and Transferred to Wildfire Self-Insurance Captive in the Rate Year</t>
  </si>
  <si>
    <t>Note</t>
  </si>
  <si>
    <t>Rate Year 2025</t>
  </si>
  <si>
    <t>Rate Year 2024</t>
  </si>
  <si>
    <t xml:space="preserve">Description </t>
  </si>
  <si>
    <t>1) Wildfire Self-Insurance Initial Collection and Maximum Available Funding Responsibility on Electric Basis</t>
  </si>
  <si>
    <t>Tab 30-1</t>
  </si>
  <si>
    <t>Support for Initial Collection, Maximum Available Funding Responsibility, Investment Income Net of Fees, Other Applicable Expenses and  Deductible</t>
  </si>
  <si>
    <t>Support for Schedule 30 - Wildfire Self-Insurance</t>
  </si>
  <si>
    <t>Prior Year: 2025</t>
  </si>
  <si>
    <t xml:space="preserve">Pacific Gas and Electric Company </t>
  </si>
  <si>
    <t>The refund of Wildfire Self-Insurance Funding represents the refund of excess in Prior Year Electric Transmission Network Wildfire Self-Insurance Regulatory Liability over the Electric Transmission Network Wildfire Maximum Available Self-Insurance Funding Responsibility through the mechanism set forth on Schedules 30-WFSelfInsurance, Lines 300-302.</t>
  </si>
  <si>
    <t>This schedule details the prior year recorded available self-insurance funding for PG&amp;E’s Wildfire Self-Insurance Program.  Lines 100 through 111 detail the monthly prior year recorded amounts for activity comprising the Self-Insurance Program.  Line 113 shows the beginning balance of the regulatory liability as of January 1 of the prior year recorded balance and line 114 shows the prior year recorded balance as of December 31.  The regulatory liability account will be shown as a separate line on FF1, 278, Other Regulatory Liabilities.</t>
  </si>
  <si>
    <t>Notes:</t>
  </si>
  <si>
    <r>
      <t>FF1 278, Col f;</t>
    </r>
    <r>
      <rPr>
        <sz val="11"/>
        <rFont val="Calibri"/>
        <family val="2"/>
      </rPr>
      <t xml:space="preserve"> 
Line 112, Col 11 + Line 113, Col 11</t>
    </r>
  </si>
  <si>
    <t>End of Year Electric Network Transmission Wildfire Self-Insurance Regulatory Liability</t>
  </si>
  <si>
    <t>FF1 278, Col b</t>
  </si>
  <si>
    <t>Beginning of Year Electric Network Transmission Wildfire Self-Insurance Regulatory Liability</t>
  </si>
  <si>
    <t>Total of Line 100-Line 111</t>
  </si>
  <si>
    <t>Year-To-Date Total</t>
  </si>
  <si>
    <t>Note 2</t>
  </si>
  <si>
    <t>Total of Col 3-10</t>
  </si>
  <si>
    <t>(show as positive #)</t>
  </si>
  <si>
    <t>(show as negative #)</t>
  </si>
  <si>
    <t>Total</t>
  </si>
  <si>
    <t>Recorded Investment Income net of Fees</t>
  </si>
  <si>
    <t>Deductible</t>
  </si>
  <si>
    <r>
      <rPr>
        <b/>
        <sz val="11"/>
        <rFont val="Calibri"/>
        <family val="2"/>
      </rPr>
      <t xml:space="preserve">Recorded </t>
    </r>
    <r>
      <rPr>
        <b/>
        <sz val="11"/>
        <rFont val="Aptos Narrow"/>
        <family val="2"/>
        <scheme val="minor"/>
      </rPr>
      <t>Other Applicable Self-Insurance costs</t>
    </r>
  </si>
  <si>
    <t>Recorded Wildfire Related Outside Legal Fees</t>
  </si>
  <si>
    <t>Recorded  Wildfire Injuries and Damages Expenses</t>
  </si>
  <si>
    <t>Refund of Wildfire Self-Insurance Funding</t>
  </si>
  <si>
    <t>Replenishment Funding</t>
  </si>
  <si>
    <t>Initial Funding</t>
  </si>
  <si>
    <t>Col 12</t>
  </si>
  <si>
    <t>Col 11</t>
  </si>
  <si>
    <t>Col 10</t>
  </si>
  <si>
    <t>Col 9</t>
  </si>
  <si>
    <t>Col 8</t>
  </si>
  <si>
    <r>
      <t xml:space="preserve">Prior Year Electric Transmission  Network Wildfire Self-Insurance Regulatory Liability </t>
    </r>
    <r>
      <rPr>
        <b/>
        <sz val="11"/>
        <rFont val="Calibri"/>
        <family val="2"/>
      </rPr>
      <t>(FERC Account 254)</t>
    </r>
  </si>
  <si>
    <t>Tab 30-2</t>
  </si>
  <si>
    <t xml:space="preserve">Unrealized Gain/Loss on Col 13 represents the unrealized gain or loss on investments between the market value of the investments compared to the cost of the investments as of the balance sheet date.  The offset is the Other Comprehensive Income.  The unrealized gain or loss of investments is not allocated or recovered through replenishment funding. </t>
  </si>
  <si>
    <t>PG&amp;E will cite the source for the refund amount.</t>
  </si>
  <si>
    <t>The FERC jurisdictional refund of Wildfire Self-Insurance Funding represents the refund of excess in Prior Year Electric Transmission Network Wildfire Self-Insurance Regulatory Liability over the Electric Transmission Network Wildfire Maximum Available Self-Insurance Funding Responsibility through the mechanism set forth on Schedules 30-WFSelfInsurance, Lines 300-302.</t>
  </si>
  <si>
    <t>This schedule details the cash available at PG&amp;E’s insurance captive for the Self-Insurance Program on a total electric basis. Lines 100 through 111 detail the monthly amounts for prior year activity at the insurance captive on a total electric basis.  Line 113 shows the beginning balance of the Self-Insurance Captive Special Fund as of January 1 of the prior year balance and line 114 shows the prior year Self-Insurance Captive Special Fund balance as of December 31.  Line 115 shows the balance for all of PG&amp;E’s Other Special Funds included in PG&amp;E’s FERC Form 1.  The sum of the Self-Insurance Captive Special Fund balance plus all other Special Funds shall equal to the balance shown in the Other Special Funds (128) in the FF1, 112-113.</t>
  </si>
  <si>
    <r>
      <t xml:space="preserve">FF1 110, Line 28, col c; </t>
    </r>
    <r>
      <rPr>
        <sz val="11"/>
        <rFont val="Calibri"/>
        <family val="2"/>
      </rPr>
      <t>Line 114, col 14 + Line 115, col 14</t>
    </r>
  </si>
  <si>
    <t>Total Special Funds</t>
  </si>
  <si>
    <t>Other Special Funds</t>
  </si>
  <si>
    <t>Line 112, col 14 + Line 113, col 14</t>
  </si>
  <si>
    <r>
      <t>End of Year Self-Insurance</t>
    </r>
    <r>
      <rPr>
        <b/>
        <sz val="11"/>
        <rFont val="Calibri"/>
        <family val="2"/>
      </rPr>
      <t xml:space="preserve"> Captive</t>
    </r>
  </si>
  <si>
    <t>Last Annual Update, WP_30-WFSelfInsurance 3, Line 114</t>
  </si>
  <si>
    <r>
      <t xml:space="preserve">Beginning of Year Self-Insurance </t>
    </r>
    <r>
      <rPr>
        <b/>
        <sz val="11"/>
        <rFont val="Calibri"/>
        <family val="2"/>
      </rPr>
      <t>Captive</t>
    </r>
  </si>
  <si>
    <t>Total of  Line 100-Line 111</t>
  </si>
  <si>
    <t>Note 2, 3</t>
  </si>
  <si>
    <t>Total of Col 3-13</t>
  </si>
  <si>
    <t>positive = gain; negative = loss</t>
  </si>
  <si>
    <t>Unrealized Gain/Loss</t>
  </si>
  <si>
    <t>Fees</t>
  </si>
  <si>
    <t>Investment Income</t>
  </si>
  <si>
    <t>Other Applicable Self-Insurance Costs</t>
  </si>
  <si>
    <t>Outside Legal fees</t>
  </si>
  <si>
    <t>Claims</t>
  </si>
  <si>
    <t>CPUC Jurisdictional Refund of Wildfire Self-Insurance Funding</t>
  </si>
  <si>
    <t>FERC Jurisdictional Refund of Wildfire Self-Insurance Funding</t>
  </si>
  <si>
    <t>CPUC Contribution</t>
  </si>
  <si>
    <t>FERC Contribution</t>
  </si>
  <si>
    <t>Col 15</t>
  </si>
  <si>
    <t>Col 14</t>
  </si>
  <si>
    <t>Col 13</t>
  </si>
  <si>
    <r>
      <t xml:space="preserve">Prior Year Wildfire Self-Insurance Captive Special Funds </t>
    </r>
    <r>
      <rPr>
        <b/>
        <sz val="11"/>
        <rFont val="Calibri"/>
        <family val="2"/>
      </rPr>
      <t>(FERC 128)</t>
    </r>
  </si>
  <si>
    <t>Tab 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</si>
</sst>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_(* #,##0_);_(* \(#,##0\);_(* &quot;-&quot;??_);_(@_)"/>
  </numFmts>
  <fonts count="14" x14ac:knownFonts="1">
    <font>
      <sz val="11"/>
      <color theme="1"/>
      <name val="Aptos Narrow"/>
      <family val="2"/>
      <scheme val="minor"/>
    </font>
    <font>
      <sz val="11"/>
      <color theme="1"/>
      <name val="Aptos Narrow"/>
      <family val="2"/>
      <scheme val="minor"/>
    </font>
    <font>
      <sz val="11"/>
      <name val="Aptos Narrow"/>
      <family val="2"/>
      <scheme val="minor"/>
    </font>
    <font>
      <b/>
      <sz val="11"/>
      <name val="Calibri"/>
      <family val="2"/>
    </font>
    <font>
      <b/>
      <sz val="11"/>
      <name val="Aptos Narrow"/>
      <family val="2"/>
      <scheme val="minor"/>
    </font>
    <font>
      <b/>
      <u/>
      <sz val="11"/>
      <name val="Aptos Narrow"/>
      <family val="2"/>
      <scheme val="minor"/>
    </font>
    <font>
      <sz val="11"/>
      <name val="Calibri"/>
      <family val="2"/>
    </font>
    <font>
      <u/>
      <sz val="11"/>
      <name val="Aptos Narrow"/>
      <family val="2"/>
      <scheme val="minor"/>
    </font>
    <font>
      <b/>
      <sz val="11"/>
      <color rgb="FF0068B7"/>
      <name val="Aptos Narrow"/>
      <family val="2"/>
      <scheme val="minor"/>
    </font>
    <font>
      <b/>
      <sz val="11"/>
      <color rgb="FF0070C0"/>
      <name val="Aptos Narrow"/>
      <family val="2"/>
      <scheme val="minor"/>
    </font>
    <font>
      <sz val="11"/>
      <color rgb="FFC00000"/>
      <name val="Aptos Narrow"/>
      <family val="2"/>
      <scheme val="minor"/>
    </font>
    <font>
      <b/>
      <u/>
      <sz val="11"/>
      <color rgb="FFC00000"/>
      <name val="Aptos Narrow"/>
      <family val="2"/>
      <scheme val="minor"/>
    </font>
    <font>
      <b/>
      <sz val="11"/>
      <color rgb="FFC00000"/>
      <name val="Aptos Narrow"/>
      <family val="2"/>
      <scheme val="minor"/>
    </font>
    <font>
      <sz val="10"/>
      <name val="Arial"/>
      <family val="2"/>
    </font>
  </fonts>
  <fills count="4">
    <fill>
      <patternFill patternType="none"/>
    </fill>
    <fill>
      <patternFill patternType="gray125"/>
    </fill>
    <fill>
      <patternFill patternType="solid">
        <fgColor rgb="FFFFE979"/>
        <bgColor indexed="64"/>
      </patternFill>
    </fill>
    <fill>
      <patternFill patternType="solid">
        <fgColor rgb="FF7DDDFF"/>
        <bgColor indexed="64"/>
      </patternFill>
    </fill>
  </fills>
  <borders count="4">
    <border>
      <left/>
      <right/>
      <top/>
      <bottom/>
      <diagonal/>
    </border>
    <border>
      <left/>
      <right/>
      <top/>
      <bottom style="thin">
        <color auto="1"/>
      </bottom>
      <diagonal/>
    </border>
    <border>
      <left/>
      <right/>
      <top/>
      <bottom style="double">
        <color auto="1"/>
      </bottom>
      <diagonal/>
    </border>
    <border>
      <left/>
      <right/>
      <top style="thin">
        <color auto="1"/>
      </top>
      <bottom style="double">
        <color auto="1"/>
      </bottom>
      <diagonal/>
    </border>
  </borders>
  <cellStyleXfs count="3">
    <xf numFmtId="0" fontId="0" fillId="0" borderId="0"/>
    <xf numFmtId="44" fontId="1" fillId="0" borderId="0" applyFont="0" applyFill="0" applyBorder="0" applyAlignment="0" applyProtection="0"/>
    <xf numFmtId="0" fontId="13" fillId="0" borderId="0"/>
  </cellStyleXfs>
  <cellXfs count="79">
    <xf numFmtId="0" fontId="0" fillId="0" borderId="0" xfId="0"/>
    <xf numFmtId="0" fontId="0" fillId="0" borderId="0" xfId="0" applyAlignment="1">
      <alignment horizontal="center"/>
    </xf>
    <xf numFmtId="0" fontId="2" fillId="0" borderId="0" xfId="0" applyFont="1" applyAlignment="1">
      <alignment wrapText="1"/>
    </xf>
    <xf numFmtId="0" fontId="0" fillId="0" borderId="0" xfId="0" applyAlignment="1">
      <alignment horizontal="center" vertical="top"/>
    </xf>
    <xf numFmtId="0" fontId="3" fillId="0" borderId="0" xfId="0" applyFont="1" applyAlignment="1">
      <alignment horizontal="center"/>
    </xf>
    <xf numFmtId="0" fontId="2" fillId="0" borderId="0" xfId="0" applyFont="1"/>
    <xf numFmtId="44" fontId="2" fillId="2" borderId="0" xfId="1" applyFont="1" applyFill="1" applyAlignment="1">
      <alignment horizontal="center"/>
    </xf>
    <xf numFmtId="44" fontId="2" fillId="2" borderId="0" xfId="1" applyFont="1" applyFill="1" applyAlignment="1">
      <alignment horizontal="left"/>
    </xf>
    <xf numFmtId="0" fontId="2" fillId="2" borderId="0" xfId="1" applyNumberFormat="1" applyFont="1" applyFill="1" applyAlignment="1">
      <alignment horizontal="center"/>
    </xf>
    <xf numFmtId="0" fontId="2" fillId="0" borderId="0" xfId="0" applyFont="1" applyAlignment="1">
      <alignment horizontal="center" vertical="top"/>
    </xf>
    <xf numFmtId="0" fontId="2" fillId="0" borderId="0" xfId="0" applyFont="1" applyAlignment="1">
      <alignment horizontal="center"/>
    </xf>
    <xf numFmtId="0" fontId="2" fillId="0" borderId="0" xfId="0" applyFont="1" applyAlignment="1">
      <alignment horizontal="left" wrapText="1"/>
    </xf>
    <xf numFmtId="0" fontId="2" fillId="0" borderId="0" xfId="0" applyFont="1" applyAlignment="1">
      <alignment horizontal="center" vertical="center"/>
    </xf>
    <xf numFmtId="0" fontId="2" fillId="0" borderId="1" xfId="0" applyFont="1" applyBorder="1" applyAlignment="1">
      <alignment horizontal="center"/>
    </xf>
    <xf numFmtId="0" fontId="4" fillId="0" borderId="0" xfId="0" applyFont="1" applyAlignment="1">
      <alignment horizontal="center"/>
    </xf>
    <xf numFmtId="44" fontId="2" fillId="0" borderId="0" xfId="1" applyFont="1" applyFill="1"/>
    <xf numFmtId="44" fontId="2" fillId="0" borderId="0" xfId="1" applyFont="1" applyFill="1" applyAlignment="1">
      <alignment horizontal="left"/>
    </xf>
    <xf numFmtId="44" fontId="2" fillId="0" borderId="0" xfId="1" applyFont="1" applyFill="1" applyAlignment="1"/>
    <xf numFmtId="9" fontId="2" fillId="0" borderId="0" xfId="1" applyNumberFormat="1" applyFont="1" applyFill="1"/>
    <xf numFmtId="44" fontId="2" fillId="0" borderId="0" xfId="1" applyFont="1" applyFill="1" applyAlignment="1">
      <alignment horizontal="center"/>
    </xf>
    <xf numFmtId="44" fontId="2" fillId="2" borderId="2" xfId="1" applyFont="1" applyFill="1" applyBorder="1"/>
    <xf numFmtId="0" fontId="4" fillId="0" borderId="0" xfId="0" applyFont="1" applyAlignment="1">
      <alignment horizontal="center" wrapText="1"/>
    </xf>
    <xf numFmtId="0" fontId="2" fillId="0" borderId="0" xfId="0" applyFont="1" applyAlignment="1">
      <alignment horizontal="center" wrapText="1"/>
    </xf>
    <xf numFmtId="44" fontId="2" fillId="0" borderId="0" xfId="1" applyFont="1" applyFill="1" applyAlignment="1">
      <alignment horizontal="centerContinuous"/>
    </xf>
    <xf numFmtId="0" fontId="4" fillId="0" borderId="0" xfId="0" applyFont="1" applyAlignment="1">
      <alignment horizontal="centerContinuous"/>
    </xf>
    <xf numFmtId="44" fontId="4" fillId="0" borderId="0" xfId="1" applyFont="1" applyFill="1" applyAlignment="1">
      <alignment horizontal="center"/>
    </xf>
    <xf numFmtId="44" fontId="2" fillId="0" borderId="0" xfId="1" applyFont="1" applyFill="1" applyAlignment="1">
      <alignment wrapText="1"/>
    </xf>
    <xf numFmtId="0" fontId="4" fillId="0" borderId="0" xfId="0" applyFont="1"/>
    <xf numFmtId="0" fontId="2" fillId="3" borderId="0" xfId="0" applyFont="1" applyFill="1"/>
    <xf numFmtId="0" fontId="4" fillId="3" borderId="0" xfId="0" applyFont="1" applyFill="1"/>
    <xf numFmtId="44" fontId="2" fillId="2" borderId="0" xfId="1" applyFont="1" applyFill="1"/>
    <xf numFmtId="0" fontId="5" fillId="0" borderId="0" xfId="0" applyFont="1" applyAlignment="1">
      <alignment horizontal="center"/>
    </xf>
    <xf numFmtId="0" fontId="5" fillId="0" borderId="0" xfId="0" applyFont="1" applyAlignment="1">
      <alignment horizontal="centerContinuous"/>
    </xf>
    <xf numFmtId="44" fontId="2" fillId="0" borderId="0" xfId="0" applyNumberFormat="1" applyFont="1"/>
    <xf numFmtId="44" fontId="2" fillId="0" borderId="1" xfId="0" applyNumberFormat="1" applyFont="1" applyBorder="1"/>
    <xf numFmtId="0" fontId="2" fillId="2" borderId="0" xfId="1" applyNumberFormat="1" applyFont="1" applyFill="1" applyAlignment="1">
      <alignment horizontal="center" vertical="center"/>
    </xf>
    <xf numFmtId="164" fontId="2" fillId="0" borderId="2" xfId="1" applyNumberFormat="1" applyFont="1" applyBorder="1"/>
    <xf numFmtId="0" fontId="2" fillId="0" borderId="0" xfId="1" applyNumberFormat="1" applyFont="1" applyBorder="1" applyAlignment="1">
      <alignment horizontal="center"/>
    </xf>
    <xf numFmtId="164" fontId="2" fillId="0" borderId="0" xfId="1" applyNumberFormat="1" applyFont="1" applyBorder="1"/>
    <xf numFmtId="44" fontId="2" fillId="0" borderId="0" xfId="1" applyFont="1" applyBorder="1"/>
    <xf numFmtId="164" fontId="2" fillId="0" borderId="0" xfId="1" applyNumberFormat="1" applyFont="1" applyBorder="1" applyAlignment="1">
      <alignment horizontal="center"/>
    </xf>
    <xf numFmtId="164" fontId="5" fillId="0" borderId="0" xfId="1" applyNumberFormat="1" applyFont="1" applyBorder="1" applyAlignment="1">
      <alignment horizontal="center"/>
    </xf>
    <xf numFmtId="44" fontId="4" fillId="2" borderId="0" xfId="1" applyFont="1" applyFill="1" applyAlignment="1">
      <alignment horizontal="center"/>
    </xf>
    <xf numFmtId="44" fontId="4" fillId="2" borderId="0" xfId="1" applyFont="1" applyFill="1"/>
    <xf numFmtId="44" fontId="2" fillId="0" borderId="2" xfId="1" applyFont="1" applyBorder="1"/>
    <xf numFmtId="44" fontId="2" fillId="0" borderId="3" xfId="1" applyFont="1" applyBorder="1"/>
    <xf numFmtId="164" fontId="2" fillId="0" borderId="1" xfId="1" applyNumberFormat="1" applyFont="1" applyFill="1" applyBorder="1"/>
    <xf numFmtId="164" fontId="2" fillId="0" borderId="0" xfId="1" applyNumberFormat="1" applyFont="1" applyFill="1"/>
    <xf numFmtId="0" fontId="5" fillId="0" borderId="0" xfId="0" applyFont="1" applyAlignment="1">
      <alignment horizontal="center" wrapText="1"/>
    </xf>
    <xf numFmtId="0" fontId="7" fillId="0" borderId="0" xfId="0" applyFont="1" applyAlignment="1">
      <alignment horizontal="center" wrapText="1"/>
    </xf>
    <xf numFmtId="0" fontId="4" fillId="0" borderId="1" xfId="0" applyFont="1" applyBorder="1" applyAlignment="1">
      <alignment horizontal="center" wrapText="1"/>
    </xf>
    <xf numFmtId="9" fontId="2" fillId="0" borderId="0" xfId="0" applyNumberFormat="1" applyFont="1"/>
    <xf numFmtId="44" fontId="4" fillId="2" borderId="0" xfId="1" applyFont="1" applyFill="1" applyAlignment="1">
      <alignment vertical="top"/>
    </xf>
    <xf numFmtId="0" fontId="9" fillId="0" borderId="0" xfId="0" applyFont="1" applyAlignment="1">
      <alignment horizontal="center" vertical="top"/>
    </xf>
    <xf numFmtId="164" fontId="2" fillId="0" borderId="2" xfId="0" applyNumberFormat="1" applyFont="1" applyBorder="1"/>
    <xf numFmtId="164" fontId="4" fillId="0" borderId="0" xfId="1" applyNumberFormat="1" applyFont="1" applyFill="1"/>
    <xf numFmtId="164" fontId="2" fillId="2" borderId="0" xfId="1" applyNumberFormat="1" applyFont="1" applyFill="1"/>
    <xf numFmtId="164" fontId="2" fillId="0" borderId="0" xfId="0" applyNumberFormat="1" applyFont="1"/>
    <xf numFmtId="164" fontId="4" fillId="0" borderId="0" xfId="0" applyNumberFormat="1" applyFont="1"/>
    <xf numFmtId="49" fontId="2" fillId="2" borderId="0" xfId="1" applyNumberFormat="1" applyFont="1" applyFill="1"/>
    <xf numFmtId="164" fontId="10" fillId="0" borderId="3" xfId="1" applyNumberFormat="1" applyFont="1" applyBorder="1"/>
    <xf numFmtId="164" fontId="2" fillId="0" borderId="3" xfId="1" applyNumberFormat="1" applyFont="1" applyBorder="1"/>
    <xf numFmtId="164" fontId="2" fillId="0" borderId="1" xfId="0" applyNumberFormat="1" applyFont="1" applyBorder="1"/>
    <xf numFmtId="164" fontId="10" fillId="2" borderId="0" xfId="1" applyNumberFormat="1" applyFont="1" applyFill="1"/>
    <xf numFmtId="0" fontId="2" fillId="2" borderId="0" xfId="0" applyFont="1" applyFill="1" applyAlignment="1">
      <alignment horizontal="center" wrapText="1"/>
    </xf>
    <xf numFmtId="0" fontId="11" fillId="0" borderId="0" xfId="0" applyFont="1" applyAlignment="1">
      <alignment horizontal="center" wrapText="1"/>
    </xf>
    <xf numFmtId="0" fontId="12" fillId="0" borderId="0" xfId="0" applyFont="1" applyAlignment="1">
      <alignment horizontal="center" wrapText="1"/>
    </xf>
    <xf numFmtId="165" fontId="2" fillId="0" borderId="0" xfId="2" applyNumberFormat="1" applyFont="1" applyAlignment="1">
      <alignment horizontal="center" vertical="center" wrapText="1"/>
    </xf>
    <xf numFmtId="0" fontId="10" fillId="0" borderId="0" xfId="0" applyFont="1" applyAlignment="1">
      <alignment horizontal="center" wrapText="1"/>
    </xf>
    <xf numFmtId="0" fontId="12" fillId="0" borderId="1" xfId="0" applyFont="1" applyBorder="1" applyAlignment="1">
      <alignment horizontal="center" wrapText="1"/>
    </xf>
    <xf numFmtId="0" fontId="11" fillId="0" borderId="0" xfId="0" applyFont="1" applyAlignment="1">
      <alignment horizontal="center"/>
    </xf>
    <xf numFmtId="0" fontId="3" fillId="0" borderId="0" xfId="0" applyFont="1" applyAlignment="1">
      <alignment horizontal="center"/>
    </xf>
    <xf numFmtId="0" fontId="2" fillId="0" borderId="0" xfId="0" applyFont="1" applyAlignment="1">
      <alignment horizontal="left" vertical="top" wrapText="1"/>
    </xf>
    <xf numFmtId="0" fontId="2"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left" wrapText="1"/>
    </xf>
    <xf numFmtId="49" fontId="8" fillId="2" borderId="0" xfId="1" applyNumberFormat="1" applyFont="1" applyFill="1" applyAlignment="1">
      <alignment horizontal="left" vertical="top" wrapText="1"/>
    </xf>
    <xf numFmtId="0" fontId="2" fillId="0" borderId="0" xfId="1" applyNumberFormat="1" applyFont="1" applyFill="1" applyAlignment="1">
      <alignment horizontal="left" vertical="top" wrapText="1"/>
    </xf>
    <xf numFmtId="0" fontId="4" fillId="0" borderId="0" xfId="0" applyFont="1" applyAlignment="1">
      <alignment horizontal="center"/>
    </xf>
  </cellXfs>
  <cellStyles count="3">
    <cellStyle name="Currency" xfId="1" builtinId="4"/>
    <cellStyle name="Normal" xfId="0" builtinId="0"/>
    <cellStyle name="Normal 2" xfId="2" xr:uid="{621198C8-C0CF-45A5-B6C0-D6FA924801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EED07-6BE4-4605-864F-446B37013C48}">
  <sheetPr>
    <pageSetUpPr fitToPage="1"/>
  </sheetPr>
  <dimension ref="A1:B10"/>
  <sheetViews>
    <sheetView tabSelected="1" view="pageBreakPreview" zoomScale="86" zoomScaleNormal="100" zoomScaleSheetLayoutView="86" workbookViewId="0">
      <selection activeCell="B18" sqref="B18"/>
    </sheetView>
  </sheetViews>
  <sheetFormatPr defaultRowHeight="15" x14ac:dyDescent="0.25"/>
  <cols>
    <col min="2" max="2" width="85.5703125" customWidth="1"/>
  </cols>
  <sheetData>
    <row r="1" spans="1:2" x14ac:dyDescent="0.25">
      <c r="A1" s="71" t="s">
        <v>8</v>
      </c>
      <c r="B1" s="71"/>
    </row>
    <row r="2" spans="1:2" x14ac:dyDescent="0.25">
      <c r="A2" s="71" t="s">
        <v>7</v>
      </c>
      <c r="B2" s="71"/>
    </row>
    <row r="3" spans="1:2" x14ac:dyDescent="0.25">
      <c r="A3" s="71" t="s">
        <v>6</v>
      </c>
      <c r="B3" s="71"/>
    </row>
    <row r="5" spans="1:2" x14ac:dyDescent="0.25">
      <c r="A5" s="71" t="s">
        <v>5</v>
      </c>
      <c r="B5" s="71"/>
    </row>
    <row r="6" spans="1:2" x14ac:dyDescent="0.25">
      <c r="A6" s="4"/>
      <c r="B6" s="4"/>
    </row>
    <row r="7" spans="1:2" x14ac:dyDescent="0.25">
      <c r="A7" s="4" t="s">
        <v>4</v>
      </c>
      <c r="B7" s="4" t="s">
        <v>3</v>
      </c>
    </row>
    <row r="8" spans="1:2" ht="30" x14ac:dyDescent="0.25">
      <c r="A8" s="3">
        <v>1</v>
      </c>
      <c r="B8" s="2" t="s">
        <v>2</v>
      </c>
    </row>
    <row r="9" spans="1:2" x14ac:dyDescent="0.25">
      <c r="A9" s="1">
        <v>2</v>
      </c>
      <c r="B9" t="s">
        <v>1</v>
      </c>
    </row>
    <row r="10" spans="1:2" x14ac:dyDescent="0.25">
      <c r="A10" s="1">
        <v>3</v>
      </c>
      <c r="B10" t="s">
        <v>0</v>
      </c>
    </row>
  </sheetData>
  <mergeCells count="4">
    <mergeCell ref="A1:B1"/>
    <mergeCell ref="A2:B2"/>
    <mergeCell ref="A3:B3"/>
    <mergeCell ref="A5:B5"/>
  </mergeCells>
  <pageMargins left="0.7" right="0.7" top="0.75" bottom="0.75" header="0.3" footer="0.3"/>
  <pageSetup orientation="landscape" r:id="rId1"/>
  <headerFooter>
    <oddHeader>&amp;RDocket No. ER25-XX - Draft Annual Update RY2026
&amp;F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70CF7-9534-4A19-9969-68B2143827C9}">
  <sheetPr>
    <pageSetUpPr fitToPage="1"/>
  </sheetPr>
  <dimension ref="A1:M63"/>
  <sheetViews>
    <sheetView view="pageBreakPreview" zoomScale="80" zoomScaleNormal="75" zoomScaleSheetLayoutView="80" workbookViewId="0">
      <selection activeCell="B18" sqref="B18"/>
    </sheetView>
  </sheetViews>
  <sheetFormatPr defaultColWidth="8.7109375" defaultRowHeight="15" x14ac:dyDescent="0.25"/>
  <cols>
    <col min="1" max="1" width="8.7109375" style="5"/>
    <col min="2" max="5" width="23" style="5" customWidth="1"/>
    <col min="6" max="6" width="27.5703125" style="5" customWidth="1"/>
    <col min="7" max="8" width="23" style="5" customWidth="1"/>
    <col min="9" max="9" width="29.140625" style="5" customWidth="1"/>
    <col min="10" max="12" width="8.7109375" style="5"/>
    <col min="13" max="13" width="16.28515625" style="5" bestFit="1" customWidth="1"/>
    <col min="14" max="16384" width="8.7109375" style="5"/>
  </cols>
  <sheetData>
    <row r="1" spans="1:10" x14ac:dyDescent="0.25">
      <c r="A1" s="24" t="s">
        <v>80</v>
      </c>
      <c r="B1" s="24"/>
      <c r="C1" s="24"/>
      <c r="D1" s="24"/>
      <c r="E1" s="24"/>
      <c r="F1" s="24"/>
      <c r="G1" s="24"/>
      <c r="H1" s="42" t="s">
        <v>79</v>
      </c>
      <c r="I1" s="27"/>
    </row>
    <row r="2" spans="1:10" x14ac:dyDescent="0.25">
      <c r="A2" s="24" t="s">
        <v>6</v>
      </c>
      <c r="B2" s="24"/>
      <c r="C2" s="24"/>
      <c r="D2" s="24"/>
      <c r="E2" s="24"/>
      <c r="F2" s="24"/>
      <c r="G2" s="24"/>
      <c r="H2" s="27"/>
      <c r="I2" s="27"/>
    </row>
    <row r="3" spans="1:10" x14ac:dyDescent="0.25">
      <c r="A3" s="24" t="s">
        <v>78</v>
      </c>
      <c r="B3" s="24"/>
      <c r="C3" s="24"/>
      <c r="D3" s="24"/>
      <c r="E3" s="24"/>
      <c r="F3" s="24"/>
      <c r="G3" s="24"/>
      <c r="H3" s="27"/>
      <c r="I3" s="27"/>
    </row>
    <row r="4" spans="1:10" x14ac:dyDescent="0.25">
      <c r="A4" s="24" t="s">
        <v>77</v>
      </c>
      <c r="B4" s="24"/>
      <c r="C4" s="24"/>
      <c r="D4" s="24"/>
      <c r="E4" s="24"/>
      <c r="F4" s="24"/>
      <c r="G4" s="24"/>
      <c r="H4" s="27"/>
      <c r="I4" s="27"/>
    </row>
    <row r="5" spans="1:10" x14ac:dyDescent="0.25">
      <c r="A5" s="24" t="s">
        <v>76</v>
      </c>
      <c r="B5" s="24"/>
      <c r="C5" s="24"/>
      <c r="D5" s="24"/>
      <c r="E5" s="24"/>
      <c r="F5" s="24"/>
      <c r="G5" s="24"/>
      <c r="H5" s="27"/>
      <c r="I5" s="27"/>
    </row>
    <row r="6" spans="1:10" x14ac:dyDescent="0.25">
      <c r="A6" s="27"/>
      <c r="B6" s="27"/>
      <c r="C6" s="27"/>
      <c r="D6" s="27"/>
      <c r="E6" s="27"/>
      <c r="F6" s="27"/>
      <c r="G6" s="27"/>
      <c r="H6" s="27"/>
      <c r="I6" s="27"/>
    </row>
    <row r="7" spans="1:10" x14ac:dyDescent="0.25">
      <c r="B7" s="29" t="s">
        <v>75</v>
      </c>
      <c r="C7" s="28"/>
      <c r="D7" s="28"/>
      <c r="E7" s="28"/>
      <c r="F7" s="28"/>
      <c r="G7" s="28"/>
      <c r="H7" s="28"/>
      <c r="I7" s="28"/>
    </row>
    <row r="8" spans="1:10" x14ac:dyDescent="0.25">
      <c r="F8" s="39"/>
      <c r="G8" s="31" t="s">
        <v>33</v>
      </c>
      <c r="H8" s="41" t="s">
        <v>32</v>
      </c>
    </row>
    <row r="9" spans="1:10" x14ac:dyDescent="0.25">
      <c r="A9" s="14" t="s">
        <v>37</v>
      </c>
      <c r="B9" s="14" t="s">
        <v>74</v>
      </c>
      <c r="F9" s="39"/>
      <c r="G9" s="10" t="s">
        <v>73</v>
      </c>
      <c r="H9" s="40" t="s">
        <v>72</v>
      </c>
      <c r="I9" s="14" t="s">
        <v>71</v>
      </c>
      <c r="J9" s="14" t="str">
        <f>A9</f>
        <v>Line</v>
      </c>
    </row>
    <row r="10" spans="1:10" ht="15.75" thickBot="1" x14ac:dyDescent="0.3">
      <c r="A10" s="14">
        <v>100</v>
      </c>
      <c r="B10" s="5" t="s">
        <v>70</v>
      </c>
      <c r="F10" s="39"/>
      <c r="G10" s="36">
        <v>104260989</v>
      </c>
      <c r="H10" s="36">
        <v>102312293</v>
      </c>
      <c r="I10" s="37">
        <v>1</v>
      </c>
      <c r="J10" s="14">
        <f>A10</f>
        <v>100</v>
      </c>
    </row>
    <row r="11" spans="1:10" ht="15.75" thickTop="1" x14ac:dyDescent="0.25">
      <c r="A11" s="14"/>
      <c r="F11" s="39"/>
      <c r="H11" s="38"/>
      <c r="I11" s="37"/>
      <c r="J11" s="14"/>
    </row>
    <row r="12" spans="1:10" ht="15.75" thickBot="1" x14ac:dyDescent="0.3">
      <c r="A12" s="14">
        <v>101</v>
      </c>
      <c r="B12" s="5" t="s">
        <v>69</v>
      </c>
      <c r="H12" s="36">
        <v>168308228</v>
      </c>
      <c r="I12" s="10">
        <v>5</v>
      </c>
      <c r="J12" s="14">
        <f>A12</f>
        <v>101</v>
      </c>
    </row>
    <row r="13" spans="1:10" ht="15.75" thickTop="1" x14ac:dyDescent="0.25"/>
    <row r="14" spans="1:10" x14ac:dyDescent="0.25">
      <c r="B14" s="29" t="s">
        <v>68</v>
      </c>
      <c r="C14" s="28"/>
      <c r="D14" s="28"/>
      <c r="E14" s="28"/>
      <c r="F14" s="28"/>
      <c r="G14" s="28"/>
      <c r="H14" s="28"/>
      <c r="I14" s="28"/>
    </row>
    <row r="15" spans="1:10" x14ac:dyDescent="0.25">
      <c r="B15" s="31" t="s">
        <v>33</v>
      </c>
      <c r="C15" s="14" t="s">
        <v>32</v>
      </c>
      <c r="D15" s="31" t="s">
        <v>31</v>
      </c>
      <c r="E15" s="31" t="s">
        <v>30</v>
      </c>
      <c r="F15" s="31" t="s">
        <v>29</v>
      </c>
      <c r="G15" s="14" t="s">
        <v>28</v>
      </c>
      <c r="H15" s="14" t="s">
        <v>67</v>
      </c>
      <c r="I15" s="14"/>
    </row>
    <row r="16" spans="1:10" ht="110.45" customHeight="1" x14ac:dyDescent="0.25">
      <c r="A16" s="14" t="s">
        <v>37</v>
      </c>
      <c r="B16" s="14" t="s">
        <v>66</v>
      </c>
      <c r="C16" s="14" t="s">
        <v>65</v>
      </c>
      <c r="D16" s="21" t="s">
        <v>64</v>
      </c>
      <c r="E16" s="21" t="s">
        <v>63</v>
      </c>
      <c r="F16" s="21" t="s">
        <v>62</v>
      </c>
      <c r="G16" s="21" t="s">
        <v>61</v>
      </c>
      <c r="H16" s="21" t="s">
        <v>60</v>
      </c>
      <c r="I16" s="21" t="s">
        <v>23</v>
      </c>
      <c r="J16" s="14" t="s">
        <v>37</v>
      </c>
    </row>
    <row r="17" spans="1:13" ht="30" x14ac:dyDescent="0.25">
      <c r="B17" s="14"/>
      <c r="C17" s="14"/>
      <c r="D17" s="10" t="s">
        <v>59</v>
      </c>
      <c r="E17" s="14"/>
      <c r="F17" s="21"/>
      <c r="G17" s="21"/>
      <c r="H17" s="22" t="s">
        <v>58</v>
      </c>
      <c r="I17" s="22"/>
    </row>
    <row r="18" spans="1:13" x14ac:dyDescent="0.25">
      <c r="A18" s="14">
        <v>200</v>
      </c>
      <c r="B18" s="5" t="s">
        <v>57</v>
      </c>
      <c r="C18" s="35">
        <v>2025</v>
      </c>
      <c r="D18" s="30">
        <v>-207608.5</v>
      </c>
      <c r="E18" s="30">
        <v>681762.11999999988</v>
      </c>
      <c r="F18" s="30">
        <v>806598325.83999991</v>
      </c>
      <c r="G18" s="30">
        <v>112787013.42</v>
      </c>
      <c r="H18" s="33">
        <f t="shared" ref="H18:H29" si="0">ROUND(D18+E18*G18/(F18+G18),2)</f>
        <v>-123972.28</v>
      </c>
      <c r="I18" s="33"/>
      <c r="J18" s="14">
        <f t="shared" ref="J18:J30" si="1">A18</f>
        <v>200</v>
      </c>
    </row>
    <row r="19" spans="1:13" x14ac:dyDescent="0.25">
      <c r="A19" s="14">
        <f t="shared" ref="A19:A30" si="2">A18+1</f>
        <v>201</v>
      </c>
      <c r="B19" s="5" t="s">
        <v>56</v>
      </c>
      <c r="C19" s="35">
        <f t="shared" ref="C19:C29" si="3">$C$18</f>
        <v>2025</v>
      </c>
      <c r="D19" s="30">
        <v>-205997.16</v>
      </c>
      <c r="E19" s="30">
        <v>595681.48999999976</v>
      </c>
      <c r="F19" s="30">
        <v>806598325.83999991</v>
      </c>
      <c r="G19" s="30">
        <v>121313037.84</v>
      </c>
      <c r="H19" s="33">
        <f t="shared" si="0"/>
        <v>-128119.11</v>
      </c>
      <c r="I19" s="33"/>
      <c r="J19" s="14">
        <f t="shared" si="1"/>
        <v>201</v>
      </c>
    </row>
    <row r="20" spans="1:13" x14ac:dyDescent="0.25">
      <c r="A20" s="14">
        <f t="shared" si="2"/>
        <v>202</v>
      </c>
      <c r="B20" s="5" t="s">
        <v>55</v>
      </c>
      <c r="C20" s="35">
        <f t="shared" si="3"/>
        <v>2025</v>
      </c>
      <c r="D20" s="30">
        <v>-223383.85</v>
      </c>
      <c r="E20" s="30">
        <v>1009791.5500000011</v>
      </c>
      <c r="F20" s="30">
        <v>806598325.83999991</v>
      </c>
      <c r="G20" s="30">
        <v>129839062.26000001</v>
      </c>
      <c r="H20" s="33">
        <f t="shared" si="0"/>
        <v>-83374.080000000002</v>
      </c>
      <c r="I20" s="33"/>
      <c r="J20" s="14">
        <f t="shared" si="1"/>
        <v>202</v>
      </c>
    </row>
    <row r="21" spans="1:13" x14ac:dyDescent="0.25">
      <c r="A21" s="14">
        <f t="shared" si="2"/>
        <v>203</v>
      </c>
      <c r="B21" s="5" t="s">
        <v>54</v>
      </c>
      <c r="C21" s="35">
        <f t="shared" si="3"/>
        <v>2025</v>
      </c>
      <c r="D21" s="30">
        <v>-241786.24000000002</v>
      </c>
      <c r="E21" s="30">
        <v>1405312.5</v>
      </c>
      <c r="F21" s="30">
        <v>806598325.83999991</v>
      </c>
      <c r="G21" s="30">
        <v>138365086.68000001</v>
      </c>
      <c r="H21" s="33">
        <f t="shared" si="0"/>
        <v>-36015.11</v>
      </c>
      <c r="I21" s="33"/>
      <c r="J21" s="14">
        <f t="shared" si="1"/>
        <v>203</v>
      </c>
    </row>
    <row r="22" spans="1:13" x14ac:dyDescent="0.25">
      <c r="A22" s="14">
        <f t="shared" si="2"/>
        <v>204</v>
      </c>
      <c r="B22" s="5" t="s">
        <v>53</v>
      </c>
      <c r="C22" s="35">
        <f t="shared" si="3"/>
        <v>2025</v>
      </c>
      <c r="D22" s="30">
        <v>-211826.94</v>
      </c>
      <c r="E22" s="30">
        <v>640741.45000000019</v>
      </c>
      <c r="F22" s="30">
        <v>806598325.83999991</v>
      </c>
      <c r="G22" s="30">
        <v>146891111.09999999</v>
      </c>
      <c r="H22" s="33">
        <f t="shared" si="0"/>
        <v>-113116.65</v>
      </c>
      <c r="I22" s="33"/>
      <c r="J22" s="14">
        <f t="shared" si="1"/>
        <v>204</v>
      </c>
    </row>
    <row r="23" spans="1:13" x14ac:dyDescent="0.25">
      <c r="A23" s="14">
        <f t="shared" si="2"/>
        <v>205</v>
      </c>
      <c r="B23" s="5" t="s">
        <v>52</v>
      </c>
      <c r="C23" s="35">
        <f t="shared" si="3"/>
        <v>2025</v>
      </c>
      <c r="D23" s="30">
        <v>-214153.27000000002</v>
      </c>
      <c r="E23" s="30">
        <v>662467.76000000013</v>
      </c>
      <c r="F23" s="30">
        <v>806598325.83999991</v>
      </c>
      <c r="G23" s="30">
        <v>155417135.51999998</v>
      </c>
      <c r="H23" s="33">
        <f t="shared" si="0"/>
        <v>-107129.17</v>
      </c>
      <c r="I23" s="33"/>
      <c r="J23" s="14">
        <f t="shared" si="1"/>
        <v>205</v>
      </c>
    </row>
    <row r="24" spans="1:13" x14ac:dyDescent="0.25">
      <c r="A24" s="14">
        <f t="shared" si="2"/>
        <v>206</v>
      </c>
      <c r="B24" s="5" t="s">
        <v>51</v>
      </c>
      <c r="C24" s="35">
        <f t="shared" si="3"/>
        <v>2025</v>
      </c>
      <c r="D24" s="30">
        <v>-483609.73</v>
      </c>
      <c r="E24" s="30">
        <v>6333987.8300000001</v>
      </c>
      <c r="F24" s="30">
        <v>806598325.83999991</v>
      </c>
      <c r="G24" s="30">
        <v>163943159.93999997</v>
      </c>
      <c r="H24" s="33">
        <f t="shared" si="0"/>
        <v>586322.87</v>
      </c>
      <c r="I24" s="33"/>
      <c r="J24" s="14">
        <f t="shared" si="1"/>
        <v>206</v>
      </c>
    </row>
    <row r="25" spans="1:13" x14ac:dyDescent="0.25">
      <c r="A25" s="14">
        <f t="shared" si="2"/>
        <v>207</v>
      </c>
      <c r="B25" s="5" t="s">
        <v>50</v>
      </c>
      <c r="C25" s="35">
        <f t="shared" si="3"/>
        <v>2025</v>
      </c>
      <c r="D25" s="30">
        <v>-418415.24</v>
      </c>
      <c r="E25" s="30">
        <v>4751220.07</v>
      </c>
      <c r="F25" s="30">
        <v>806598325.83999991</v>
      </c>
      <c r="G25" s="30">
        <v>172469184.35999995</v>
      </c>
      <c r="H25" s="33">
        <f t="shared" si="0"/>
        <v>418543.44</v>
      </c>
      <c r="I25" s="33"/>
      <c r="J25" s="14">
        <f t="shared" si="1"/>
        <v>207</v>
      </c>
    </row>
    <row r="26" spans="1:13" x14ac:dyDescent="0.25">
      <c r="A26" s="14">
        <f t="shared" si="2"/>
        <v>208</v>
      </c>
      <c r="B26" s="5" t="s">
        <v>49</v>
      </c>
      <c r="C26" s="35">
        <f t="shared" si="3"/>
        <v>2025</v>
      </c>
      <c r="D26" s="30">
        <v>-516496.51</v>
      </c>
      <c r="E26" s="30">
        <v>6479299.1899999995</v>
      </c>
      <c r="F26" s="30">
        <v>806598325.83999991</v>
      </c>
      <c r="G26" s="30">
        <v>180995208.77999994</v>
      </c>
      <c r="H26" s="33">
        <f t="shared" si="0"/>
        <v>670957.71</v>
      </c>
      <c r="I26" s="33"/>
      <c r="J26" s="14">
        <f t="shared" si="1"/>
        <v>208</v>
      </c>
    </row>
    <row r="27" spans="1:13" x14ac:dyDescent="0.25">
      <c r="A27" s="14">
        <f t="shared" si="2"/>
        <v>209</v>
      </c>
      <c r="B27" s="5" t="s">
        <v>48</v>
      </c>
      <c r="C27" s="35">
        <f t="shared" si="3"/>
        <v>2025</v>
      </c>
      <c r="D27" s="30">
        <v>-702832.42</v>
      </c>
      <c r="E27" s="30">
        <v>9741060.9600000009</v>
      </c>
      <c r="F27" s="30">
        <v>806598325.83999991</v>
      </c>
      <c r="G27" s="30">
        <v>189521233.19999993</v>
      </c>
      <c r="H27" s="33">
        <f t="shared" si="0"/>
        <v>1150497.2</v>
      </c>
      <c r="I27" s="33"/>
      <c r="J27" s="14">
        <f t="shared" si="1"/>
        <v>209</v>
      </c>
      <c r="M27" s="33"/>
    </row>
    <row r="28" spans="1:13" x14ac:dyDescent="0.25">
      <c r="A28" s="14">
        <f t="shared" si="2"/>
        <v>210</v>
      </c>
      <c r="B28" s="5" t="s">
        <v>47</v>
      </c>
      <c r="C28" s="35">
        <f t="shared" si="3"/>
        <v>2025</v>
      </c>
      <c r="D28" s="30">
        <v>-329515.42000000004</v>
      </c>
      <c r="E28" s="30">
        <v>2634146.8800000008</v>
      </c>
      <c r="F28" s="30">
        <v>806598325.83999991</v>
      </c>
      <c r="G28" s="30">
        <v>198047257.61999992</v>
      </c>
      <c r="H28" s="33">
        <f t="shared" si="0"/>
        <v>189757.82</v>
      </c>
      <c r="I28" s="33"/>
      <c r="J28" s="14">
        <f t="shared" si="1"/>
        <v>210</v>
      </c>
      <c r="M28" s="33"/>
    </row>
    <row r="29" spans="1:13" x14ac:dyDescent="0.25">
      <c r="A29" s="14">
        <f t="shared" si="2"/>
        <v>211</v>
      </c>
      <c r="B29" s="5" t="s">
        <v>46</v>
      </c>
      <c r="C29" s="35">
        <f t="shared" si="3"/>
        <v>2025</v>
      </c>
      <c r="D29" s="30">
        <v>-470790.76</v>
      </c>
      <c r="E29" s="30">
        <v>5022978.13</v>
      </c>
      <c r="F29" s="30">
        <v>806598325.83999991</v>
      </c>
      <c r="G29" s="30">
        <v>206573282.0399999</v>
      </c>
      <c r="H29" s="34">
        <f t="shared" si="0"/>
        <v>553332.96</v>
      </c>
      <c r="I29" s="33"/>
      <c r="J29" s="14">
        <f t="shared" si="1"/>
        <v>211</v>
      </c>
    </row>
    <row r="30" spans="1:13" x14ac:dyDescent="0.25">
      <c r="A30" s="14">
        <f t="shared" si="2"/>
        <v>212</v>
      </c>
      <c r="B30" s="27" t="s">
        <v>45</v>
      </c>
      <c r="H30" s="33">
        <f>SUM(H18:H29)</f>
        <v>2977685.5999999996</v>
      </c>
      <c r="I30" s="33"/>
      <c r="J30" s="14">
        <f t="shared" si="1"/>
        <v>212</v>
      </c>
      <c r="M30" s="33"/>
    </row>
    <row r="32" spans="1:13" x14ac:dyDescent="0.25">
      <c r="B32" s="29" t="s">
        <v>44</v>
      </c>
      <c r="C32" s="28"/>
      <c r="D32" s="28"/>
      <c r="E32" s="28"/>
      <c r="F32" s="28"/>
      <c r="G32" s="28"/>
      <c r="H32" s="28"/>
      <c r="I32" s="28"/>
    </row>
    <row r="33" spans="1:10" x14ac:dyDescent="0.25">
      <c r="A33" s="14"/>
      <c r="B33" s="32" t="s">
        <v>33</v>
      </c>
      <c r="C33" s="32"/>
      <c r="D33" s="32"/>
      <c r="E33" s="31"/>
      <c r="F33" s="31" t="s">
        <v>32</v>
      </c>
      <c r="G33" s="31" t="s">
        <v>31</v>
      </c>
      <c r="H33" s="31" t="s">
        <v>30</v>
      </c>
      <c r="I33" s="31"/>
      <c r="J33" s="14"/>
    </row>
    <row r="34" spans="1:10" x14ac:dyDescent="0.25">
      <c r="A34" s="14" t="s">
        <v>37</v>
      </c>
      <c r="B34" s="24" t="s">
        <v>3</v>
      </c>
      <c r="C34" s="24"/>
      <c r="D34" s="24"/>
      <c r="E34" s="14"/>
      <c r="F34" s="14" t="s">
        <v>43</v>
      </c>
      <c r="G34" s="14" t="s">
        <v>42</v>
      </c>
      <c r="H34" s="14" t="s">
        <v>23</v>
      </c>
      <c r="I34" s="25" t="s">
        <v>16</v>
      </c>
      <c r="J34" s="14" t="s">
        <v>37</v>
      </c>
    </row>
    <row r="35" spans="1:10" ht="15.75" thickBot="1" x14ac:dyDescent="0.3">
      <c r="A35" s="14">
        <v>300</v>
      </c>
      <c r="B35" s="17" t="s">
        <v>41</v>
      </c>
      <c r="C35" s="17"/>
      <c r="D35" s="17"/>
      <c r="E35" s="17"/>
      <c r="G35" s="20">
        <f>SUM(G36:G40)</f>
        <v>0</v>
      </c>
      <c r="H35" s="5" t="s">
        <v>40</v>
      </c>
      <c r="J35" s="14">
        <f t="shared" ref="J35:J40" si="4">A35</f>
        <v>300</v>
      </c>
    </row>
    <row r="36" spans="1:10" ht="15.75" thickTop="1" x14ac:dyDescent="0.25">
      <c r="A36" s="14">
        <f>A35+1</f>
        <v>301</v>
      </c>
      <c r="B36" s="7" t="s">
        <v>39</v>
      </c>
      <c r="C36" s="6"/>
      <c r="D36" s="6"/>
      <c r="E36" s="6"/>
      <c r="F36" s="6"/>
      <c r="G36" s="30">
        <v>0</v>
      </c>
      <c r="H36" s="6"/>
      <c r="I36" s="6"/>
      <c r="J36" s="14">
        <f t="shared" si="4"/>
        <v>301</v>
      </c>
    </row>
    <row r="37" spans="1:10" x14ac:dyDescent="0.25">
      <c r="A37" s="14">
        <f>A36+1</f>
        <v>302</v>
      </c>
      <c r="B37" s="7"/>
      <c r="C37" s="6"/>
      <c r="D37" s="6"/>
      <c r="E37" s="6"/>
      <c r="F37" s="6"/>
      <c r="G37" s="30">
        <v>0</v>
      </c>
      <c r="H37" s="6"/>
      <c r="I37" s="6"/>
      <c r="J37" s="14">
        <f t="shared" si="4"/>
        <v>302</v>
      </c>
    </row>
    <row r="38" spans="1:10" x14ac:dyDescent="0.25">
      <c r="A38" s="14">
        <f>A37+1</f>
        <v>303</v>
      </c>
      <c r="B38" s="7"/>
      <c r="C38" s="6"/>
      <c r="D38" s="6"/>
      <c r="E38" s="6"/>
      <c r="F38" s="6"/>
      <c r="G38" s="30">
        <v>0</v>
      </c>
      <c r="H38" s="6"/>
      <c r="I38" s="6"/>
      <c r="J38" s="14">
        <f t="shared" si="4"/>
        <v>303</v>
      </c>
    </row>
    <row r="39" spans="1:10" x14ac:dyDescent="0.25">
      <c r="A39" s="14">
        <f>A38+1</f>
        <v>304</v>
      </c>
      <c r="B39" s="7"/>
      <c r="C39" s="6"/>
      <c r="D39" s="6"/>
      <c r="E39" s="6"/>
      <c r="F39" s="6"/>
      <c r="G39" s="30">
        <v>0</v>
      </c>
      <c r="H39" s="6"/>
      <c r="I39" s="6"/>
      <c r="J39" s="14">
        <f t="shared" si="4"/>
        <v>304</v>
      </c>
    </row>
    <row r="40" spans="1:10" x14ac:dyDescent="0.25">
      <c r="A40" s="14">
        <f>A39+1</f>
        <v>305</v>
      </c>
      <c r="B40" s="7" t="s">
        <v>9</v>
      </c>
      <c r="C40" s="6"/>
      <c r="D40" s="6"/>
      <c r="E40" s="6"/>
      <c r="F40" s="6"/>
      <c r="G40" s="30">
        <v>0</v>
      </c>
      <c r="H40" s="6"/>
      <c r="I40" s="6"/>
      <c r="J40" s="14">
        <f t="shared" si="4"/>
        <v>305</v>
      </c>
    </row>
    <row r="41" spans="1:10" x14ac:dyDescent="0.25">
      <c r="A41" s="14"/>
      <c r="B41" s="17"/>
      <c r="C41" s="16"/>
      <c r="D41" s="16"/>
      <c r="E41" s="16"/>
      <c r="F41" s="15"/>
      <c r="G41" s="15"/>
      <c r="H41" s="15"/>
      <c r="I41" s="15"/>
      <c r="J41" s="14"/>
    </row>
    <row r="42" spans="1:10" x14ac:dyDescent="0.25">
      <c r="A42" s="14"/>
      <c r="B42" s="29" t="s">
        <v>38</v>
      </c>
      <c r="C42" s="28"/>
      <c r="D42" s="28"/>
      <c r="E42" s="28"/>
      <c r="F42" s="28"/>
      <c r="G42" s="28"/>
      <c r="H42" s="28"/>
      <c r="I42" s="28"/>
    </row>
    <row r="43" spans="1:10" x14ac:dyDescent="0.25">
      <c r="B43" s="27"/>
    </row>
    <row r="44" spans="1:10" x14ac:dyDescent="0.25">
      <c r="B44" s="24" t="s">
        <v>33</v>
      </c>
      <c r="C44" s="24"/>
      <c r="D44" s="24"/>
      <c r="E44" s="14"/>
      <c r="F44" s="14"/>
      <c r="G44" s="14" t="s">
        <v>32</v>
      </c>
      <c r="H44" s="14" t="s">
        <v>31</v>
      </c>
      <c r="I44" s="14" t="s">
        <v>30</v>
      </c>
    </row>
    <row r="45" spans="1:10" x14ac:dyDescent="0.25">
      <c r="A45" s="14" t="s">
        <v>37</v>
      </c>
      <c r="B45" s="24" t="s">
        <v>3</v>
      </c>
      <c r="C45" s="24"/>
      <c r="D45" s="24"/>
      <c r="E45" s="21"/>
      <c r="F45" s="21"/>
      <c r="G45" s="21" t="s">
        <v>24</v>
      </c>
      <c r="H45" s="21" t="s">
        <v>23</v>
      </c>
      <c r="I45" s="21" t="s">
        <v>16</v>
      </c>
      <c r="J45" s="14" t="s">
        <v>37</v>
      </c>
    </row>
    <row r="46" spans="1:10" ht="30" x14ac:dyDescent="0.25">
      <c r="A46" s="14">
        <v>400</v>
      </c>
      <c r="B46" s="17" t="s">
        <v>36</v>
      </c>
      <c r="C46" s="16"/>
      <c r="D46" s="16"/>
      <c r="E46" s="16"/>
      <c r="F46" s="15"/>
      <c r="G46" s="15">
        <f>IF(G51&lt;50000000,G51,50000000)</f>
        <v>2480.7384999999999</v>
      </c>
      <c r="H46" s="26" t="s">
        <v>35</v>
      </c>
      <c r="I46" s="22" t="s">
        <v>34</v>
      </c>
      <c r="J46" s="14">
        <f>A46</f>
        <v>400</v>
      </c>
    </row>
    <row r="47" spans="1:10" x14ac:dyDescent="0.25">
      <c r="A47" s="14"/>
      <c r="B47" s="17"/>
      <c r="C47" s="16"/>
      <c r="D47" s="16"/>
      <c r="E47" s="16"/>
      <c r="F47" s="15"/>
      <c r="G47" s="15"/>
      <c r="H47" s="15"/>
      <c r="I47" s="15"/>
      <c r="J47" s="14"/>
    </row>
    <row r="48" spans="1:10" x14ac:dyDescent="0.25">
      <c r="A48" s="14"/>
      <c r="B48" s="24" t="s">
        <v>33</v>
      </c>
      <c r="C48" s="23"/>
      <c r="D48" s="23"/>
      <c r="E48" s="25" t="s">
        <v>32</v>
      </c>
      <c r="F48" s="25" t="s">
        <v>31</v>
      </c>
      <c r="G48" s="25" t="s">
        <v>30</v>
      </c>
      <c r="H48" s="25" t="s">
        <v>29</v>
      </c>
      <c r="I48" s="25" t="s">
        <v>28</v>
      </c>
      <c r="J48" s="14"/>
    </row>
    <row r="49" spans="1:10" ht="71.45" customHeight="1" x14ac:dyDescent="0.25">
      <c r="A49" s="14"/>
      <c r="B49" s="24" t="s">
        <v>27</v>
      </c>
      <c r="C49" s="23"/>
      <c r="D49" s="23"/>
      <c r="E49" s="21" t="s">
        <v>26</v>
      </c>
      <c r="F49" s="21" t="s">
        <v>25</v>
      </c>
      <c r="G49" s="21" t="s">
        <v>24</v>
      </c>
      <c r="H49" s="21" t="s">
        <v>23</v>
      </c>
      <c r="I49" s="21" t="s">
        <v>16</v>
      </c>
      <c r="J49" s="14"/>
    </row>
    <row r="50" spans="1:10" x14ac:dyDescent="0.25">
      <c r="A50" s="14"/>
      <c r="B50" s="24"/>
      <c r="C50" s="23"/>
      <c r="D50" s="23"/>
      <c r="E50" s="22" t="s">
        <v>22</v>
      </c>
      <c r="F50" s="21"/>
      <c r="G50" s="21"/>
      <c r="H50" s="21"/>
      <c r="I50" s="21"/>
      <c r="J50" s="14"/>
    </row>
    <row r="51" spans="1:10" ht="15.75" thickBot="1" x14ac:dyDescent="0.3">
      <c r="A51" s="14">
        <f>A46+1</f>
        <v>401</v>
      </c>
      <c r="B51" s="17" t="s">
        <v>21</v>
      </c>
      <c r="C51" s="16"/>
      <c r="D51" s="16"/>
      <c r="E51" s="16"/>
      <c r="F51" s="15"/>
      <c r="G51" s="20">
        <f>SUM(G52:G54)</f>
        <v>2480.7384999999999</v>
      </c>
      <c r="H51" s="19" t="s">
        <v>20</v>
      </c>
      <c r="I51" s="6"/>
      <c r="J51" s="14">
        <f>A51</f>
        <v>401</v>
      </c>
    </row>
    <row r="52" spans="1:10" ht="15.75" thickTop="1" x14ac:dyDescent="0.25">
      <c r="A52" s="14">
        <f>A51+1</f>
        <v>402</v>
      </c>
      <c r="B52" s="6" t="s">
        <v>19</v>
      </c>
      <c r="C52" s="6"/>
      <c r="D52" s="6"/>
      <c r="E52" s="6">
        <v>-385.23</v>
      </c>
      <c r="F52" s="18">
        <v>0.05</v>
      </c>
      <c r="G52" s="15">
        <f>E52*F52</f>
        <v>-19.261500000000002</v>
      </c>
      <c r="H52" s="5" t="s">
        <v>17</v>
      </c>
      <c r="I52" s="6"/>
      <c r="J52" s="14">
        <f>A52</f>
        <v>402</v>
      </c>
    </row>
    <row r="53" spans="1:10" x14ac:dyDescent="0.25">
      <c r="A53" s="14">
        <f>A52+1</f>
        <v>403</v>
      </c>
      <c r="B53" s="6" t="s">
        <v>18</v>
      </c>
      <c r="C53" s="6"/>
      <c r="D53" s="6"/>
      <c r="E53" s="6">
        <v>50000</v>
      </c>
      <c r="F53" s="18">
        <v>0.05</v>
      </c>
      <c r="G53" s="15">
        <f>E53*F53</f>
        <v>2500</v>
      </c>
      <c r="H53" s="5" t="s">
        <v>17</v>
      </c>
      <c r="I53" s="6"/>
      <c r="J53" s="14">
        <f>A53</f>
        <v>403</v>
      </c>
    </row>
    <row r="54" spans="1:10" x14ac:dyDescent="0.25">
      <c r="A54" s="14">
        <f>A53+1</f>
        <v>404</v>
      </c>
      <c r="B54" s="7" t="s">
        <v>9</v>
      </c>
      <c r="C54" s="6"/>
      <c r="D54" s="6"/>
      <c r="E54" s="6"/>
      <c r="F54" s="18">
        <v>0.05</v>
      </c>
      <c r="G54" s="15">
        <f>E54*F54</f>
        <v>0</v>
      </c>
      <c r="H54" s="5" t="s">
        <v>17</v>
      </c>
      <c r="I54" s="6"/>
      <c r="J54" s="14">
        <f>A54</f>
        <v>404</v>
      </c>
    </row>
    <row r="55" spans="1:10" x14ac:dyDescent="0.25">
      <c r="A55" s="14"/>
      <c r="B55" s="17"/>
      <c r="C55" s="16"/>
      <c r="D55" s="16"/>
      <c r="E55" s="16"/>
      <c r="F55" s="15"/>
      <c r="G55" s="15"/>
      <c r="H55" s="15"/>
      <c r="I55" s="15"/>
      <c r="J55" s="14"/>
    </row>
    <row r="56" spans="1:10" x14ac:dyDescent="0.25">
      <c r="A56" s="13" t="s">
        <v>16</v>
      </c>
    </row>
    <row r="57" spans="1:10" ht="122.45" customHeight="1" x14ac:dyDescent="0.25">
      <c r="A57" s="12">
        <v>1</v>
      </c>
      <c r="B57" s="72" t="s">
        <v>15</v>
      </c>
      <c r="C57" s="72"/>
      <c r="D57" s="72"/>
      <c r="E57" s="72"/>
      <c r="F57" s="72"/>
      <c r="G57" s="72"/>
      <c r="H57" s="72"/>
      <c r="I57" s="2"/>
    </row>
    <row r="58" spans="1:10" ht="30" customHeight="1" x14ac:dyDescent="0.25">
      <c r="A58" s="12">
        <v>2</v>
      </c>
      <c r="B58" s="74" t="s">
        <v>14</v>
      </c>
      <c r="C58" s="74"/>
      <c r="D58" s="74"/>
      <c r="E58" s="74"/>
      <c r="F58" s="74"/>
      <c r="G58" s="74"/>
      <c r="H58" s="74"/>
      <c r="I58" s="11"/>
    </row>
    <row r="59" spans="1:10" ht="30.75" customHeight="1" x14ac:dyDescent="0.25">
      <c r="A59" s="10">
        <v>3</v>
      </c>
      <c r="B59" s="74" t="s">
        <v>13</v>
      </c>
      <c r="C59" s="74"/>
      <c r="D59" s="74"/>
      <c r="E59" s="74"/>
      <c r="F59" s="74"/>
      <c r="G59" s="74"/>
      <c r="H59" s="74"/>
    </row>
    <row r="60" spans="1:10" ht="18.75" customHeight="1" x14ac:dyDescent="0.25">
      <c r="A60" s="10">
        <v>4</v>
      </c>
      <c r="B60" s="73" t="s">
        <v>12</v>
      </c>
      <c r="C60" s="73"/>
      <c r="D60" s="73"/>
      <c r="E60" s="73"/>
      <c r="F60" s="73"/>
      <c r="G60" s="73"/>
      <c r="H60" s="73"/>
    </row>
    <row r="61" spans="1:10" ht="51.6" customHeight="1" x14ac:dyDescent="0.25">
      <c r="A61" s="9">
        <v>5</v>
      </c>
      <c r="B61" s="72" t="s">
        <v>11</v>
      </c>
      <c r="C61" s="72"/>
      <c r="D61" s="72"/>
      <c r="E61" s="72"/>
      <c r="F61" s="72"/>
      <c r="G61" s="72"/>
      <c r="H61" s="72"/>
    </row>
    <row r="62" spans="1:10" ht="51.6" customHeight="1" x14ac:dyDescent="0.25">
      <c r="A62" s="9">
        <v>6</v>
      </c>
      <c r="B62" s="72" t="s">
        <v>10</v>
      </c>
      <c r="C62" s="72"/>
      <c r="D62" s="72"/>
      <c r="E62" s="72"/>
      <c r="F62" s="72"/>
      <c r="G62" s="72"/>
      <c r="H62" s="72"/>
    </row>
    <row r="63" spans="1:10" x14ac:dyDescent="0.25">
      <c r="A63" s="8">
        <v>7</v>
      </c>
      <c r="B63" s="7" t="s">
        <v>9</v>
      </c>
      <c r="C63" s="6"/>
      <c r="D63" s="6"/>
      <c r="E63" s="6"/>
      <c r="F63" s="6"/>
      <c r="G63" s="6"/>
      <c r="H63" s="6"/>
    </row>
  </sheetData>
  <mergeCells count="6">
    <mergeCell ref="B62:H62"/>
    <mergeCell ref="B61:H61"/>
    <mergeCell ref="B60:H60"/>
    <mergeCell ref="B57:H57"/>
    <mergeCell ref="B58:H58"/>
    <mergeCell ref="B59:H59"/>
  </mergeCells>
  <pageMargins left="0.7" right="0.7" top="0.75" bottom="0.75" header="0.3" footer="0.3"/>
  <pageSetup scale="36" orientation="landscape" r:id="rId1"/>
  <headerFooter>
    <oddHeader>&amp;RDocket No. ER25-XX - Draft Annual Update RY2026
&amp;F</oddHeader>
  </headerFooter>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76CBC-6EB1-41EC-9738-DCC396B414BD}">
  <sheetPr>
    <pageSetUpPr fitToPage="1"/>
  </sheetPr>
  <dimension ref="A1:N35"/>
  <sheetViews>
    <sheetView view="pageBreakPreview" zoomScale="73" zoomScaleNormal="100" zoomScaleSheetLayoutView="73" workbookViewId="0">
      <selection activeCell="B18" sqref="B18"/>
    </sheetView>
  </sheetViews>
  <sheetFormatPr defaultColWidth="8.7109375" defaultRowHeight="15" x14ac:dyDescent="0.25"/>
  <cols>
    <col min="1" max="1" width="8.7109375" style="5"/>
    <col min="2" max="2" width="20.42578125" style="5" customWidth="1"/>
    <col min="3" max="3" width="11.140625" style="5" customWidth="1"/>
    <col min="4" max="12" width="20.42578125" style="5" customWidth="1"/>
    <col min="13" max="13" width="24.42578125" style="5" customWidth="1"/>
    <col min="14" max="16384" width="8.7109375" style="5"/>
  </cols>
  <sheetData>
    <row r="1" spans="1:14" x14ac:dyDescent="0.25">
      <c r="A1" s="24" t="s">
        <v>80</v>
      </c>
      <c r="B1" s="24"/>
      <c r="C1" s="24"/>
      <c r="D1" s="24"/>
      <c r="E1" s="24"/>
      <c r="F1" s="24"/>
      <c r="G1" s="24"/>
      <c r="H1" s="24"/>
      <c r="I1" s="24"/>
      <c r="J1" s="24"/>
      <c r="K1" s="24"/>
      <c r="L1" s="24"/>
      <c r="M1" s="42" t="s">
        <v>79</v>
      </c>
      <c r="N1" s="27"/>
    </row>
    <row r="2" spans="1:14" x14ac:dyDescent="0.25">
      <c r="A2" s="24" t="s">
        <v>6</v>
      </c>
      <c r="B2" s="24"/>
      <c r="C2" s="24"/>
      <c r="D2" s="24"/>
      <c r="E2" s="24"/>
      <c r="F2" s="24"/>
      <c r="G2" s="24"/>
      <c r="H2" s="24"/>
      <c r="I2" s="24"/>
      <c r="J2" s="24"/>
      <c r="K2" s="24"/>
      <c r="L2" s="24"/>
      <c r="M2" s="27"/>
      <c r="N2" s="27"/>
    </row>
    <row r="3" spans="1:14" x14ac:dyDescent="0.25">
      <c r="A3" s="24" t="s">
        <v>78</v>
      </c>
      <c r="B3" s="24"/>
      <c r="C3" s="24"/>
      <c r="D3" s="24"/>
      <c r="E3" s="24"/>
      <c r="F3" s="24"/>
      <c r="G3" s="24"/>
      <c r="H3" s="24"/>
      <c r="I3" s="24"/>
      <c r="J3" s="24"/>
      <c r="K3" s="24"/>
      <c r="L3" s="24"/>
      <c r="M3" s="27"/>
      <c r="N3" s="27"/>
    </row>
    <row r="4" spans="1:14" x14ac:dyDescent="0.25">
      <c r="A4" s="24" t="s">
        <v>1</v>
      </c>
      <c r="B4" s="24"/>
      <c r="C4" s="24"/>
      <c r="D4" s="24"/>
      <c r="E4" s="24"/>
      <c r="F4" s="24"/>
      <c r="G4" s="24"/>
      <c r="H4" s="24"/>
      <c r="I4" s="24"/>
      <c r="J4" s="24"/>
      <c r="K4" s="24"/>
      <c r="L4" s="24"/>
      <c r="M4" s="27"/>
      <c r="N4" s="27"/>
    </row>
    <row r="5" spans="1:14" x14ac:dyDescent="0.25">
      <c r="A5" s="24" t="s">
        <v>109</v>
      </c>
      <c r="B5" s="24"/>
      <c r="C5" s="24"/>
      <c r="D5" s="24"/>
      <c r="E5" s="24"/>
      <c r="F5" s="24"/>
      <c r="G5" s="24"/>
      <c r="H5" s="24"/>
      <c r="I5" s="24"/>
      <c r="J5" s="24"/>
      <c r="K5" s="24"/>
      <c r="L5" s="24"/>
      <c r="M5" s="27"/>
      <c r="N5" s="27"/>
    </row>
    <row r="7" spans="1:14" x14ac:dyDescent="0.25">
      <c r="A7" s="29" t="s">
        <v>108</v>
      </c>
      <c r="B7" s="29"/>
      <c r="C7" s="28"/>
      <c r="D7" s="28"/>
      <c r="E7" s="28"/>
      <c r="F7" s="28"/>
      <c r="G7" s="28"/>
      <c r="H7" s="28"/>
      <c r="I7" s="28"/>
      <c r="J7" s="28"/>
      <c r="K7" s="28"/>
      <c r="L7" s="28"/>
      <c r="M7" s="28"/>
      <c r="N7" s="28"/>
    </row>
    <row r="8" spans="1:14" x14ac:dyDescent="0.25">
      <c r="G8" s="51"/>
      <c r="H8" s="51"/>
      <c r="I8" s="51"/>
    </row>
    <row r="9" spans="1:14" x14ac:dyDescent="0.25">
      <c r="B9" s="31" t="s">
        <v>33</v>
      </c>
      <c r="C9" s="31" t="s">
        <v>32</v>
      </c>
      <c r="D9" s="31" t="s">
        <v>31</v>
      </c>
      <c r="E9" s="31" t="s">
        <v>30</v>
      </c>
      <c r="F9" s="31" t="s">
        <v>29</v>
      </c>
      <c r="G9" s="31" t="s">
        <v>28</v>
      </c>
      <c r="H9" s="31" t="s">
        <v>67</v>
      </c>
      <c r="I9" s="31" t="s">
        <v>107</v>
      </c>
      <c r="J9" s="31" t="s">
        <v>106</v>
      </c>
      <c r="K9" s="31" t="s">
        <v>105</v>
      </c>
      <c r="L9" s="31" t="s">
        <v>104</v>
      </c>
      <c r="M9" s="31" t="s">
        <v>103</v>
      </c>
    </row>
    <row r="10" spans="1:14" ht="73.5" customHeight="1" x14ac:dyDescent="0.25">
      <c r="A10" s="31" t="s">
        <v>37</v>
      </c>
      <c r="B10" s="48" t="s">
        <v>66</v>
      </c>
      <c r="C10" s="48" t="s">
        <v>65</v>
      </c>
      <c r="D10" s="50" t="s">
        <v>102</v>
      </c>
      <c r="E10" s="50" t="s">
        <v>101</v>
      </c>
      <c r="F10" s="50" t="s">
        <v>100</v>
      </c>
      <c r="G10" s="50" t="s">
        <v>99</v>
      </c>
      <c r="H10" s="50" t="s">
        <v>98</v>
      </c>
      <c r="I10" s="50" t="s">
        <v>97</v>
      </c>
      <c r="J10" s="50" t="s">
        <v>96</v>
      </c>
      <c r="K10" s="50" t="s">
        <v>95</v>
      </c>
      <c r="L10" s="50" t="s">
        <v>94</v>
      </c>
      <c r="M10" s="48" t="s">
        <v>23</v>
      </c>
      <c r="N10" s="31" t="s">
        <v>37</v>
      </c>
    </row>
    <row r="11" spans="1:14" x14ac:dyDescent="0.25">
      <c r="A11" s="31"/>
      <c r="B11" s="48"/>
      <c r="C11" s="48"/>
      <c r="D11" s="22" t="s">
        <v>92</v>
      </c>
      <c r="E11" s="22" t="s">
        <v>92</v>
      </c>
      <c r="F11" s="22" t="s">
        <v>93</v>
      </c>
      <c r="G11" s="22" t="s">
        <v>93</v>
      </c>
      <c r="H11" s="22" t="s">
        <v>93</v>
      </c>
      <c r="I11" s="22" t="s">
        <v>93</v>
      </c>
      <c r="J11" s="22" t="s">
        <v>92</v>
      </c>
      <c r="K11" s="22" t="s">
        <v>92</v>
      </c>
      <c r="L11" s="22" t="s">
        <v>91</v>
      </c>
      <c r="M11" s="48"/>
      <c r="N11" s="31"/>
    </row>
    <row r="12" spans="1:14" x14ac:dyDescent="0.25">
      <c r="A12" s="31"/>
      <c r="B12" s="48"/>
      <c r="C12" s="48"/>
      <c r="D12" s="22"/>
      <c r="E12" s="22"/>
      <c r="F12" s="49" t="s">
        <v>90</v>
      </c>
      <c r="G12" s="22"/>
      <c r="H12" s="22"/>
      <c r="I12" s="22"/>
      <c r="J12" s="22"/>
      <c r="K12" s="22"/>
      <c r="L12" s="22"/>
      <c r="M12" s="48"/>
      <c r="N12" s="31"/>
    </row>
    <row r="13" spans="1:14" x14ac:dyDescent="0.25">
      <c r="A13" s="14">
        <v>100</v>
      </c>
      <c r="B13" s="5" t="s">
        <v>57</v>
      </c>
      <c r="C13" s="35">
        <v>2024</v>
      </c>
      <c r="D13" s="30">
        <v>8526024.4199999999</v>
      </c>
      <c r="E13" s="30">
        <v>0</v>
      </c>
      <c r="F13" s="30">
        <v>0</v>
      </c>
      <c r="G13" s="30">
        <v>0</v>
      </c>
      <c r="H13" s="30">
        <v>0</v>
      </c>
      <c r="I13" s="30">
        <v>0</v>
      </c>
      <c r="J13" s="30">
        <v>0</v>
      </c>
      <c r="K13" s="30">
        <v>-123972.28121976752</v>
      </c>
      <c r="L13" s="47">
        <f t="shared" ref="L13:L24" si="0">SUM(D13:K13)</f>
        <v>8402052.1387802325</v>
      </c>
      <c r="N13" s="14">
        <f t="shared" ref="N13:N25" si="1">A13</f>
        <v>100</v>
      </c>
    </row>
    <row r="14" spans="1:14" x14ac:dyDescent="0.25">
      <c r="A14" s="14">
        <f t="shared" ref="A14:A25" si="2">A13+1</f>
        <v>101</v>
      </c>
      <c r="B14" s="5" t="s">
        <v>56</v>
      </c>
      <c r="C14" s="35">
        <f t="shared" ref="C14:C24" si="3">$C$13</f>
        <v>2024</v>
      </c>
      <c r="D14" s="30">
        <v>8526024.4199999999</v>
      </c>
      <c r="E14" s="30">
        <v>0</v>
      </c>
      <c r="F14" s="30">
        <v>0</v>
      </c>
      <c r="G14" s="30">
        <v>0</v>
      </c>
      <c r="H14" s="30">
        <v>0</v>
      </c>
      <c r="I14" s="30">
        <v>0</v>
      </c>
      <c r="J14" s="30">
        <v>0</v>
      </c>
      <c r="K14" s="30">
        <v>-128119.10616265246</v>
      </c>
      <c r="L14" s="47">
        <f t="shared" si="0"/>
        <v>8397905.3138373476</v>
      </c>
      <c r="N14" s="14">
        <f t="shared" si="1"/>
        <v>101</v>
      </c>
    </row>
    <row r="15" spans="1:14" x14ac:dyDescent="0.25">
      <c r="A15" s="14">
        <f t="shared" si="2"/>
        <v>102</v>
      </c>
      <c r="B15" s="5" t="s">
        <v>55</v>
      </c>
      <c r="C15" s="35">
        <f t="shared" si="3"/>
        <v>2024</v>
      </c>
      <c r="D15" s="30">
        <v>8526024.4199999999</v>
      </c>
      <c r="E15" s="30">
        <v>0</v>
      </c>
      <c r="F15" s="30">
        <v>0</v>
      </c>
      <c r="G15" s="30">
        <v>-2410.33</v>
      </c>
      <c r="H15" s="30">
        <v>-2572.75</v>
      </c>
      <c r="I15" s="30">
        <v>0</v>
      </c>
      <c r="J15" s="30">
        <v>249.15</v>
      </c>
      <c r="K15" s="30">
        <v>-83374.075084785931</v>
      </c>
      <c r="L15" s="47">
        <f t="shared" si="0"/>
        <v>8437916.4149152152</v>
      </c>
      <c r="N15" s="14">
        <f t="shared" si="1"/>
        <v>102</v>
      </c>
    </row>
    <row r="16" spans="1:14" x14ac:dyDescent="0.25">
      <c r="A16" s="14">
        <f t="shared" si="2"/>
        <v>103</v>
      </c>
      <c r="B16" s="5" t="s">
        <v>54</v>
      </c>
      <c r="C16" s="35">
        <f t="shared" si="3"/>
        <v>2024</v>
      </c>
      <c r="D16" s="30">
        <v>8526024.4199999999</v>
      </c>
      <c r="E16" s="30">
        <v>0</v>
      </c>
      <c r="F16" s="30">
        <v>0</v>
      </c>
      <c r="G16" s="30">
        <v>0</v>
      </c>
      <c r="H16" s="30">
        <v>0</v>
      </c>
      <c r="I16" s="30">
        <v>0</v>
      </c>
      <c r="J16" s="30">
        <v>0</v>
      </c>
      <c r="K16" s="30">
        <v>-36015.113521733059</v>
      </c>
      <c r="L16" s="47">
        <f t="shared" si="0"/>
        <v>8490009.3064782675</v>
      </c>
      <c r="N16" s="14">
        <f t="shared" si="1"/>
        <v>103</v>
      </c>
    </row>
    <row r="17" spans="1:14" x14ac:dyDescent="0.25">
      <c r="A17" s="14">
        <f t="shared" si="2"/>
        <v>104</v>
      </c>
      <c r="B17" s="5" t="s">
        <v>53</v>
      </c>
      <c r="C17" s="35">
        <f t="shared" si="3"/>
        <v>2024</v>
      </c>
      <c r="D17" s="30">
        <v>8526024.4199999999</v>
      </c>
      <c r="E17" s="30">
        <v>0</v>
      </c>
      <c r="F17" s="30">
        <v>0</v>
      </c>
      <c r="G17" s="30">
        <v>0</v>
      </c>
      <c r="H17" s="30">
        <v>0</v>
      </c>
      <c r="I17" s="30">
        <v>0</v>
      </c>
      <c r="J17" s="30">
        <v>0</v>
      </c>
      <c r="K17" s="30">
        <v>-113116.64508537718</v>
      </c>
      <c r="L17" s="47">
        <f t="shared" si="0"/>
        <v>8412907.7749146223</v>
      </c>
      <c r="N17" s="14">
        <f t="shared" si="1"/>
        <v>104</v>
      </c>
    </row>
    <row r="18" spans="1:14" x14ac:dyDescent="0.25">
      <c r="A18" s="14">
        <f t="shared" si="2"/>
        <v>105</v>
      </c>
      <c r="B18" s="5" t="s">
        <v>52</v>
      </c>
      <c r="C18" s="35">
        <f t="shared" si="3"/>
        <v>2024</v>
      </c>
      <c r="D18" s="30">
        <v>8526024.4199999999</v>
      </c>
      <c r="E18" s="30">
        <v>0</v>
      </c>
      <c r="F18" s="30">
        <v>0</v>
      </c>
      <c r="G18" s="30">
        <v>67.709999999999994</v>
      </c>
      <c r="H18" s="30">
        <v>2365.3200000000002</v>
      </c>
      <c r="I18" s="30">
        <v>0</v>
      </c>
      <c r="J18" s="30">
        <v>-121.65</v>
      </c>
      <c r="K18" s="30">
        <v>-107129.16719816127</v>
      </c>
      <c r="L18" s="47">
        <f t="shared" si="0"/>
        <v>8421206.6328018401</v>
      </c>
      <c r="N18" s="14">
        <f t="shared" si="1"/>
        <v>105</v>
      </c>
    </row>
    <row r="19" spans="1:14" x14ac:dyDescent="0.25">
      <c r="A19" s="14">
        <f t="shared" si="2"/>
        <v>106</v>
      </c>
      <c r="B19" s="5" t="s">
        <v>51</v>
      </c>
      <c r="C19" s="35">
        <f t="shared" si="3"/>
        <v>2024</v>
      </c>
      <c r="D19" s="30">
        <v>8526024.4199999999</v>
      </c>
      <c r="E19" s="30">
        <v>0</v>
      </c>
      <c r="F19" s="30">
        <v>0</v>
      </c>
      <c r="G19" s="30">
        <v>0</v>
      </c>
      <c r="H19" s="30">
        <v>0</v>
      </c>
      <c r="I19" s="30">
        <v>0</v>
      </c>
      <c r="J19" s="30">
        <v>0</v>
      </c>
      <c r="K19" s="30">
        <v>586322.87472235831</v>
      </c>
      <c r="L19" s="47">
        <f t="shared" si="0"/>
        <v>9112347.2947223578</v>
      </c>
      <c r="N19" s="14">
        <f t="shared" si="1"/>
        <v>106</v>
      </c>
    </row>
    <row r="20" spans="1:14" x14ac:dyDescent="0.25">
      <c r="A20" s="14">
        <f t="shared" si="2"/>
        <v>107</v>
      </c>
      <c r="B20" s="5" t="s">
        <v>50</v>
      </c>
      <c r="C20" s="35">
        <f t="shared" si="3"/>
        <v>2024</v>
      </c>
      <c r="D20" s="30">
        <v>8526024.4199999999</v>
      </c>
      <c r="E20" s="30">
        <v>0</v>
      </c>
      <c r="F20" s="30">
        <v>0</v>
      </c>
      <c r="G20" s="30">
        <v>0</v>
      </c>
      <c r="H20" s="30">
        <v>0</v>
      </c>
      <c r="I20" s="30">
        <v>0</v>
      </c>
      <c r="J20" s="30">
        <v>0</v>
      </c>
      <c r="K20" s="30">
        <v>418543.43920320401</v>
      </c>
      <c r="L20" s="47">
        <f t="shared" si="0"/>
        <v>8944567.8592032045</v>
      </c>
      <c r="N20" s="14">
        <f t="shared" si="1"/>
        <v>107</v>
      </c>
    </row>
    <row r="21" spans="1:14" x14ac:dyDescent="0.25">
      <c r="A21" s="14">
        <f t="shared" si="2"/>
        <v>108</v>
      </c>
      <c r="B21" s="5" t="s">
        <v>49</v>
      </c>
      <c r="C21" s="35">
        <f t="shared" si="3"/>
        <v>2024</v>
      </c>
      <c r="D21" s="30">
        <v>8526024.4199999999</v>
      </c>
      <c r="E21" s="30">
        <v>0</v>
      </c>
      <c r="F21" s="30">
        <v>0</v>
      </c>
      <c r="G21" s="30">
        <v>0</v>
      </c>
      <c r="H21" s="30">
        <v>0</v>
      </c>
      <c r="I21" s="30">
        <v>0</v>
      </c>
      <c r="J21" s="30">
        <v>0</v>
      </c>
      <c r="K21" s="30">
        <v>670957.70930426731</v>
      </c>
      <c r="L21" s="47">
        <f t="shared" si="0"/>
        <v>9196982.1293042675</v>
      </c>
      <c r="N21" s="14">
        <f t="shared" si="1"/>
        <v>108</v>
      </c>
    </row>
    <row r="22" spans="1:14" x14ac:dyDescent="0.25">
      <c r="A22" s="14">
        <f t="shared" si="2"/>
        <v>109</v>
      </c>
      <c r="B22" s="5" t="s">
        <v>48</v>
      </c>
      <c r="C22" s="35">
        <f t="shared" si="3"/>
        <v>2024</v>
      </c>
      <c r="D22" s="30">
        <v>8526024.4199999999</v>
      </c>
      <c r="E22" s="30">
        <v>0</v>
      </c>
      <c r="F22" s="30">
        <v>0</v>
      </c>
      <c r="G22" s="30">
        <v>0</v>
      </c>
      <c r="H22" s="30">
        <v>0</v>
      </c>
      <c r="I22" s="30">
        <v>0</v>
      </c>
      <c r="J22" s="30">
        <v>0</v>
      </c>
      <c r="K22" s="30">
        <v>1150497.201993139</v>
      </c>
      <c r="L22" s="47">
        <f t="shared" si="0"/>
        <v>9676521.6219931394</v>
      </c>
      <c r="N22" s="14">
        <f t="shared" si="1"/>
        <v>109</v>
      </c>
    </row>
    <row r="23" spans="1:14" x14ac:dyDescent="0.25">
      <c r="A23" s="14">
        <f t="shared" si="2"/>
        <v>110</v>
      </c>
      <c r="B23" s="5" t="s">
        <v>47</v>
      </c>
      <c r="C23" s="35">
        <f t="shared" si="3"/>
        <v>2024</v>
      </c>
      <c r="D23" s="30">
        <v>8526024.4199999999</v>
      </c>
      <c r="E23" s="30">
        <v>0</v>
      </c>
      <c r="F23" s="30">
        <v>0</v>
      </c>
      <c r="G23" s="30">
        <v>0</v>
      </c>
      <c r="H23" s="30">
        <v>0</v>
      </c>
      <c r="I23" s="30">
        <v>0</v>
      </c>
      <c r="J23" s="30">
        <v>0</v>
      </c>
      <c r="K23" s="30">
        <v>189757.81858389315</v>
      </c>
      <c r="L23" s="47">
        <f t="shared" si="0"/>
        <v>8715782.2385838926</v>
      </c>
      <c r="N23" s="14">
        <f t="shared" si="1"/>
        <v>110</v>
      </c>
    </row>
    <row r="24" spans="1:14" x14ac:dyDescent="0.25">
      <c r="A24" s="14">
        <f t="shared" si="2"/>
        <v>111</v>
      </c>
      <c r="B24" s="5" t="s">
        <v>46</v>
      </c>
      <c r="C24" s="35">
        <f t="shared" si="3"/>
        <v>2024</v>
      </c>
      <c r="D24" s="30">
        <v>8526024.4199999999</v>
      </c>
      <c r="E24" s="30">
        <v>0</v>
      </c>
      <c r="F24" s="30">
        <v>0</v>
      </c>
      <c r="G24" s="30">
        <v>-8416.49</v>
      </c>
      <c r="H24" s="30">
        <v>-2052.31</v>
      </c>
      <c r="I24" s="30">
        <v>0</v>
      </c>
      <c r="J24" s="30">
        <v>523.44000000000005</v>
      </c>
      <c r="K24" s="30">
        <v>553332.96184449992</v>
      </c>
      <c r="L24" s="46">
        <f t="shared" si="0"/>
        <v>9069412.0218444988</v>
      </c>
      <c r="N24" s="14">
        <f t="shared" si="1"/>
        <v>111</v>
      </c>
    </row>
    <row r="25" spans="1:14" ht="15.75" thickBot="1" x14ac:dyDescent="0.3">
      <c r="A25" s="14">
        <f t="shared" si="2"/>
        <v>112</v>
      </c>
      <c r="B25" s="5" t="s">
        <v>89</v>
      </c>
      <c r="D25" s="45">
        <f t="shared" ref="D25:L25" si="4">SUM(D13:D24)</f>
        <v>102312293.04000001</v>
      </c>
      <c r="E25" s="45">
        <f t="shared" si="4"/>
        <v>0</v>
      </c>
      <c r="F25" s="45">
        <f t="shared" si="4"/>
        <v>0</v>
      </c>
      <c r="G25" s="45">
        <f t="shared" si="4"/>
        <v>-10759.11</v>
      </c>
      <c r="H25" s="45">
        <f t="shared" si="4"/>
        <v>-2259.7399999999998</v>
      </c>
      <c r="I25" s="45">
        <f t="shared" si="4"/>
        <v>0</v>
      </c>
      <c r="J25" s="45">
        <f t="shared" si="4"/>
        <v>650.94000000000005</v>
      </c>
      <c r="K25" s="45">
        <f t="shared" si="4"/>
        <v>2977685.617378884</v>
      </c>
      <c r="L25" s="38">
        <f t="shared" si="4"/>
        <v>105277610.74737886</v>
      </c>
      <c r="M25" s="5" t="s">
        <v>88</v>
      </c>
      <c r="N25" s="14">
        <f t="shared" si="1"/>
        <v>112</v>
      </c>
    </row>
    <row r="26" spans="1:14" ht="15.75" thickTop="1" x14ac:dyDescent="0.25">
      <c r="A26" s="14"/>
    </row>
    <row r="27" spans="1:14" x14ac:dyDescent="0.25">
      <c r="A27" s="14">
        <f>A25+1</f>
        <v>113</v>
      </c>
      <c r="B27" s="27" t="s">
        <v>87</v>
      </c>
      <c r="L27" s="30">
        <v>103294230.8807046</v>
      </c>
      <c r="M27" s="5" t="s">
        <v>86</v>
      </c>
      <c r="N27" s="14">
        <f>A27</f>
        <v>113</v>
      </c>
    </row>
    <row r="28" spans="1:14" x14ac:dyDescent="0.25">
      <c r="A28" s="14"/>
      <c r="B28" s="27"/>
      <c r="L28" s="27"/>
    </row>
    <row r="29" spans="1:14" ht="45.75" thickBot="1" x14ac:dyDescent="0.3">
      <c r="A29" s="14">
        <f>A27+1</f>
        <v>114</v>
      </c>
      <c r="B29" s="75" t="s">
        <v>85</v>
      </c>
      <c r="C29" s="75"/>
      <c r="D29" s="75"/>
      <c r="E29" s="75"/>
      <c r="F29" s="75"/>
      <c r="G29" s="75"/>
      <c r="H29" s="75"/>
      <c r="L29" s="44">
        <f>L25+L27</f>
        <v>208571841.62808347</v>
      </c>
      <c r="M29" s="2" t="s">
        <v>84</v>
      </c>
      <c r="N29" s="14">
        <f>A29</f>
        <v>114</v>
      </c>
    </row>
    <row r="30" spans="1:14" ht="15.75" thickTop="1" x14ac:dyDescent="0.25"/>
    <row r="32" spans="1:14" x14ac:dyDescent="0.25">
      <c r="A32" s="27" t="s">
        <v>83</v>
      </c>
    </row>
    <row r="33" spans="1:11" ht="48" customHeight="1" x14ac:dyDescent="0.25">
      <c r="A33" s="9">
        <v>1</v>
      </c>
      <c r="B33" s="72" t="s">
        <v>82</v>
      </c>
      <c r="C33" s="72"/>
      <c r="D33" s="72"/>
      <c r="E33" s="72"/>
      <c r="F33" s="72"/>
      <c r="G33" s="72"/>
      <c r="H33" s="72"/>
      <c r="I33" s="72"/>
      <c r="J33" s="72"/>
      <c r="K33" s="72"/>
    </row>
    <row r="34" spans="1:11" ht="38.450000000000003" customHeight="1" x14ac:dyDescent="0.25">
      <c r="A34" s="9">
        <v>2</v>
      </c>
      <c r="B34" s="72" t="s">
        <v>81</v>
      </c>
      <c r="C34" s="72"/>
      <c r="D34" s="72"/>
      <c r="E34" s="72"/>
      <c r="F34" s="72"/>
      <c r="G34" s="72"/>
      <c r="H34" s="72"/>
      <c r="I34" s="72"/>
      <c r="J34" s="72"/>
      <c r="K34" s="72"/>
    </row>
    <row r="35" spans="1:11" x14ac:dyDescent="0.25">
      <c r="A35" s="8">
        <v>3</v>
      </c>
      <c r="B35" s="43" t="s">
        <v>9</v>
      </c>
      <c r="C35" s="43"/>
      <c r="D35" s="43"/>
      <c r="E35" s="43"/>
      <c r="F35" s="43"/>
      <c r="G35" s="43"/>
      <c r="H35" s="43"/>
      <c r="I35" s="43"/>
      <c r="J35" s="43"/>
      <c r="K35" s="43"/>
    </row>
  </sheetData>
  <mergeCells count="3">
    <mergeCell ref="B33:K33"/>
    <mergeCell ref="B29:H29"/>
    <mergeCell ref="B34:K34"/>
  </mergeCells>
  <pageMargins left="0.7" right="0.7" top="0.75" bottom="0.75" header="0.3" footer="0.3"/>
  <pageSetup scale="47" orientation="landscape" r:id="rId1"/>
  <headerFooter>
    <oddHeader>&amp;RDocket No. ER25-XX - Draft Annual Update RY2026
&amp;F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FD3A0-06E3-437D-B714-50FABA921C0A}">
  <sheetPr>
    <pageSetUpPr fitToPage="1"/>
  </sheetPr>
  <dimension ref="A1:Q41"/>
  <sheetViews>
    <sheetView view="pageBreakPreview" zoomScale="55" zoomScaleNormal="72" zoomScaleSheetLayoutView="55" workbookViewId="0">
      <selection activeCell="B18" sqref="B18"/>
    </sheetView>
  </sheetViews>
  <sheetFormatPr defaultColWidth="8.7109375" defaultRowHeight="15" x14ac:dyDescent="0.25"/>
  <cols>
    <col min="1" max="1" width="8.7109375" style="5"/>
    <col min="2" max="2" width="12.7109375" style="5" customWidth="1"/>
    <col min="3" max="3" width="8.7109375" style="5"/>
    <col min="4" max="5" width="21" style="5" customWidth="1"/>
    <col min="6" max="6" width="23.42578125" style="5" customWidth="1"/>
    <col min="7" max="7" width="22.85546875" style="5" customWidth="1"/>
    <col min="8" max="14" width="23.140625" style="5" customWidth="1"/>
    <col min="15" max="15" width="21" style="5" customWidth="1"/>
    <col min="16" max="16" width="56" style="5" customWidth="1"/>
    <col min="17" max="16384" width="8.7109375" style="5"/>
  </cols>
  <sheetData>
    <row r="1" spans="1:17" x14ac:dyDescent="0.25">
      <c r="A1" s="78" t="s">
        <v>80</v>
      </c>
      <c r="B1" s="78"/>
      <c r="C1" s="78"/>
      <c r="D1" s="78"/>
      <c r="E1" s="78"/>
      <c r="F1" s="78"/>
      <c r="G1" s="78"/>
      <c r="H1" s="78"/>
      <c r="I1" s="78"/>
      <c r="J1" s="78"/>
      <c r="K1" s="78"/>
      <c r="L1" s="78"/>
      <c r="M1" s="78"/>
      <c r="N1" s="78"/>
      <c r="O1" s="78"/>
      <c r="P1" s="42" t="s">
        <v>79</v>
      </c>
      <c r="Q1" s="27"/>
    </row>
    <row r="2" spans="1:17" x14ac:dyDescent="0.25">
      <c r="A2" s="78" t="s">
        <v>6</v>
      </c>
      <c r="B2" s="78"/>
      <c r="C2" s="78"/>
      <c r="D2" s="78"/>
      <c r="E2" s="78"/>
      <c r="F2" s="78"/>
      <c r="G2" s="78"/>
      <c r="H2" s="78"/>
      <c r="I2" s="78"/>
      <c r="J2" s="78"/>
      <c r="K2" s="78"/>
      <c r="L2" s="78"/>
      <c r="M2" s="78"/>
      <c r="N2" s="78"/>
      <c r="O2" s="78"/>
      <c r="P2" s="27"/>
      <c r="Q2" s="27"/>
    </row>
    <row r="3" spans="1:17" x14ac:dyDescent="0.25">
      <c r="A3" s="78" t="s">
        <v>78</v>
      </c>
      <c r="B3" s="78"/>
      <c r="C3" s="78"/>
      <c r="D3" s="78"/>
      <c r="E3" s="78"/>
      <c r="F3" s="78"/>
      <c r="G3" s="78"/>
      <c r="H3" s="78"/>
      <c r="I3" s="78"/>
      <c r="J3" s="78"/>
      <c r="K3" s="78"/>
      <c r="L3" s="78"/>
      <c r="M3" s="78"/>
      <c r="N3" s="78"/>
      <c r="O3" s="78"/>
      <c r="P3" s="27"/>
      <c r="Q3" s="27"/>
    </row>
    <row r="4" spans="1:17" x14ac:dyDescent="0.25">
      <c r="A4" s="78" t="s">
        <v>0</v>
      </c>
      <c r="B4" s="78"/>
      <c r="C4" s="78"/>
      <c r="D4" s="78"/>
      <c r="E4" s="78"/>
      <c r="F4" s="78"/>
      <c r="G4" s="78"/>
      <c r="H4" s="78"/>
      <c r="I4" s="78"/>
      <c r="J4" s="78"/>
      <c r="K4" s="78"/>
      <c r="L4" s="78"/>
      <c r="M4" s="78"/>
      <c r="N4" s="78"/>
      <c r="O4" s="78"/>
      <c r="P4" s="27"/>
      <c r="Q4" s="27"/>
    </row>
    <row r="5" spans="1:17" x14ac:dyDescent="0.25">
      <c r="A5" s="78" t="s">
        <v>139</v>
      </c>
      <c r="B5" s="78"/>
      <c r="C5" s="78"/>
      <c r="D5" s="78"/>
      <c r="E5" s="78"/>
      <c r="F5" s="78"/>
      <c r="G5" s="78"/>
      <c r="H5" s="78"/>
      <c r="I5" s="78"/>
      <c r="J5" s="78"/>
      <c r="K5" s="78"/>
      <c r="L5" s="78"/>
      <c r="M5" s="78"/>
      <c r="N5" s="78"/>
      <c r="O5" s="78"/>
      <c r="P5" s="27"/>
      <c r="Q5" s="27"/>
    </row>
    <row r="7" spans="1:17" x14ac:dyDescent="0.25">
      <c r="A7" s="29" t="s">
        <v>138</v>
      </c>
      <c r="B7" s="29"/>
      <c r="C7" s="28"/>
      <c r="D7" s="28"/>
      <c r="E7" s="28"/>
      <c r="F7" s="28"/>
      <c r="G7" s="28"/>
      <c r="H7" s="28"/>
      <c r="I7" s="28"/>
      <c r="J7" s="28"/>
      <c r="K7" s="28"/>
      <c r="L7" s="28"/>
      <c r="M7" s="28"/>
      <c r="N7" s="28"/>
      <c r="O7" s="28"/>
      <c r="P7" s="28"/>
      <c r="Q7" s="28"/>
    </row>
    <row r="8" spans="1:17" x14ac:dyDescent="0.25">
      <c r="B8" s="27"/>
    </row>
    <row r="9" spans="1:17" x14ac:dyDescent="0.25">
      <c r="B9" s="31" t="s">
        <v>33</v>
      </c>
      <c r="C9" s="31" t="s">
        <v>32</v>
      </c>
      <c r="D9" s="31" t="s">
        <v>31</v>
      </c>
      <c r="E9" s="31" t="s">
        <v>30</v>
      </c>
      <c r="F9" s="31" t="s">
        <v>29</v>
      </c>
      <c r="G9" s="31" t="s">
        <v>28</v>
      </c>
      <c r="H9" s="31" t="s">
        <v>67</v>
      </c>
      <c r="I9" s="31" t="s">
        <v>107</v>
      </c>
      <c r="J9" s="31" t="s">
        <v>106</v>
      </c>
      <c r="K9" s="70" t="s">
        <v>105</v>
      </c>
      <c r="L9" s="70" t="s">
        <v>104</v>
      </c>
      <c r="M9" s="70" t="s">
        <v>103</v>
      </c>
      <c r="N9" s="70" t="s">
        <v>137</v>
      </c>
      <c r="O9" s="70" t="s">
        <v>136</v>
      </c>
      <c r="P9" s="70" t="s">
        <v>135</v>
      </c>
    </row>
    <row r="10" spans="1:17" ht="109.5" customHeight="1" x14ac:dyDescent="0.25">
      <c r="A10" s="31" t="s">
        <v>37</v>
      </c>
      <c r="B10" s="48" t="s">
        <v>66</v>
      </c>
      <c r="C10" s="48" t="s">
        <v>65</v>
      </c>
      <c r="D10" s="50" t="s">
        <v>134</v>
      </c>
      <c r="E10" s="50" t="s">
        <v>133</v>
      </c>
      <c r="F10" s="50" t="s">
        <v>132</v>
      </c>
      <c r="G10" s="50" t="s">
        <v>131</v>
      </c>
      <c r="H10" s="50" t="s">
        <v>130</v>
      </c>
      <c r="I10" s="50" t="s">
        <v>129</v>
      </c>
      <c r="J10" s="50" t="s">
        <v>128</v>
      </c>
      <c r="K10" s="69" t="s">
        <v>96</v>
      </c>
      <c r="L10" s="50" t="s">
        <v>127</v>
      </c>
      <c r="M10" s="50" t="s">
        <v>126</v>
      </c>
      <c r="N10" s="69" t="s">
        <v>125</v>
      </c>
      <c r="O10" s="50" t="s">
        <v>94</v>
      </c>
      <c r="P10" s="50" t="s">
        <v>23</v>
      </c>
      <c r="Q10" s="31" t="s">
        <v>37</v>
      </c>
    </row>
    <row r="11" spans="1:17" ht="30" x14ac:dyDescent="0.25">
      <c r="A11" s="31"/>
      <c r="B11" s="48"/>
      <c r="C11" s="48"/>
      <c r="D11" s="22" t="s">
        <v>92</v>
      </c>
      <c r="E11" s="22" t="s">
        <v>92</v>
      </c>
      <c r="F11" s="22" t="s">
        <v>93</v>
      </c>
      <c r="G11" s="22" t="s">
        <v>93</v>
      </c>
      <c r="H11" s="22" t="s">
        <v>93</v>
      </c>
      <c r="I11" s="22" t="s">
        <v>93</v>
      </c>
      <c r="J11" s="22" t="s">
        <v>93</v>
      </c>
      <c r="K11" s="68" t="s">
        <v>92</v>
      </c>
      <c r="L11" s="22" t="s">
        <v>92</v>
      </c>
      <c r="M11" s="22" t="s">
        <v>93</v>
      </c>
      <c r="N11" s="68" t="s">
        <v>124</v>
      </c>
      <c r="O11" s="67" t="s">
        <v>123</v>
      </c>
      <c r="P11" s="48"/>
      <c r="Q11" s="31"/>
    </row>
    <row r="12" spans="1:17" x14ac:dyDescent="0.25">
      <c r="A12" s="31"/>
      <c r="B12" s="48"/>
      <c r="C12" s="48"/>
      <c r="D12" s="48"/>
      <c r="E12" s="48"/>
      <c r="F12" s="49" t="s">
        <v>122</v>
      </c>
      <c r="G12" s="49" t="s">
        <v>34</v>
      </c>
      <c r="H12" s="48"/>
      <c r="I12" s="21"/>
      <c r="J12" s="21"/>
      <c r="K12" s="66"/>
      <c r="L12" s="48"/>
      <c r="M12" s="48"/>
      <c r="N12" s="65"/>
      <c r="O12" s="48"/>
      <c r="P12" s="48"/>
      <c r="Q12" s="31"/>
    </row>
    <row r="13" spans="1:17" x14ac:dyDescent="0.25">
      <c r="A13" s="14">
        <v>100</v>
      </c>
      <c r="B13" s="5" t="s">
        <v>57</v>
      </c>
      <c r="C13" s="64">
        <v>2024</v>
      </c>
      <c r="D13" s="56">
        <v>8526024.4199999999</v>
      </c>
      <c r="E13" s="56">
        <v>0</v>
      </c>
      <c r="F13" s="56">
        <v>0</v>
      </c>
      <c r="G13" s="56">
        <v>0</v>
      </c>
      <c r="H13" s="56">
        <v>0</v>
      </c>
      <c r="I13" s="56">
        <v>0</v>
      </c>
      <c r="J13" s="56">
        <v>0</v>
      </c>
      <c r="K13" s="63"/>
      <c r="L13" s="56">
        <v>767432.77999999991</v>
      </c>
      <c r="M13" s="56">
        <v>-460656.32000000007</v>
      </c>
      <c r="N13" s="63">
        <v>0</v>
      </c>
      <c r="O13" s="57">
        <f t="shared" ref="O13:O24" si="0">SUM(D13:N13)</f>
        <v>8832800.879999999</v>
      </c>
      <c r="Q13" s="14">
        <f t="shared" ref="Q13:Q25" si="1">A13</f>
        <v>100</v>
      </c>
    </row>
    <row r="14" spans="1:17" x14ac:dyDescent="0.25">
      <c r="A14" s="14">
        <f t="shared" ref="A14:A25" si="2">A13+1</f>
        <v>101</v>
      </c>
      <c r="B14" s="5" t="s">
        <v>56</v>
      </c>
      <c r="C14" s="64">
        <f t="shared" ref="C14:C24" si="3">$C$13</f>
        <v>2024</v>
      </c>
      <c r="D14" s="56">
        <v>8526024.4199999999</v>
      </c>
      <c r="E14" s="56">
        <v>0</v>
      </c>
      <c r="F14" s="56">
        <v>0</v>
      </c>
      <c r="G14" s="56">
        <v>0</v>
      </c>
      <c r="H14" s="56">
        <v>0</v>
      </c>
      <c r="I14" s="56">
        <v>0</v>
      </c>
      <c r="J14" s="56">
        <v>0</v>
      </c>
      <c r="K14" s="63"/>
      <c r="L14" s="56">
        <v>679918.48999999976</v>
      </c>
      <c r="M14" s="56">
        <v>-435134.2</v>
      </c>
      <c r="N14" s="63">
        <v>11097055.890000001</v>
      </c>
      <c r="O14" s="57">
        <f t="shared" si="0"/>
        <v>19867864.600000001</v>
      </c>
      <c r="Q14" s="14">
        <f t="shared" si="1"/>
        <v>101</v>
      </c>
    </row>
    <row r="15" spans="1:17" x14ac:dyDescent="0.25">
      <c r="A15" s="14">
        <f t="shared" si="2"/>
        <v>102</v>
      </c>
      <c r="B15" s="5" t="s">
        <v>55</v>
      </c>
      <c r="C15" s="64">
        <f t="shared" si="3"/>
        <v>2024</v>
      </c>
      <c r="D15" s="56">
        <v>8526024.4199999999</v>
      </c>
      <c r="E15" s="56">
        <v>0</v>
      </c>
      <c r="F15" s="56">
        <v>0</v>
      </c>
      <c r="G15" s="56">
        <v>0</v>
      </c>
      <c r="H15" s="56">
        <v>-50000</v>
      </c>
      <c r="I15" s="56">
        <v>-53369.33</v>
      </c>
      <c r="J15" s="56">
        <v>0</v>
      </c>
      <c r="K15" s="63">
        <f>-SUM(H15:J15)*5%</f>
        <v>5168.4665000000005</v>
      </c>
      <c r="L15" s="56">
        <v>1183995.4200000011</v>
      </c>
      <c r="M15" s="56">
        <v>-640983.97</v>
      </c>
      <c r="N15" s="63">
        <v>2055891.2999999989</v>
      </c>
      <c r="O15" s="57">
        <f t="shared" si="0"/>
        <v>11026726.306499999</v>
      </c>
      <c r="Q15" s="14">
        <f t="shared" si="1"/>
        <v>102</v>
      </c>
    </row>
    <row r="16" spans="1:17" x14ac:dyDescent="0.25">
      <c r="A16" s="14">
        <f t="shared" si="2"/>
        <v>103</v>
      </c>
      <c r="B16" s="5" t="s">
        <v>54</v>
      </c>
      <c r="C16" s="64">
        <f t="shared" si="3"/>
        <v>2024</v>
      </c>
      <c r="D16" s="56">
        <v>8526024.4199999999</v>
      </c>
      <c r="E16" s="56">
        <v>0</v>
      </c>
      <c r="F16" s="56">
        <v>0</v>
      </c>
      <c r="G16" s="56">
        <v>0</v>
      </c>
      <c r="H16" s="56">
        <v>0</v>
      </c>
      <c r="I16" s="56">
        <v>0</v>
      </c>
      <c r="J16" s="56">
        <v>0</v>
      </c>
      <c r="K16" s="63"/>
      <c r="L16" s="56">
        <v>1486056.9</v>
      </c>
      <c r="M16" s="56">
        <v>-658205.5</v>
      </c>
      <c r="N16" s="63">
        <v>1789948.540000001</v>
      </c>
      <c r="O16" s="57">
        <f t="shared" si="0"/>
        <v>11143824.360000001</v>
      </c>
      <c r="Q16" s="14">
        <f t="shared" si="1"/>
        <v>103</v>
      </c>
    </row>
    <row r="17" spans="1:17" x14ac:dyDescent="0.25">
      <c r="A17" s="14">
        <f t="shared" si="2"/>
        <v>104</v>
      </c>
      <c r="B17" s="5" t="s">
        <v>53</v>
      </c>
      <c r="C17" s="64">
        <f t="shared" si="3"/>
        <v>2024</v>
      </c>
      <c r="D17" s="56">
        <v>8526024.4199999999</v>
      </c>
      <c r="E17" s="56">
        <v>0</v>
      </c>
      <c r="F17" s="56">
        <v>0</v>
      </c>
      <c r="G17" s="56">
        <v>0</v>
      </c>
      <c r="H17" s="56">
        <v>0</v>
      </c>
      <c r="I17" s="56">
        <v>0</v>
      </c>
      <c r="J17" s="56">
        <v>0</v>
      </c>
      <c r="K17" s="63"/>
      <c r="L17" s="56">
        <v>726291.47</v>
      </c>
      <c r="M17" s="56">
        <v>-2239521.9</v>
      </c>
      <c r="N17" s="63">
        <v>2497341.91</v>
      </c>
      <c r="O17" s="57">
        <f t="shared" si="0"/>
        <v>9510135.9000000004</v>
      </c>
      <c r="Q17" s="14">
        <f t="shared" si="1"/>
        <v>104</v>
      </c>
    </row>
    <row r="18" spans="1:17" x14ac:dyDescent="0.25">
      <c r="A18" s="14">
        <f t="shared" si="2"/>
        <v>105</v>
      </c>
      <c r="B18" s="5" t="s">
        <v>52</v>
      </c>
      <c r="C18" s="64">
        <f t="shared" si="3"/>
        <v>2024</v>
      </c>
      <c r="D18" s="56">
        <v>8526024.4199999999</v>
      </c>
      <c r="E18" s="56">
        <v>0</v>
      </c>
      <c r="F18" s="56">
        <v>0</v>
      </c>
      <c r="G18" s="56">
        <v>0</v>
      </c>
      <c r="H18" s="56">
        <v>0</v>
      </c>
      <c r="I18" s="56">
        <v>14214.55</v>
      </c>
      <c r="J18" s="56">
        <v>0</v>
      </c>
      <c r="K18" s="63">
        <f>-SUM(H18:J18)*5%</f>
        <v>-710.72749999999996</v>
      </c>
      <c r="L18" s="56">
        <v>763967.19000000006</v>
      </c>
      <c r="M18" s="56">
        <v>-215305.1</v>
      </c>
      <c r="N18" s="63">
        <v>2606667.09</v>
      </c>
      <c r="O18" s="57">
        <f t="shared" si="0"/>
        <v>11694857.422500001</v>
      </c>
      <c r="Q18" s="14">
        <f t="shared" si="1"/>
        <v>105</v>
      </c>
    </row>
    <row r="19" spans="1:17" x14ac:dyDescent="0.25">
      <c r="A19" s="14">
        <f t="shared" si="2"/>
        <v>106</v>
      </c>
      <c r="B19" s="5" t="s">
        <v>51</v>
      </c>
      <c r="C19" s="64">
        <f t="shared" si="3"/>
        <v>2024</v>
      </c>
      <c r="D19" s="56">
        <v>8526024.4199999999</v>
      </c>
      <c r="E19" s="56">
        <v>0</v>
      </c>
      <c r="F19" s="56">
        <v>0</v>
      </c>
      <c r="G19" s="56">
        <v>0</v>
      </c>
      <c r="H19" s="56">
        <v>0</v>
      </c>
      <c r="I19" s="56">
        <v>0</v>
      </c>
      <c r="J19" s="56">
        <v>0</v>
      </c>
      <c r="K19" s="63"/>
      <c r="L19" s="56">
        <v>6367746.2000000002</v>
      </c>
      <c r="M19" s="56">
        <v>-1734659.53</v>
      </c>
      <c r="N19" s="63">
        <v>-2935804.4299999997</v>
      </c>
      <c r="O19" s="57">
        <f t="shared" si="0"/>
        <v>10223306.660000002</v>
      </c>
      <c r="Q19" s="14">
        <f t="shared" si="1"/>
        <v>106</v>
      </c>
    </row>
    <row r="20" spans="1:17" x14ac:dyDescent="0.25">
      <c r="A20" s="14">
        <f t="shared" si="2"/>
        <v>107</v>
      </c>
      <c r="B20" s="5" t="s">
        <v>50</v>
      </c>
      <c r="C20" s="64">
        <f t="shared" si="3"/>
        <v>2024</v>
      </c>
      <c r="D20" s="56">
        <v>8526024.4199999999</v>
      </c>
      <c r="E20" s="56">
        <v>0</v>
      </c>
      <c r="F20" s="56">
        <v>0</v>
      </c>
      <c r="G20" s="56">
        <v>0</v>
      </c>
      <c r="H20" s="56">
        <v>0</v>
      </c>
      <c r="I20" s="56">
        <v>0</v>
      </c>
      <c r="J20" s="56">
        <v>0</v>
      </c>
      <c r="K20" s="63"/>
      <c r="L20" s="56">
        <v>4827301.1800000006</v>
      </c>
      <c r="M20" s="56">
        <v>-1350507.1900000002</v>
      </c>
      <c r="N20" s="63">
        <v>-871453.81000000052</v>
      </c>
      <c r="O20" s="57">
        <f t="shared" si="0"/>
        <v>11131364.600000001</v>
      </c>
      <c r="Q20" s="14">
        <f t="shared" si="1"/>
        <v>107</v>
      </c>
    </row>
    <row r="21" spans="1:17" x14ac:dyDescent="0.25">
      <c r="A21" s="14">
        <f t="shared" si="2"/>
        <v>108</v>
      </c>
      <c r="B21" s="5" t="s">
        <v>49</v>
      </c>
      <c r="C21" s="64">
        <f t="shared" si="3"/>
        <v>2024</v>
      </c>
      <c r="D21" s="56">
        <v>8526024.4199999999</v>
      </c>
      <c r="E21" s="56">
        <v>0</v>
      </c>
      <c r="F21" s="56">
        <v>0</v>
      </c>
      <c r="G21" s="56">
        <v>0</v>
      </c>
      <c r="H21" s="56">
        <v>0</v>
      </c>
      <c r="I21" s="56">
        <v>0</v>
      </c>
      <c r="J21" s="56">
        <v>0</v>
      </c>
      <c r="K21" s="63"/>
      <c r="L21" s="56">
        <v>6559985.7899999991</v>
      </c>
      <c r="M21" s="56">
        <v>-1805810.79</v>
      </c>
      <c r="N21" s="63">
        <v>-2968632.8599999994</v>
      </c>
      <c r="O21" s="57">
        <f t="shared" si="0"/>
        <v>10311566.559999999</v>
      </c>
      <c r="Q21" s="14">
        <f t="shared" si="1"/>
        <v>108</v>
      </c>
    </row>
    <row r="22" spans="1:17" x14ac:dyDescent="0.25">
      <c r="A22" s="14">
        <f t="shared" si="2"/>
        <v>109</v>
      </c>
      <c r="B22" s="5" t="s">
        <v>48</v>
      </c>
      <c r="C22" s="64">
        <f t="shared" si="3"/>
        <v>2024</v>
      </c>
      <c r="D22" s="56">
        <v>8526024.4199999999</v>
      </c>
      <c r="E22" s="56">
        <v>0</v>
      </c>
      <c r="F22" s="56">
        <v>0</v>
      </c>
      <c r="G22" s="56">
        <v>0</v>
      </c>
      <c r="H22" s="56">
        <v>0</v>
      </c>
      <c r="I22" s="56">
        <v>0</v>
      </c>
      <c r="J22" s="56">
        <v>0</v>
      </c>
      <c r="K22" s="63"/>
      <c r="L22" s="56">
        <v>9822635.6699999999</v>
      </c>
      <c r="M22" s="56">
        <v>-2735897.59</v>
      </c>
      <c r="N22" s="63">
        <v>-6661417.1000000006</v>
      </c>
      <c r="O22" s="57">
        <f t="shared" si="0"/>
        <v>8951345.3999999985</v>
      </c>
      <c r="Q22" s="14">
        <f t="shared" si="1"/>
        <v>109</v>
      </c>
    </row>
    <row r="23" spans="1:17" x14ac:dyDescent="0.25">
      <c r="A23" s="14">
        <f t="shared" si="2"/>
        <v>110</v>
      </c>
      <c r="B23" s="5" t="s">
        <v>47</v>
      </c>
      <c r="C23" s="64">
        <f t="shared" si="3"/>
        <v>2024</v>
      </c>
      <c r="D23" s="56">
        <v>8526024.4199999999</v>
      </c>
      <c r="E23" s="56">
        <v>0</v>
      </c>
      <c r="F23" s="56">
        <v>0</v>
      </c>
      <c r="G23" s="56">
        <v>0</v>
      </c>
      <c r="H23" s="56">
        <v>0</v>
      </c>
      <c r="I23" s="56">
        <v>0</v>
      </c>
      <c r="J23" s="56">
        <v>0</v>
      </c>
      <c r="K23" s="63"/>
      <c r="L23" s="56">
        <v>2708006.0200000005</v>
      </c>
      <c r="M23" s="56">
        <v>-739411.61</v>
      </c>
      <c r="N23" s="63">
        <v>598190.60999999777</v>
      </c>
      <c r="O23" s="57">
        <f t="shared" si="0"/>
        <v>11092809.439999999</v>
      </c>
      <c r="Q23" s="14">
        <f t="shared" si="1"/>
        <v>110</v>
      </c>
    </row>
    <row r="24" spans="1:17" x14ac:dyDescent="0.25">
      <c r="A24" s="14">
        <f t="shared" si="2"/>
        <v>111</v>
      </c>
      <c r="B24" s="5" t="s">
        <v>46</v>
      </c>
      <c r="C24" s="64">
        <f t="shared" si="3"/>
        <v>2024</v>
      </c>
      <c r="D24" s="56">
        <v>8526024.4199999999</v>
      </c>
      <c r="E24" s="56">
        <v>0</v>
      </c>
      <c r="F24" s="56">
        <v>0</v>
      </c>
      <c r="G24" s="56">
        <v>0</v>
      </c>
      <c r="H24" s="56">
        <v>-51438.26</v>
      </c>
      <c r="I24" s="56">
        <v>-12391.06</v>
      </c>
      <c r="J24" s="56">
        <v>0</v>
      </c>
      <c r="K24" s="63">
        <f>-SUM(H24:J24)*5%</f>
        <v>3191.4660000000003</v>
      </c>
      <c r="L24" s="56">
        <v>5226309.5299999993</v>
      </c>
      <c r="M24" s="56">
        <v>-1537364.8499999999</v>
      </c>
      <c r="N24" s="63">
        <v>-1402026.8899999997</v>
      </c>
      <c r="O24" s="62">
        <f t="shared" si="0"/>
        <v>10752304.355999999</v>
      </c>
      <c r="Q24" s="14">
        <f t="shared" si="1"/>
        <v>111</v>
      </c>
    </row>
    <row r="25" spans="1:17" ht="15.75" thickBot="1" x14ac:dyDescent="0.3">
      <c r="A25" s="14">
        <f t="shared" si="2"/>
        <v>112</v>
      </c>
      <c r="B25" s="5" t="s">
        <v>89</v>
      </c>
      <c r="D25" s="61">
        <f t="shared" ref="D25:O25" si="4">SUM(D13:D24)</f>
        <v>102312293.04000001</v>
      </c>
      <c r="E25" s="61">
        <f t="shared" si="4"/>
        <v>0</v>
      </c>
      <c r="F25" s="61">
        <f t="shared" si="4"/>
        <v>0</v>
      </c>
      <c r="G25" s="61">
        <f t="shared" si="4"/>
        <v>0</v>
      </c>
      <c r="H25" s="61">
        <f t="shared" si="4"/>
        <v>-101438.26000000001</v>
      </c>
      <c r="I25" s="61">
        <f t="shared" si="4"/>
        <v>-51545.84</v>
      </c>
      <c r="J25" s="61">
        <f t="shared" si="4"/>
        <v>0</v>
      </c>
      <c r="K25" s="60">
        <f t="shared" si="4"/>
        <v>7649.2050000000008</v>
      </c>
      <c r="L25" s="61">
        <f t="shared" si="4"/>
        <v>41119646.640000008</v>
      </c>
      <c r="M25" s="61">
        <f t="shared" si="4"/>
        <v>-14553458.549999999</v>
      </c>
      <c r="N25" s="60">
        <f t="shared" si="4"/>
        <v>5805760.2499999981</v>
      </c>
      <c r="O25" s="38">
        <f t="shared" si="4"/>
        <v>134538906.48500001</v>
      </c>
      <c r="P25" s="5" t="s">
        <v>121</v>
      </c>
      <c r="Q25" s="14">
        <f t="shared" si="1"/>
        <v>112</v>
      </c>
    </row>
    <row r="26" spans="1:17" ht="15.75" thickTop="1" x14ac:dyDescent="0.25"/>
    <row r="27" spans="1:17" x14ac:dyDescent="0.25">
      <c r="A27" s="14">
        <f>A25+1</f>
        <v>113</v>
      </c>
      <c r="B27" s="27" t="s">
        <v>120</v>
      </c>
      <c r="O27" s="56">
        <v>907154832.19250011</v>
      </c>
      <c r="P27" s="59" t="s">
        <v>119</v>
      </c>
      <c r="Q27" s="14">
        <f>A27</f>
        <v>113</v>
      </c>
    </row>
    <row r="28" spans="1:17" x14ac:dyDescent="0.25">
      <c r="A28" s="14"/>
      <c r="B28" s="27"/>
      <c r="O28" s="58"/>
    </row>
    <row r="29" spans="1:17" ht="15.75" thickBot="1" x14ac:dyDescent="0.3">
      <c r="A29" s="14">
        <f>A27+1</f>
        <v>114</v>
      </c>
      <c r="B29" s="27" t="s">
        <v>118</v>
      </c>
      <c r="O29" s="36">
        <f>O25+O27</f>
        <v>1041693738.6775001</v>
      </c>
      <c r="P29" s="5" t="s">
        <v>117</v>
      </c>
      <c r="Q29" s="14">
        <f>A29</f>
        <v>114</v>
      </c>
    </row>
    <row r="30" spans="1:17" ht="15.75" thickTop="1" x14ac:dyDescent="0.25">
      <c r="O30" s="57"/>
    </row>
    <row r="31" spans="1:17" x14ac:dyDescent="0.25">
      <c r="A31" s="14">
        <f>A29+1</f>
        <v>115</v>
      </c>
      <c r="B31" s="27" t="s">
        <v>116</v>
      </c>
      <c r="O31" s="56">
        <f>6170299275-O29</f>
        <v>5128605536.3225002</v>
      </c>
      <c r="Q31" s="14">
        <f>A31</f>
        <v>115</v>
      </c>
    </row>
    <row r="32" spans="1:17" x14ac:dyDescent="0.25">
      <c r="A32" s="14"/>
      <c r="B32" s="27"/>
      <c r="O32" s="55"/>
      <c r="Q32" s="14"/>
    </row>
    <row r="33" spans="1:17" ht="15.75" thickBot="1" x14ac:dyDescent="0.3">
      <c r="A33" s="14">
        <f>A31+1</f>
        <v>116</v>
      </c>
      <c r="B33" s="27" t="s">
        <v>115</v>
      </c>
      <c r="O33" s="54">
        <f>O29+O31</f>
        <v>6170299275</v>
      </c>
      <c r="P33" s="2" t="s">
        <v>114</v>
      </c>
      <c r="Q33" s="14">
        <f>A33</f>
        <v>116</v>
      </c>
    </row>
    <row r="34" spans="1:17" ht="15.75" thickTop="1" x14ac:dyDescent="0.25"/>
    <row r="36" spans="1:17" x14ac:dyDescent="0.25">
      <c r="A36" s="27" t="s">
        <v>83</v>
      </c>
    </row>
    <row r="37" spans="1:17" ht="48.6" customHeight="1" x14ac:dyDescent="0.25">
      <c r="A37" s="9">
        <v>1</v>
      </c>
      <c r="B37" s="77" t="s">
        <v>113</v>
      </c>
      <c r="C37" s="77"/>
      <c r="D37" s="77"/>
      <c r="E37" s="77"/>
      <c r="F37" s="77"/>
      <c r="G37" s="77"/>
      <c r="H37" s="77"/>
      <c r="I37" s="77"/>
      <c r="J37" s="77"/>
      <c r="K37" s="77"/>
      <c r="L37" s="77"/>
      <c r="M37" s="77"/>
      <c r="N37" s="77"/>
      <c r="O37" s="77"/>
    </row>
    <row r="38" spans="1:17" ht="36.6" customHeight="1" x14ac:dyDescent="0.25">
      <c r="A38" s="9">
        <v>2</v>
      </c>
      <c r="B38" s="77" t="s">
        <v>112</v>
      </c>
      <c r="C38" s="77"/>
      <c r="D38" s="77"/>
      <c r="E38" s="77"/>
      <c r="F38" s="77"/>
      <c r="G38" s="77"/>
      <c r="H38" s="77"/>
      <c r="I38" s="77"/>
      <c r="J38" s="77"/>
      <c r="K38" s="77"/>
      <c r="L38" s="77"/>
      <c r="M38" s="77"/>
      <c r="N38" s="77"/>
      <c r="O38" s="77"/>
    </row>
    <row r="39" spans="1:17" ht="32.450000000000003" customHeight="1" x14ac:dyDescent="0.25">
      <c r="A39" s="9">
        <v>3</v>
      </c>
      <c r="B39" s="77" t="s">
        <v>111</v>
      </c>
      <c r="C39" s="77"/>
      <c r="D39" s="77"/>
      <c r="E39" s="77"/>
      <c r="F39" s="77"/>
      <c r="G39" s="77"/>
      <c r="H39" s="77"/>
      <c r="I39" s="77"/>
      <c r="J39" s="77"/>
      <c r="K39" s="77"/>
      <c r="L39" s="77"/>
      <c r="M39" s="77"/>
      <c r="N39" s="77"/>
      <c r="O39" s="77"/>
    </row>
    <row r="40" spans="1:17" ht="44.25" customHeight="1" x14ac:dyDescent="0.25">
      <c r="A40" s="53">
        <v>4</v>
      </c>
      <c r="B40" s="76" t="s">
        <v>110</v>
      </c>
      <c r="C40" s="76"/>
      <c r="D40" s="76"/>
      <c r="E40" s="76"/>
      <c r="F40" s="76"/>
      <c r="G40" s="76"/>
      <c r="H40" s="76"/>
      <c r="I40" s="76"/>
      <c r="J40" s="76"/>
      <c r="K40" s="76"/>
      <c r="L40" s="76"/>
      <c r="M40" s="76"/>
      <c r="N40" s="76"/>
      <c r="O40" s="76"/>
    </row>
    <row r="41" spans="1:17" x14ac:dyDescent="0.25">
      <c r="A41" s="9">
        <v>5</v>
      </c>
      <c r="B41" s="52" t="s">
        <v>9</v>
      </c>
      <c r="C41" s="52"/>
      <c r="D41" s="52"/>
      <c r="E41" s="52"/>
      <c r="F41" s="52"/>
      <c r="G41" s="52"/>
      <c r="H41" s="52"/>
      <c r="I41" s="52"/>
      <c r="J41" s="52"/>
      <c r="K41" s="52"/>
      <c r="L41" s="52"/>
      <c r="M41" s="52"/>
      <c r="N41" s="52"/>
      <c r="O41" s="52"/>
    </row>
  </sheetData>
  <mergeCells count="9">
    <mergeCell ref="B40:O40"/>
    <mergeCell ref="B39:O39"/>
    <mergeCell ref="B38:O38"/>
    <mergeCell ref="B37:O37"/>
    <mergeCell ref="A1:O1"/>
    <mergeCell ref="A2:O2"/>
    <mergeCell ref="A3:O3"/>
    <mergeCell ref="A4:O4"/>
    <mergeCell ref="A5:O5"/>
  </mergeCells>
  <pageMargins left="0.7" right="0.7" top="0.75" bottom="0.75" header="0.3" footer="0.3"/>
  <pageSetup scale="33" orientation="landscape" r:id="rId1"/>
  <headerFooter>
    <oddHeader>&amp;RDocket No. ER25-XX - Draft Annual Update RY2026
&amp;F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true"/>
</file>

<file path=customXml/item2.xml><?xml version="1.0" encoding="utf-8"?>
<ct:contentTypeSchema xmlns:ct="http://schemas.microsoft.com/office/2006/metadata/contentType" xmlns:ma="http://schemas.microsoft.com/office/2006/metadata/properties/metaAttributes" ct:_="" ma:_="" ma:contentTypeName="Document" ma:contentTypeID="0x010100C25CC7A733AEE04384B87B58141F0FAB" ma:contentTypeVersion="22" ma:contentTypeDescription="Create a new document." ma:contentTypeScope="" ma:versionID="694424419ad64ab25ebf9105bebe4f0b">
  <xsd:schema xmlns:xsd="http://www.w3.org/2001/XMLSchema" xmlns:xs="http://www.w3.org/2001/XMLSchema" xmlns:p="http://schemas.microsoft.com/office/2006/metadata/properties" xmlns:ns2="97e57212-3e02-407f-8b2d-05f7d7f19b15" xmlns:ns3="b97bf815-25bc-4d88-8687-49ad87c57852" targetNamespace="http://schemas.microsoft.com/office/2006/metadata/properties" ma:root="true" ma:fieldsID="e7b7d0a590263d564a4589d8fec6b893" ns2:_="" ns3:_="">
    <xsd:import namespace="97e57212-3e02-407f-8b2d-05f7d7f19b15"/>
    <xsd:import namespace="b97bf815-25bc-4d88-8687-49ad87c57852"/>
    <xsd:element name="properties">
      <xsd:complexType>
        <xsd:sequence>
          <xsd:element name="documentManagement">
            <xsd:complexType>
              <xsd:all>
                <xsd:element ref="ns2:pgeRetentionTriggerDate" minOccurs="0"/>
                <xsd:element ref="ns2:mca9ac2a47d44219b4ff213ace4480ec" minOccurs="0"/>
                <xsd:element ref="ns2:TaxCatchAll" minOccurs="0"/>
                <xsd:element ref="ns2:TaxCatchAllLabe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3" nillable="true" ma:displayName="PGE Event Trigger Date" ma:description="This is a date field it will be populated when an event has occurred that will trigger retention" ma:format="DateOnly" ma:internalName="pgeRetentionTriggerDate">
      <xsd:simpleType>
        <xsd:restriction base="dms:DateTime"/>
      </xsd:simpleType>
    </xsd:element>
    <xsd:element name="mca9ac2a47d44219b4ff213ace4480ec" ma:index="8" nillable="true" ma:taxonomy="true" ma:internalName="mca9ac2a47d44219b4ff213ace4480ec" ma:taxonomyFieldName="pgeRecordCategory" ma:displayName="PGE Schedule Title"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43c2ef23-a613-4bdb-9db2-ba7e4e0b841c}" ma:internalName="TaxCatchAll" ma:showField="CatchAllData" ma:web="78dbd645-5ede-4ff8-98ca-5b90f31d9ea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43c2ef23-a613-4bdb-9db2-ba7e4e0b841c}" ma:internalName="TaxCatchAllLabel" ma:readOnly="true" ma:showField="CatchAllDataLabel" ma:web="78dbd645-5ede-4ff8-98ca-5b90f31d9ea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7bf815-25bc-4d88-8687-49ad87c5785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AFBDCC-1C08-4667-B264-47228356F7CF}">
  <ds:schemaRefs>
    <ds:schemaRef ds:uri="Microsoft.SharePoint.Taxonomy.ContentTypeSync"/>
  </ds:schemaRefs>
</ds:datastoreItem>
</file>

<file path=customXml/itemProps2.xml><?xml version="1.0" encoding="utf-8"?>
<ds:datastoreItem xmlns:ds="http://schemas.openxmlformats.org/officeDocument/2006/customXml" ds:itemID="{6436AE61-054E-4A36-92C6-81B887CA12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b97bf815-25bc-4d88-8687-49ad87c578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B8E0D5-6082-4BBF-8FBE-460C66C9A2ED}">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purl.org/dc/dcmitype/"/>
    <ds:schemaRef ds:uri="http://schemas.microsoft.com/office/infopath/2007/PartnerControls"/>
    <ds:schemaRef ds:uri="b97bf815-25bc-4d88-8687-49ad87c57852"/>
    <ds:schemaRef ds:uri="97e57212-3e02-407f-8b2d-05f7d7f19b15"/>
    <ds:schemaRef ds:uri="http://www.w3.org/XML/1998/namespace"/>
  </ds:schemaRefs>
</ds:datastoreItem>
</file>

<file path=customXml/itemProps4.xml><?xml version="1.0" encoding="utf-8"?>
<ds:datastoreItem xmlns:ds="http://schemas.openxmlformats.org/officeDocument/2006/customXml" ds:itemID="{A53762EB-C2F3-46A6-AB1E-CE140E7BE7A5}">
  <ds:schemaRefs>
    <ds:schemaRef ds:uri="http://schemas.microsoft.com/sharepoint/v3/contenttype/forms"/>
  </ds:schemaRefs>
</ds:datastoreItem>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TOC</vt:lpstr>
      <vt:lpstr>1</vt:lpstr>
      <vt:lpstr>2</vt:lpstr>
      <vt:lpstr>3</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WP_30-WFSelfInsurance_STL_TO21_RY2027</dc:title>
  <dc:creator>Pacific Gas and Electric Company</dc:creator>
  <cp:keywords>to, tariff, rate, 2027</cp:keywords>
  <dcterms:created xsi:type="dcterms:W3CDTF">2026-06-11T19:08:06Z</dcterms:created>
  <dcterms:modified xsi:type="dcterms:W3CDTF">2026-06-11T23:28:50Z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0x010100C25CC7A733AEE04384B87B58141F0FAB</vt:lpwstr>
  </property>
  <property fmtid="{D5CDD505-2E9C-101B-9397-08002B2CF9AE}" pid="3" name="pgeRecordCategory">
    <vt:lpwstr/>
  </property>
</Properties>
</file>