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sharepoint.com/sites/TO21RY2027/Shared Documents/002_June Draft Workpapers/"/>
    </mc:Choice>
  </mc:AlternateContent>
  <xr:revisionPtr revIDLastSave="3" documentId="8_{ED193A74-3765-410A-8091-D73E5484E329}" xr6:coauthVersionLast="47" xr6:coauthVersionMax="47" xr10:uidLastSave="{0C2FB306-32DB-44A3-B210-79FF3CBAF185}"/>
  <bookViews>
    <workbookView xWindow="-120" yWindow="-120" windowWidth="29040" windowHeight="17520" xr2:uid="{9683BDA3-3456-42E1-A020-B86397A44809}"/>
  </bookViews>
  <sheets>
    <sheet name="1" sheetId="2" r:id="rId1"/>
  </sheets>
  <definedNames>
    <definedName name="_xlnm.Print_Area" localSheetId="0">'1'!$A$1:$H$24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E11" i="2"/>
  <c r="H11" i="2"/>
  <c r="F16" i="2"/>
  <c r="H16" i="2"/>
  <c r="A17" i="2"/>
  <c r="H17" i="2" s="1"/>
  <c r="F17" i="2"/>
  <c r="F11" i="2" s="1"/>
  <c r="F18" i="2"/>
  <c r="F19" i="2"/>
  <c r="F20" i="2"/>
  <c r="A18" i="2" l="1"/>
  <c r="A19" i="2" l="1"/>
  <c r="H18" i="2"/>
  <c r="H19" i="2" l="1"/>
  <c r="A20" i="2"/>
  <c r="H20" i="2" s="1"/>
</calcChain>
</file>

<file path=xl/sharedStrings.xml><?xml version="1.0" encoding="utf-8"?>
<sst xmlns="http://schemas.openxmlformats.org/spreadsheetml/2006/main" count="46" uniqueCount="32">
  <si>
    <t>…</t>
  </si>
  <si>
    <t>A listing of recorded expenses of Account 565 Transmission of Electricity by Others is run from SAP and sent to Electric Transmission Contract Management department for identification of expenses between high and low voltage.</t>
  </si>
  <si>
    <t>Notes:</t>
  </si>
  <si>
    <t>Note 1</t>
  </si>
  <si>
    <t>Pacific Corp</t>
  </si>
  <si>
    <t>California-Oregon Transmission Project</t>
  </si>
  <si>
    <t>California ISO</t>
  </si>
  <si>
    <t>Western Area Power Administration (WAPA)</t>
  </si>
  <si>
    <t>Col 2 + Col 3</t>
  </si>
  <si>
    <t>Total</t>
  </si>
  <si>
    <t>Low Voltage</t>
  </si>
  <si>
    <t>High Voltage</t>
  </si>
  <si>
    <t>Entity</t>
  </si>
  <si>
    <t>Line</t>
  </si>
  <si>
    <t>Col 4</t>
  </si>
  <si>
    <t>Col 3</t>
  </si>
  <si>
    <t>Col 2</t>
  </si>
  <si>
    <t>Col 1</t>
  </si>
  <si>
    <t>Sum of 200 to 204 …</t>
  </si>
  <si>
    <t>Transmission of Electricity by Others</t>
  </si>
  <si>
    <t>FF1 320-323, L.96, col b</t>
  </si>
  <si>
    <t>Col 3 + Col 4</t>
  </si>
  <si>
    <t>Source</t>
  </si>
  <si>
    <t>FERC Account Description</t>
  </si>
  <si>
    <t>FERC Account</t>
  </si>
  <si>
    <t>Col 6</t>
  </si>
  <si>
    <t>Col 5</t>
  </si>
  <si>
    <t>O&amp;M Expense from Transmission of Electricity by Others</t>
  </si>
  <si>
    <t>Tab 26-1</t>
  </si>
  <si>
    <t>Support for Schedule 26 - Wholesale TRRs</t>
  </si>
  <si>
    <t>TO21 WP_26-WholesaleTRRs</t>
  </si>
  <si>
    <t xml:space="preserve">Pacific Gas and Electric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</si>
</sst>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b/>
      <u/>
      <sz val="11"/>
      <color theme="1"/>
      <name val="Aptos Narrow"/>
      <family val="2"/>
      <scheme val="minor"/>
    </font>
  </fonts>
  <fills count="3">
    <fill>
      <patternFill patternType="none"/>
    </fill>
    <fill>
      <patternFill patternType="gray125"/>
    </fill>
    <fill>
      <patternFill patternType="solid">
        <fgColor rgb="FFFFE979"/>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0" fillId="2" borderId="0" xfId="0" applyFill="1"/>
    <xf numFmtId="0" fontId="0" fillId="0" borderId="0" xfId="0" applyAlignment="1">
      <alignment horizontal="center" vertical="top" wrapText="1"/>
    </xf>
    <xf numFmtId="0" fontId="0" fillId="0" borderId="0" xfId="0" applyAlignment="1">
      <alignment horizontal="center"/>
    </xf>
    <xf numFmtId="0" fontId="2" fillId="0" borderId="0" xfId="0" applyFont="1" applyAlignment="1">
      <alignment horizontal="center"/>
    </xf>
    <xf numFmtId="44" fontId="0" fillId="0" borderId="0" xfId="1" applyFont="1"/>
    <xf numFmtId="44" fontId="0" fillId="0" borderId="0" xfId="1" applyFont="1" applyFill="1"/>
    <xf numFmtId="44" fontId="0" fillId="2" borderId="0" xfId="1" applyFont="1" applyFill="1"/>
    <xf numFmtId="0" fontId="0" fillId="2" borderId="0" xfId="0" applyFill="1" applyAlignment="1">
      <alignment horizontal="left"/>
    </xf>
    <xf numFmtId="0" fontId="0" fillId="0" borderId="0" xfId="0" applyAlignment="1">
      <alignment horizontal="center" wrapText="1"/>
    </xf>
    <xf numFmtId="0" fontId="3" fillId="0" borderId="0" xfId="0" applyFont="1" applyAlignment="1">
      <alignment horizontal="center" wrapText="1"/>
    </xf>
    <xf numFmtId="0" fontId="3" fillId="0" borderId="0" xfId="0" applyFont="1" applyAlignment="1">
      <alignment horizontal="center"/>
    </xf>
    <xf numFmtId="0" fontId="0" fillId="0" borderId="0" xfId="0" applyAlignment="1">
      <alignment horizontal="centerContinuous"/>
    </xf>
    <xf numFmtId="0" fontId="3" fillId="0" borderId="0" xfId="0" applyFont="1" applyAlignment="1">
      <alignment horizontal="centerContinuous"/>
    </xf>
    <xf numFmtId="0" fontId="0" fillId="0" borderId="0" xfId="0" applyAlignment="1">
      <alignment wrapText="1"/>
    </xf>
    <xf numFmtId="0" fontId="0" fillId="2" borderId="0" xfId="0" applyFill="1" applyAlignment="1">
      <alignment horizontal="center"/>
    </xf>
    <xf numFmtId="0" fontId="0" fillId="0" borderId="0" xfId="0" applyAlignment="1">
      <alignment horizontal="left" wrapText="1"/>
    </xf>
    <xf numFmtId="0" fontId="2" fillId="0" borderId="0" xfId="0" applyFont="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0932-EB55-4BDF-9924-1ED4C9A0817D}">
  <sheetPr>
    <pageSetUpPr fitToPage="1"/>
  </sheetPr>
  <dimension ref="A1:H24"/>
  <sheetViews>
    <sheetView tabSelected="1" view="pageBreakPreview" zoomScaleNormal="100" zoomScaleSheetLayoutView="100" workbookViewId="0">
      <selection activeCell="D18" sqref="D18"/>
    </sheetView>
  </sheetViews>
  <sheetFormatPr defaultRowHeight="15" x14ac:dyDescent="0.25"/>
  <cols>
    <col min="3" max="3" width="43.28515625" customWidth="1"/>
    <col min="4" max="4" width="16.85546875" bestFit="1" customWidth="1"/>
    <col min="5" max="5" width="14.85546875" customWidth="1"/>
    <col min="6" max="6" width="21.28515625" customWidth="1"/>
    <col min="7" max="7" width="20.28515625" customWidth="1"/>
  </cols>
  <sheetData>
    <row r="1" spans="1:8" x14ac:dyDescent="0.25">
      <c r="A1" s="17" t="s">
        <v>31</v>
      </c>
      <c r="B1" s="17"/>
      <c r="C1" s="17"/>
      <c r="D1" s="17"/>
      <c r="E1" s="17"/>
      <c r="F1" s="17"/>
      <c r="G1" s="17"/>
      <c r="H1" s="17"/>
    </row>
    <row r="2" spans="1:8" x14ac:dyDescent="0.25">
      <c r="A2" s="17" t="s">
        <v>30</v>
      </c>
      <c r="B2" s="17"/>
      <c r="C2" s="17"/>
      <c r="D2" s="17"/>
      <c r="E2" s="17"/>
      <c r="F2" s="17"/>
      <c r="G2" s="17"/>
      <c r="H2" s="17"/>
    </row>
    <row r="3" spans="1:8" x14ac:dyDescent="0.25">
      <c r="A3" s="17" t="s">
        <v>29</v>
      </c>
      <c r="B3" s="17"/>
      <c r="C3" s="17"/>
      <c r="D3" s="17"/>
      <c r="E3" s="17"/>
      <c r="F3" s="17"/>
      <c r="G3" s="17"/>
      <c r="H3" s="17"/>
    </row>
    <row r="4" spans="1:8" x14ac:dyDescent="0.25">
      <c r="A4" s="17" t="s">
        <v>28</v>
      </c>
      <c r="B4" s="17"/>
      <c r="C4" s="17"/>
      <c r="D4" s="17"/>
      <c r="E4" s="17"/>
      <c r="F4" s="17"/>
      <c r="G4" s="17"/>
      <c r="H4" s="17"/>
    </row>
    <row r="5" spans="1:8" x14ac:dyDescent="0.25">
      <c r="A5" s="17" t="s">
        <v>27</v>
      </c>
      <c r="B5" s="17"/>
      <c r="C5" s="17"/>
      <c r="D5" s="17"/>
      <c r="E5" s="17"/>
      <c r="F5" s="17"/>
      <c r="G5" s="17"/>
      <c r="H5" s="17"/>
    </row>
    <row r="7" spans="1:8" x14ac:dyDescent="0.25">
      <c r="B7" s="11" t="s">
        <v>17</v>
      </c>
      <c r="C7" s="11" t="s">
        <v>16</v>
      </c>
      <c r="D7" s="11" t="s">
        <v>15</v>
      </c>
      <c r="E7" s="11" t="s">
        <v>14</v>
      </c>
      <c r="F7" s="11" t="s">
        <v>26</v>
      </c>
      <c r="G7" s="11" t="s">
        <v>25</v>
      </c>
    </row>
    <row r="8" spans="1:8" ht="30" x14ac:dyDescent="0.25">
      <c r="A8" s="11" t="s">
        <v>13</v>
      </c>
      <c r="B8" s="10" t="s">
        <v>24</v>
      </c>
      <c r="C8" s="10" t="s">
        <v>23</v>
      </c>
      <c r="D8" s="10" t="s">
        <v>11</v>
      </c>
      <c r="E8" s="10" t="s">
        <v>10</v>
      </c>
      <c r="F8" s="10" t="s">
        <v>9</v>
      </c>
      <c r="G8" s="10" t="s">
        <v>22</v>
      </c>
      <c r="H8" s="11" t="s">
        <v>13</v>
      </c>
    </row>
    <row r="9" spans="1:8" x14ac:dyDescent="0.25">
      <c r="A9" s="11"/>
      <c r="B9" s="10"/>
      <c r="C9" s="10"/>
      <c r="D9" s="10"/>
      <c r="E9" s="10"/>
      <c r="F9" s="9" t="s">
        <v>21</v>
      </c>
      <c r="G9" s="10"/>
      <c r="H9" s="11"/>
    </row>
    <row r="10" spans="1:8" x14ac:dyDescent="0.25">
      <c r="A10" s="11"/>
      <c r="B10" s="10"/>
      <c r="C10" s="10"/>
      <c r="D10" s="10"/>
      <c r="E10" s="10"/>
      <c r="F10" s="15" t="s">
        <v>20</v>
      </c>
      <c r="G10" s="10"/>
      <c r="H10" s="11"/>
    </row>
    <row r="11" spans="1:8" x14ac:dyDescent="0.25">
      <c r="A11" s="4">
        <v>100</v>
      </c>
      <c r="B11" s="3">
        <v>565</v>
      </c>
      <c r="C11" s="14" t="s">
        <v>19</v>
      </c>
      <c r="D11" s="5">
        <f>SUM(D16:D20)</f>
        <v>612789.16</v>
      </c>
      <c r="E11" s="5">
        <f>SUM(E16:E20)</f>
        <v>210588.86</v>
      </c>
      <c r="F11" s="5">
        <f>SUM(F16:F20)</f>
        <v>823378.02</v>
      </c>
      <c r="G11" t="s">
        <v>18</v>
      </c>
      <c r="H11" s="4">
        <f>A11</f>
        <v>100</v>
      </c>
    </row>
    <row r="12" spans="1:8" x14ac:dyDescent="0.25">
      <c r="A12" s="4"/>
      <c r="C12" s="14"/>
      <c r="H12" s="4"/>
    </row>
    <row r="13" spans="1:8" x14ac:dyDescent="0.25">
      <c r="A13" s="4"/>
      <c r="B13" s="13" t="s">
        <v>17</v>
      </c>
      <c r="C13" s="12"/>
      <c r="D13" s="11" t="s">
        <v>16</v>
      </c>
      <c r="E13" s="11" t="s">
        <v>15</v>
      </c>
      <c r="F13" s="11" t="s">
        <v>14</v>
      </c>
      <c r="H13" s="11" t="s">
        <v>13</v>
      </c>
    </row>
    <row r="14" spans="1:8" x14ac:dyDescent="0.25">
      <c r="A14" s="11" t="s">
        <v>13</v>
      </c>
      <c r="B14" s="13" t="s">
        <v>12</v>
      </c>
      <c r="C14" s="12"/>
      <c r="D14" s="10" t="s">
        <v>11</v>
      </c>
      <c r="E14" s="10" t="s">
        <v>10</v>
      </c>
      <c r="F14" s="10" t="s">
        <v>9</v>
      </c>
      <c r="H14" s="11"/>
    </row>
    <row r="15" spans="1:8" x14ac:dyDescent="0.25">
      <c r="A15" s="11"/>
      <c r="C15" s="11"/>
      <c r="D15" s="10"/>
      <c r="E15" s="10"/>
      <c r="F15" s="9" t="s">
        <v>8</v>
      </c>
    </row>
    <row r="16" spans="1:8" x14ac:dyDescent="0.25">
      <c r="A16" s="4">
        <v>200</v>
      </c>
      <c r="B16" s="8" t="s">
        <v>7</v>
      </c>
      <c r="C16" s="1"/>
      <c r="D16" s="7">
        <v>0</v>
      </c>
      <c r="E16" s="7">
        <v>137056</v>
      </c>
      <c r="F16" s="5">
        <f>D16+E16</f>
        <v>137056</v>
      </c>
      <c r="G16" s="1" t="s">
        <v>3</v>
      </c>
      <c r="H16" s="4">
        <f>A16</f>
        <v>200</v>
      </c>
    </row>
    <row r="17" spans="1:8" x14ac:dyDescent="0.25">
      <c r="A17" s="4">
        <f>A16+1</f>
        <v>201</v>
      </c>
      <c r="B17" s="1" t="s">
        <v>6</v>
      </c>
      <c r="C17" s="1"/>
      <c r="D17" s="7">
        <v>121479.16</v>
      </c>
      <c r="E17" s="7">
        <v>0</v>
      </c>
      <c r="F17" s="5">
        <f>D17+E17</f>
        <v>121479.16</v>
      </c>
      <c r="G17" s="1" t="s">
        <v>3</v>
      </c>
      <c r="H17" s="4">
        <f>A17</f>
        <v>201</v>
      </c>
    </row>
    <row r="18" spans="1:8" x14ac:dyDescent="0.25">
      <c r="A18" s="4">
        <f>A17+1</f>
        <v>202</v>
      </c>
      <c r="B18" s="1" t="s">
        <v>5</v>
      </c>
      <c r="C18" s="1"/>
      <c r="D18" s="7">
        <v>491310</v>
      </c>
      <c r="E18" s="7">
        <v>0</v>
      </c>
      <c r="F18" s="5">
        <f>D18+E18</f>
        <v>491310</v>
      </c>
      <c r="G18" s="1" t="s">
        <v>3</v>
      </c>
      <c r="H18" s="4">
        <f>A18</f>
        <v>202</v>
      </c>
    </row>
    <row r="19" spans="1:8" x14ac:dyDescent="0.25">
      <c r="A19" s="4">
        <f>A18+1</f>
        <v>203</v>
      </c>
      <c r="B19" s="1" t="s">
        <v>4</v>
      </c>
      <c r="C19" s="1"/>
      <c r="D19" s="7">
        <v>0</v>
      </c>
      <c r="E19" s="7">
        <v>73532.86</v>
      </c>
      <c r="F19" s="5">
        <f>D19+E19</f>
        <v>73532.86</v>
      </c>
      <c r="G19" s="1" t="s">
        <v>3</v>
      </c>
      <c r="H19" s="4">
        <f>A19</f>
        <v>203</v>
      </c>
    </row>
    <row r="20" spans="1:8" x14ac:dyDescent="0.25">
      <c r="A20" s="4">
        <f>A19+1</f>
        <v>204</v>
      </c>
      <c r="B20" s="1" t="s">
        <v>0</v>
      </c>
      <c r="C20" s="1"/>
      <c r="D20" s="7"/>
      <c r="E20" s="7"/>
      <c r="F20" s="6">
        <f>D20+E20</f>
        <v>0</v>
      </c>
      <c r="G20" s="1"/>
      <c r="H20" s="4">
        <f>A20</f>
        <v>204</v>
      </c>
    </row>
    <row r="21" spans="1:8" x14ac:dyDescent="0.25">
      <c r="A21" s="3"/>
      <c r="D21" s="5"/>
      <c r="E21" s="5"/>
      <c r="F21" s="5"/>
    </row>
    <row r="22" spans="1:8" x14ac:dyDescent="0.25">
      <c r="A22" s="4" t="s">
        <v>2</v>
      </c>
      <c r="H22" s="3"/>
    </row>
    <row r="23" spans="1:8" ht="30" customHeight="1" x14ac:dyDescent="0.25">
      <c r="A23" s="2">
        <v>1</v>
      </c>
      <c r="B23" s="16" t="s">
        <v>1</v>
      </c>
      <c r="C23" s="16"/>
      <c r="D23" s="16"/>
      <c r="E23" s="16"/>
      <c r="F23" s="16"/>
      <c r="G23" s="16"/>
      <c r="H23" s="3"/>
    </row>
    <row r="24" spans="1:8" x14ac:dyDescent="0.25">
      <c r="A24" s="2">
        <v>2</v>
      </c>
      <c r="B24" s="1" t="s">
        <v>0</v>
      </c>
      <c r="C24" s="1"/>
      <c r="D24" s="1"/>
      <c r="E24" s="1"/>
      <c r="F24" s="1"/>
      <c r="G24" s="1"/>
    </row>
  </sheetData>
  <mergeCells count="6">
    <mergeCell ref="B23:G23"/>
    <mergeCell ref="A1:H1"/>
    <mergeCell ref="A2:H2"/>
    <mergeCell ref="A3:H3"/>
    <mergeCell ref="A4:H4"/>
    <mergeCell ref="A5:H5"/>
  </mergeCells>
  <pageMargins left="0.7" right="0.7" top="0.75" bottom="0.75" header="0.3" footer="0.3"/>
  <pageSetup scale="84" orientation="landscape" r:id="rId1"/>
  <headerFooter>
    <oddHeader>&amp;RDocket No. ER25-XX - Draft Annual Update RY2026
&amp;F</oddHeader>
    <oddFooter xml:space="preserve">&amp;C_x000D_&amp;1#&amp;"Aptos"&amp;10&amp;K000000 Internal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true"/>
</file>

<file path=customXml/item3.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33B04BD7-E231-43F5-9629-A2B2D3125F3C}">
  <ds:schemaRefs>
    <ds:schemaRef ds:uri="http://schemas.microsoft.com/sharepoint/v3/contenttype/forms"/>
  </ds:schemaRefs>
</ds:datastoreItem>
</file>

<file path=customXml/itemProps2.xml><?xml version="1.0" encoding="utf-8"?>
<ds:datastoreItem xmlns:ds="http://schemas.openxmlformats.org/officeDocument/2006/customXml" ds:itemID="{B7D1F04B-F74B-4C18-B13C-6DFA3B263E77}">
  <ds:schemaRefs>
    <ds:schemaRef ds:uri="Microsoft.SharePoint.Taxonomy.ContentTypeSync"/>
  </ds:schemaRefs>
</ds:datastoreItem>
</file>

<file path=customXml/itemProps3.xml><?xml version="1.0" encoding="utf-8"?>
<ds:datastoreItem xmlns:ds="http://schemas.openxmlformats.org/officeDocument/2006/customXml" ds:itemID="{5BD85730-6A07-4DF8-9440-3A92CD991A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13F0FC2-841C-46D2-BE11-BF0185B29E1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b97bf815-25bc-4d88-8687-49ad87c57852"/>
    <ds:schemaRef ds:uri="http://www.w3.org/XML/1998/namespace"/>
    <ds:schemaRef ds:uri="http://purl.org/dc/dcmitype/"/>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vt:lpstr>
      <vt:lpstr>'1'!Print_Area</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WP_26-WholesaleTRRs_TO21_RY2027</dc:title>
  <dc:creator>Pacific Gas and Electric Company</dc:creator>
  <cp:keywords>to, tariff, rate, 2027</cp:keywords>
  <dcterms:created xsi:type="dcterms:W3CDTF">2026-06-11T19:01:48Z</dcterms:created>
  <dcterms:modified xsi:type="dcterms:W3CDTF">2026-06-11T22:50:08Z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