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sharepoint.com/sites/TO21RY2027/Shared Documents/002_June Draft Workpapers/"/>
    </mc:Choice>
  </mc:AlternateContent>
  <xr:revisionPtr revIDLastSave="2" documentId="8_{3039C032-889E-4A1D-BD61-02CA4240C9B5}" xr6:coauthVersionLast="47" xr6:coauthVersionMax="47" xr10:uidLastSave="{B060F325-2C91-48A8-8F5E-0798EC66EA0D}"/>
  <bookViews>
    <workbookView xWindow="-120" yWindow="-120" windowWidth="29040" windowHeight="17520" xr2:uid="{7FF88089-6753-4092-B4F1-B7ADFAE048A2}"/>
  </bookViews>
  <sheets>
    <sheet name="ToC" sheetId="2" r:id="rId1"/>
    <sheet name="1" sheetId="3" r:id="rId2"/>
    <sheet name="2" sheetId="4" r:id="rId3"/>
    <sheet name="3" sheetId="5" r:id="rId4"/>
  </sheets>
  <definedNames>
    <definedName name="__FPMExcelClient_CellBasedFunctionStatus" localSheetId="1" hidden="1">"2_2_2_2_2_2"</definedName>
    <definedName name="_xlnm.Print_Area" localSheetId="1">'1'!$A$1:$F$35</definedName>
    <definedName name="_xlnm.Print_Area" localSheetId="2">'2'!$A$1:$E$22</definedName>
    <definedName name="_xlnm.Print_Area" localSheetId="3">'3'!$A$1:$F$30</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5" l="1"/>
  <c r="E14" i="5"/>
  <c r="A15" i="5"/>
  <c r="E15" i="5"/>
  <c r="F15" i="5"/>
  <c r="A16" i="5"/>
  <c r="E16" i="5"/>
  <c r="F16" i="5"/>
  <c r="A17" i="5"/>
  <c r="A18" i="5" s="1"/>
  <c r="A19" i="5" s="1"/>
  <c r="A20" i="5" s="1"/>
  <c r="A21" i="5" s="1"/>
  <c r="A22" i="5" s="1"/>
  <c r="A23" i="5" s="1"/>
  <c r="A25" i="5" s="1"/>
  <c r="E17" i="5"/>
  <c r="F17" i="5"/>
  <c r="F18" i="5" s="1"/>
  <c r="F19" i="5" s="1"/>
  <c r="F20" i="5" s="1"/>
  <c r="F21" i="5" s="1"/>
  <c r="F22" i="5" s="1"/>
  <c r="F23" i="5" s="1"/>
  <c r="F25" i="5" s="1"/>
  <c r="E18" i="5"/>
  <c r="E19" i="5"/>
  <c r="E20" i="5"/>
  <c r="E21" i="5"/>
  <c r="E22" i="5"/>
  <c r="E23" i="5"/>
  <c r="E25" i="5"/>
  <c r="A2" i="4"/>
  <c r="A10" i="4"/>
  <c r="E10" i="4"/>
  <c r="A13" i="4"/>
  <c r="C13" i="4"/>
  <c r="E13" i="4"/>
  <c r="A14" i="4"/>
  <c r="E14" i="4"/>
  <c r="A15" i="4"/>
  <c r="C15" i="4"/>
  <c r="E15" i="4"/>
  <c r="A2" i="3"/>
  <c r="A15" i="3"/>
  <c r="F15" i="3"/>
  <c r="F16" i="3" s="1"/>
  <c r="F19" i="3" s="1"/>
  <c r="F20" i="3" s="1"/>
  <c r="F21" i="3" s="1"/>
  <c r="F22" i="3" s="1"/>
  <c r="A16" i="3"/>
  <c r="D16" i="3"/>
  <c r="A19" i="3"/>
  <c r="A20" i="3"/>
  <c r="A21" i="3" s="1"/>
  <c r="A22" i="3" s="1"/>
  <c r="D22" i="3"/>
</calcChain>
</file>

<file path=xl/sharedStrings.xml><?xml version="1.0" encoding="utf-8"?>
<sst xmlns="http://schemas.openxmlformats.org/spreadsheetml/2006/main" count="81" uniqueCount="67">
  <si>
    <t>UNCOLLECTIBLE FACTOR</t>
  </si>
  <si>
    <t>CCSF GROSS RECEIPTS TAX FACTOR</t>
  </si>
  <si>
    <t>FRANCHISE FEE FACTOR</t>
  </si>
  <si>
    <t>Description</t>
  </si>
  <si>
    <t>Tab</t>
  </si>
  <si>
    <t>Table of Contents</t>
  </si>
  <si>
    <t>WP_25-RFandUFactors</t>
  </si>
  <si>
    <t>TO21 Tariff Rate Year 2027</t>
  </si>
  <si>
    <t>Pacific Gas and Electric Company</t>
  </si>
  <si>
    <t>3)  SAP report query by FERC account 904 report showing annual uncollectibles expense.</t>
  </si>
  <si>
    <t>2)  Revenue Reporting System (RRS) Customer Billing report of annual electric revenues by cities and counties.</t>
  </si>
  <si>
    <t>pass-through surcharges and Franchise Fees payments to cities and counties.</t>
  </si>
  <si>
    <t>1)  Customer Care and Billing System (CC&amp;B) Franchise Fees annual report summarizing franchise fees</t>
  </si>
  <si>
    <t>Notes:</t>
  </si>
  <si>
    <t>Sum Lines 103 - 105</t>
  </si>
  <si>
    <t xml:space="preserve">Franchise Fee Revenues </t>
  </si>
  <si>
    <t>Note 3</t>
  </si>
  <si>
    <t>Uncollectible Expense</t>
  </si>
  <si>
    <t>Note 2</t>
  </si>
  <si>
    <t>Interdepartmental Revenues</t>
  </si>
  <si>
    <t xml:space="preserve">Total Billed Energy Revenues </t>
  </si>
  <si>
    <t>Revenue Calculation:</t>
  </si>
  <si>
    <t>Franchise Rate [Line 100 / Line 101]</t>
  </si>
  <si>
    <t>Franchise Fee Revenues (Line 106)</t>
  </si>
  <si>
    <t>Note 1</t>
  </si>
  <si>
    <t>Recorded Franchise Fee Expense</t>
  </si>
  <si>
    <t>Franchise Fee Factor:</t>
  </si>
  <si>
    <t xml:space="preserve">Line </t>
  </si>
  <si>
    <t>Data Source / Notes</t>
  </si>
  <si>
    <t>Electric Data</t>
  </si>
  <si>
    <t>Recorded</t>
  </si>
  <si>
    <t>Based on 2025 Recorded Data</t>
  </si>
  <si>
    <t xml:space="preserve">Development of Electric Franchise Fee Factor </t>
  </si>
  <si>
    <t>WP_25-RFandUFactors 1</t>
  </si>
  <si>
    <t>Franchise Fee Factor</t>
  </si>
  <si>
    <t xml:space="preserve">Pacific Gas and Electric Company </t>
  </si>
  <si>
    <t xml:space="preserve"> </t>
  </si>
  <si>
    <t>Estimated Tax Rate is found in San Francisco Business Tax Regulation Code- Article 12-A-1: Gross Receipts Tax Ordinance, Section 953.3.</t>
  </si>
  <si>
    <t>Total Company Gross Receipts is adjusted gross income from the income tax filing.</t>
  </si>
  <si>
    <t>The San Francisco Gross Receipts calculation is based on San Francisco Business Tax Regulation Code- Article 12-A-1: Gross Receipts Tax Ordinance, Section 953.3.  As defined by the article, "the Gross Receipts includes but is not limited to all amounts that constitute gross income for federal income tax purposes."  "San Francisco Apportionment" is San Francisco's portion of the Companies total Gross Reciepts.</t>
  </si>
  <si>
    <t>Line 102* Line 103</t>
  </si>
  <si>
    <t>San Francisco Gross Receipts Factor</t>
  </si>
  <si>
    <t>2025 Tax Rate</t>
  </si>
  <si>
    <t>Line 100/Line 101</t>
  </si>
  <si>
    <t xml:space="preserve">San Francisco Apportionment Factor </t>
  </si>
  <si>
    <t xml:space="preserve">Total Company Gross Receipts </t>
  </si>
  <si>
    <t>San Francisco Apportionment</t>
  </si>
  <si>
    <t>Line</t>
  </si>
  <si>
    <t>Reference</t>
  </si>
  <si>
    <t xml:space="preserve">Recorded </t>
  </si>
  <si>
    <t>WP_25-RFandUFactors 2</t>
  </si>
  <si>
    <t xml:space="preserve">PG&amp;E’s Customer Care &amp; Billing (CC&amp;B) system. </t>
  </si>
  <si>
    <t xml:space="preserve">downloads customer revenue and net write - off data from </t>
  </si>
  <si>
    <t xml:space="preserve">The Source of the data is the COLD CC-1014 report which </t>
  </si>
  <si>
    <t>Average Uncollectible Factor (Average Lines 100 to 109)</t>
  </si>
  <si>
    <t>Factor</t>
  </si>
  <si>
    <t>Net Write-off</t>
  </si>
  <si>
    <t>Revenue</t>
  </si>
  <si>
    <t>Year</t>
  </si>
  <si>
    <t>Col 3 = Col 2/Col 1</t>
  </si>
  <si>
    <t>Col 2</t>
  </si>
  <si>
    <t>Col 1</t>
  </si>
  <si>
    <t>Uncollectible Factor Calculation</t>
  </si>
  <si>
    <t>Using the Ten Year Rolling Average Method</t>
  </si>
  <si>
    <t>Derivation of the Uncollectible Factor</t>
  </si>
  <si>
    <t>WP_25-RFandUFactors 3</t>
  </si>
  <si>
    <t>Uncollectible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</si>
</sst>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6" formatCode="&quot;$&quot;#,##0_);[Red]\(&quot;$&quot;#,##0\)"/>
    <numFmt numFmtId="41" formatCode="_(* #,##0_);_(* \(#,##0\);_(* &quot;-&quot;_);_(@_)"/>
    <numFmt numFmtId="44" formatCode="_(&quot;$&quot;* #,##0.00_);_(&quot;$&quot;* \(#,##0.00\);_(&quot;$&quot;* &quot;-&quot;??_);_(@_)"/>
    <numFmt numFmtId="43" formatCode="_(* #,##0.00_);_(* \(#,##0.00\);_(* &quot;-&quot;??_);_(@_)"/>
    <numFmt numFmtId="164" formatCode="_(* #,##0.000000_);_(* \(#,##0.000000\);_(* &quot;-&quot;_);_(@_)"/>
    <numFmt numFmtId="165" formatCode="0.000000"/>
    <numFmt numFmtId="166" formatCode="0.0000%"/>
    <numFmt numFmtId="167" formatCode="0.000%"/>
    <numFmt numFmtId="168" formatCode="_(* #,##0_);_(* \(#,##0\);_(* &quot;-&quot;??_);_(@_)"/>
    <numFmt numFmtId="169" formatCode="_(&quot;$&quot;* #,##0_);_(&quot;$&quot;* \(#,##0\);_(&quot;$&quot;* &quot;-&quot;??_);_(@_)"/>
  </numFmts>
  <fonts count="17"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1"/>
      <name val="Aptos Narrow"/>
      <family val="2"/>
      <scheme val="minor"/>
    </font>
    <font>
      <b/>
      <u/>
      <sz val="11"/>
      <name val="Aptos Narrow"/>
      <family val="2"/>
      <scheme val="minor"/>
    </font>
    <font>
      <b/>
      <sz val="11"/>
      <name val="Aptos Narrow"/>
      <family val="2"/>
      <scheme val="minor"/>
    </font>
    <font>
      <sz val="12"/>
      <name val="Aptos Narrow"/>
      <family val="2"/>
      <scheme val="minor"/>
    </font>
    <font>
      <b/>
      <sz val="12"/>
      <name val="Aptos Narrow"/>
      <family val="2"/>
      <scheme val="minor"/>
    </font>
    <font>
      <vertAlign val="superscript"/>
      <sz val="12"/>
      <name val="Aptos Narrow"/>
      <family val="2"/>
      <scheme val="minor"/>
    </font>
    <font>
      <sz val="12"/>
      <color rgb="FF0000FF"/>
      <name val="Aptos Narrow"/>
      <family val="2"/>
      <scheme val="minor"/>
    </font>
    <font>
      <u/>
      <sz val="12"/>
      <color theme="10"/>
      <name val="Aptos Narrow"/>
      <family val="2"/>
      <scheme val="minor"/>
    </font>
    <font>
      <sz val="12"/>
      <color theme="1"/>
      <name val="Aptos Narrow"/>
      <family val="2"/>
      <scheme val="minor"/>
    </font>
    <font>
      <sz val="11"/>
      <name val="Arial"/>
      <family val="2"/>
    </font>
    <font>
      <u/>
      <sz val="12"/>
      <color theme="1"/>
      <name val="Aptos Narrow"/>
      <family val="2"/>
      <scheme val="minor"/>
    </font>
    <font>
      <b/>
      <sz val="12"/>
      <color theme="1"/>
      <name val="Aptos Narrow"/>
      <family val="2"/>
      <scheme val="minor"/>
    </font>
    <font>
      <b/>
      <sz val="12"/>
      <color rgb="FF0070C0"/>
      <name val="Aptos Narrow"/>
      <family val="2"/>
      <scheme val="minor"/>
    </font>
  </fonts>
  <fills count="4">
    <fill>
      <patternFill patternType="none"/>
    </fill>
    <fill>
      <patternFill patternType="gray125"/>
    </fill>
    <fill>
      <patternFill patternType="solid">
        <fgColor rgb="FFFFE979"/>
        <bgColor indexed="64"/>
      </patternFill>
    </fill>
    <fill>
      <patternFill patternType="solid">
        <fgColor rgb="FFFFFF00"/>
        <bgColor indexed="64"/>
      </patternFill>
    </fill>
  </fills>
  <borders count="6">
    <border>
      <left/>
      <right/>
      <top/>
      <bottom/>
      <diagonal/>
    </border>
    <border>
      <left/>
      <right/>
      <top style="thin">
        <color auto="1"/>
      </top>
      <bottom style="double">
        <color auto="1"/>
      </bottom>
      <diagonal/>
    </border>
    <border>
      <left/>
      <right/>
      <top/>
      <bottom style="medium">
        <color auto="1"/>
      </bottom>
      <diagonal/>
    </border>
    <border>
      <left/>
      <right/>
      <top style="thin">
        <color auto="1"/>
      </top>
      <bottom style="thin">
        <color auto="1"/>
      </bottom>
      <diagonal/>
    </border>
    <border>
      <left/>
      <right/>
      <top/>
      <bottom style="thin">
        <color auto="1"/>
      </bottom>
      <diagonal/>
    </border>
    <border>
      <left/>
      <right/>
      <top style="thin">
        <color auto="1"/>
      </top>
      <bottom style="medium">
        <color auto="1"/>
      </bottom>
      <diagonal/>
    </border>
  </borders>
  <cellStyleXfs count="5">
    <xf numFmtId="0" fontId="0" fillId="0" borderId="0"/>
    <xf numFmtId="0" fontId="3" fillId="0" borderId="0"/>
    <xf numFmtId="43" fontId="3" fillId="0" borderId="0" applyFont="0" applyFill="0" applyBorder="0" applyAlignment="0" applyProtection="0"/>
    <xf numFmtId="0" fontId="1" fillId="0" borderId="0"/>
    <xf numFmtId="44" fontId="3" fillId="0" borderId="0" applyFont="0" applyFill="0" applyBorder="0" applyAlignment="0" applyProtection="0"/>
  </cellStyleXfs>
  <cellXfs count="77">
    <xf numFmtId="0" fontId="0" fillId="0" borderId="0" xfId="0"/>
    <xf numFmtId="0" fontId="3" fillId="0" borderId="0" xfId="1"/>
    <xf numFmtId="0" fontId="4" fillId="0" borderId="0" xfId="1" applyFont="1"/>
    <xf numFmtId="0" fontId="4" fillId="0" borderId="0" xfId="1" applyFont="1" applyAlignment="1">
      <alignment horizontal="center"/>
    </xf>
    <xf numFmtId="0" fontId="5" fillId="0" borderId="0" xfId="1" applyFont="1" applyAlignment="1">
      <alignment horizontal="center"/>
    </xf>
    <xf numFmtId="0" fontId="7" fillId="0" borderId="0" xfId="1" applyFont="1"/>
    <xf numFmtId="0" fontId="8" fillId="0" borderId="0" xfId="1" applyFont="1" applyAlignment="1">
      <alignment horizontal="right"/>
    </xf>
    <xf numFmtId="0" fontId="8" fillId="0" borderId="0" xfId="1" applyFont="1"/>
    <xf numFmtId="0" fontId="9" fillId="0" borderId="0" xfId="1" applyFont="1" applyAlignment="1">
      <alignment wrapText="1"/>
    </xf>
    <xf numFmtId="37" fontId="7" fillId="0" borderId="0" xfId="1" applyNumberFormat="1" applyFont="1"/>
    <xf numFmtId="0" fontId="7" fillId="0" borderId="0" xfId="1" applyFont="1" applyAlignment="1">
      <alignment horizontal="left"/>
    </xf>
    <xf numFmtId="0" fontId="7" fillId="0" borderId="0" xfId="1" applyFont="1" applyAlignment="1">
      <alignment horizontal="center"/>
    </xf>
    <xf numFmtId="0" fontId="8" fillId="0" borderId="0" xfId="1" applyFont="1" applyAlignment="1">
      <alignment horizontal="center"/>
    </xf>
    <xf numFmtId="5" fontId="7" fillId="0" borderId="0" xfId="2" applyNumberFormat="1" applyFont="1" applyFill="1"/>
    <xf numFmtId="0" fontId="10" fillId="0" borderId="0" xfId="1" applyFont="1"/>
    <xf numFmtId="5" fontId="7" fillId="2" borderId="0" xfId="2" applyNumberFormat="1" applyFont="1" applyFill="1"/>
    <xf numFmtId="0" fontId="11" fillId="0" borderId="0" xfId="1" applyFont="1"/>
    <xf numFmtId="41" fontId="7" fillId="0" borderId="0" xfId="1" applyNumberFormat="1" applyFont="1"/>
    <xf numFmtId="164" fontId="8" fillId="0" borderId="1" xfId="1" applyNumberFormat="1" applyFont="1" applyBorder="1"/>
    <xf numFmtId="5" fontId="7" fillId="0" borderId="0" xfId="2" applyNumberFormat="1" applyFont="1"/>
    <xf numFmtId="5" fontId="12" fillId="2" borderId="0" xfId="2" applyNumberFormat="1" applyFont="1" applyFill="1"/>
    <xf numFmtId="0" fontId="8" fillId="0" borderId="2" xfId="1" applyFont="1" applyBorder="1" applyAlignment="1">
      <alignment horizontal="center"/>
    </xf>
    <xf numFmtId="165" fontId="8" fillId="0" borderId="0" xfId="1" applyNumberFormat="1" applyFont="1"/>
    <xf numFmtId="6" fontId="8" fillId="0" borderId="0" xfId="1" applyNumberFormat="1" applyFont="1"/>
    <xf numFmtId="6" fontId="8" fillId="0" borderId="0" xfId="1" applyNumberFormat="1" applyFont="1" applyAlignment="1">
      <alignment horizontal="center"/>
    </xf>
    <xf numFmtId="0" fontId="8" fillId="3" borderId="0" xfId="1" applyFont="1" applyFill="1"/>
    <xf numFmtId="0" fontId="1" fillId="0" borderId="0" xfId="3"/>
    <xf numFmtId="0" fontId="1" fillId="0" borderId="0" xfId="3" applyAlignment="1">
      <alignment horizontal="center"/>
    </xf>
    <xf numFmtId="0" fontId="13" fillId="0" borderId="0" xfId="3" applyFont="1" applyAlignment="1">
      <alignment horizontal="center"/>
    </xf>
    <xf numFmtId="0" fontId="13" fillId="0" borderId="0" xfId="3" applyFont="1" applyAlignment="1">
      <alignment horizontal="left"/>
    </xf>
    <xf numFmtId="0" fontId="13" fillId="0" borderId="0" xfId="3" applyFont="1" applyAlignment="1">
      <alignment horizontal="left" wrapText="1"/>
    </xf>
    <xf numFmtId="0" fontId="1" fillId="0" borderId="0" xfId="3" applyAlignment="1">
      <alignment wrapText="1"/>
    </xf>
    <xf numFmtId="0" fontId="12" fillId="0" borderId="0" xfId="3" applyFont="1"/>
    <xf numFmtId="0" fontId="7" fillId="0" borderId="0" xfId="3" applyFont="1" applyAlignment="1">
      <alignment horizontal="center"/>
    </xf>
    <xf numFmtId="0" fontId="7" fillId="0" borderId="0" xfId="3" applyFont="1" applyAlignment="1">
      <alignment horizontal="left"/>
    </xf>
    <xf numFmtId="0" fontId="7" fillId="0" borderId="0" xfId="3" applyFont="1" applyAlignment="1">
      <alignment horizontal="left" wrapText="1"/>
    </xf>
    <xf numFmtId="0" fontId="12" fillId="0" borderId="0" xfId="3" applyFont="1" applyAlignment="1">
      <alignment vertical="top"/>
    </xf>
    <xf numFmtId="9" fontId="12" fillId="0" borderId="0" xfId="3" applyNumberFormat="1" applyFont="1" applyAlignment="1">
      <alignment horizontal="center"/>
    </xf>
    <xf numFmtId="9" fontId="12" fillId="0" borderId="0" xfId="3" applyNumberFormat="1" applyFont="1"/>
    <xf numFmtId="0" fontId="14" fillId="0" borderId="0" xfId="3" applyFont="1"/>
    <xf numFmtId="166" fontId="8" fillId="0" borderId="0" xfId="3" applyNumberFormat="1" applyFont="1" applyAlignment="1">
      <alignment horizontal="center"/>
    </xf>
    <xf numFmtId="166" fontId="8" fillId="0" borderId="0" xfId="3" applyNumberFormat="1" applyFont="1"/>
    <xf numFmtId="0" fontId="12" fillId="0" borderId="0" xfId="3" applyFont="1" applyAlignment="1">
      <alignment horizontal="center"/>
    </xf>
    <xf numFmtId="0" fontId="15" fillId="0" borderId="0" xfId="3" applyFont="1" applyAlignment="1">
      <alignment horizontal="center"/>
    </xf>
    <xf numFmtId="166" fontId="7" fillId="0" borderId="0" xfId="3" applyNumberFormat="1" applyFont="1" applyAlignment="1">
      <alignment horizontal="center"/>
    </xf>
    <xf numFmtId="166" fontId="8" fillId="0" borderId="3" xfId="3" applyNumberFormat="1" applyFont="1" applyBorder="1"/>
    <xf numFmtId="10" fontId="7" fillId="0" borderId="0" xfId="3" applyNumberFormat="1" applyFont="1" applyAlignment="1">
      <alignment horizontal="center"/>
    </xf>
    <xf numFmtId="10" fontId="7" fillId="2" borderId="0" xfId="3" applyNumberFormat="1" applyFont="1" applyFill="1"/>
    <xf numFmtId="0" fontId="7" fillId="3" borderId="0" xfId="3" applyFont="1" applyFill="1" applyAlignment="1">
      <alignment horizontal="left"/>
    </xf>
    <xf numFmtId="167" fontId="7" fillId="0" borderId="0" xfId="3" applyNumberFormat="1" applyFont="1" applyAlignment="1">
      <alignment horizontal="center"/>
    </xf>
    <xf numFmtId="167" fontId="7" fillId="0" borderId="0" xfId="3" applyNumberFormat="1" applyFont="1"/>
    <xf numFmtId="0" fontId="7" fillId="0" borderId="0" xfId="3" applyFont="1"/>
    <xf numFmtId="168" fontId="7" fillId="0" borderId="0" xfId="3" applyNumberFormat="1" applyFont="1" applyAlignment="1">
      <alignment horizontal="center"/>
    </xf>
    <xf numFmtId="168" fontId="7" fillId="0" borderId="0" xfId="3" applyNumberFormat="1" applyFont="1"/>
    <xf numFmtId="169" fontId="7" fillId="2" borderId="0" xfId="4" applyNumberFormat="1" applyFont="1" applyFill="1"/>
    <xf numFmtId="169" fontId="7" fillId="0" borderId="0" xfId="4" applyNumberFormat="1" applyFont="1" applyBorder="1"/>
    <xf numFmtId="3" fontId="7" fillId="0" borderId="0" xfId="3" applyNumberFormat="1" applyFont="1" applyAlignment="1">
      <alignment horizontal="center"/>
    </xf>
    <xf numFmtId="0" fontId="16" fillId="0" borderId="0" xfId="3" applyFont="1" applyAlignment="1">
      <alignment horizontal="center"/>
    </xf>
    <xf numFmtId="0" fontId="15" fillId="0" borderId="4" xfId="3" applyFont="1" applyBorder="1" applyAlignment="1">
      <alignment horizontal="center"/>
    </xf>
    <xf numFmtId="0" fontId="12" fillId="0" borderId="4" xfId="3" applyFont="1" applyBorder="1" applyAlignment="1">
      <alignment horizontal="center"/>
    </xf>
    <xf numFmtId="0" fontId="12" fillId="3" borderId="4" xfId="3" applyFont="1" applyFill="1" applyBorder="1" applyAlignment="1">
      <alignment horizontal="center"/>
    </xf>
    <xf numFmtId="0" fontId="8" fillId="0" borderId="0" xfId="3" applyFont="1"/>
    <xf numFmtId="0" fontId="2" fillId="0" borderId="0" xfId="3" applyFont="1" applyAlignment="1">
      <alignment horizontal="center"/>
    </xf>
    <xf numFmtId="165" fontId="1" fillId="0" borderId="5" xfId="3" applyNumberFormat="1" applyBorder="1"/>
    <xf numFmtId="0" fontId="1" fillId="0" borderId="0" xfId="3" applyAlignment="1">
      <alignment horizontal="right"/>
    </xf>
    <xf numFmtId="0" fontId="2" fillId="0" borderId="0" xfId="3" applyFont="1"/>
    <xf numFmtId="165" fontId="1" fillId="0" borderId="0" xfId="3" applyNumberFormat="1" applyAlignment="1">
      <alignment horizontal="center"/>
    </xf>
    <xf numFmtId="5" fontId="1" fillId="2" borderId="0" xfId="3" applyNumberFormat="1" applyFill="1" applyAlignment="1">
      <alignment horizontal="center"/>
    </xf>
    <xf numFmtId="0" fontId="1" fillId="2" borderId="0" xfId="3" applyFill="1" applyAlignment="1">
      <alignment horizontal="center"/>
    </xf>
    <xf numFmtId="0" fontId="2" fillId="0" borderId="2" xfId="3" applyFont="1" applyBorder="1" applyAlignment="1">
      <alignment horizontal="center"/>
    </xf>
    <xf numFmtId="0" fontId="6" fillId="0" borderId="0" xfId="3" applyFont="1" applyAlignment="1">
      <alignment horizontal="center"/>
    </xf>
    <xf numFmtId="0" fontId="6" fillId="0" borderId="0" xfId="1" applyFont="1" applyAlignment="1">
      <alignment horizontal="center"/>
    </xf>
    <xf numFmtId="0" fontId="2" fillId="2" borderId="0" xfId="1" applyFont="1" applyFill="1" applyAlignment="1">
      <alignment horizontal="center"/>
    </xf>
    <xf numFmtId="0" fontId="8" fillId="0" borderId="0" xfId="1" applyFont="1" applyAlignment="1">
      <alignment horizontal="left" wrapText="1"/>
    </xf>
    <xf numFmtId="0" fontId="8" fillId="0" borderId="0" xfId="1" applyFont="1" applyAlignment="1">
      <alignment horizontal="center"/>
    </xf>
    <xf numFmtId="0" fontId="15" fillId="0" borderId="0" xfId="3" applyFont="1" applyAlignment="1">
      <alignment horizontal="center"/>
    </xf>
    <xf numFmtId="0" fontId="2" fillId="0" borderId="0" xfId="3" applyFont="1" applyAlignment="1">
      <alignment horizontal="center"/>
    </xf>
  </cellXfs>
  <cellStyles count="5">
    <cellStyle name="Comma 2" xfId="2" xr:uid="{0A46E5F8-CAC6-42E1-93A4-BA8D3AC19245}"/>
    <cellStyle name="Currency 2" xfId="4" xr:uid="{8D315C87-DD41-4ABD-AF9D-D17239BB6711}"/>
    <cellStyle name="Normal" xfId="0" builtinId="0"/>
    <cellStyle name="Normal 2" xfId="1" xr:uid="{57A6E459-10C3-4DF4-AC5B-E7229850D47F}"/>
    <cellStyle name="Normal 748" xfId="3" xr:uid="{72EC349E-B27A-432C-9B62-2A5A51F778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5.bin"/><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59BD6-9DC6-4D49-9916-576E99CC390E}">
  <sheetPr>
    <pageSetUpPr fitToPage="1"/>
  </sheetPr>
  <dimension ref="A1:B10"/>
  <sheetViews>
    <sheetView tabSelected="1" view="pageBreakPreview" zoomScale="110" zoomScaleNormal="100" zoomScaleSheetLayoutView="110" workbookViewId="0">
      <selection activeCell="D20" sqref="D20"/>
    </sheetView>
  </sheetViews>
  <sheetFormatPr defaultRowHeight="12.75" x14ac:dyDescent="0.2"/>
  <cols>
    <col min="1" max="1" width="9.140625" style="1"/>
    <col min="2" max="2" width="60.85546875" style="1" customWidth="1"/>
    <col min="3" max="16384" width="9.140625" style="1"/>
  </cols>
  <sheetData>
    <row r="1" spans="1:2" ht="15" x14ac:dyDescent="0.25">
      <c r="A1" s="71" t="s">
        <v>8</v>
      </c>
      <c r="B1" s="71"/>
    </row>
    <row r="2" spans="1:2" ht="15" x14ac:dyDescent="0.25">
      <c r="A2" s="72" t="s">
        <v>7</v>
      </c>
      <c r="B2" s="72"/>
    </row>
    <row r="3" spans="1:2" ht="15" x14ac:dyDescent="0.25">
      <c r="A3" s="71" t="s">
        <v>6</v>
      </c>
      <c r="B3" s="71"/>
    </row>
    <row r="5" spans="1:2" ht="15" x14ac:dyDescent="0.25">
      <c r="A5" s="71" t="s">
        <v>5</v>
      </c>
      <c r="B5" s="71"/>
    </row>
    <row r="7" spans="1:2" ht="15" x14ac:dyDescent="0.25">
      <c r="A7" s="4" t="s">
        <v>4</v>
      </c>
      <c r="B7" s="4" t="s">
        <v>3</v>
      </c>
    </row>
    <row r="8" spans="1:2" ht="15" x14ac:dyDescent="0.25">
      <c r="A8" s="3">
        <v>1</v>
      </c>
      <c r="B8" s="2" t="s">
        <v>2</v>
      </c>
    </row>
    <row r="9" spans="1:2" ht="15" x14ac:dyDescent="0.25">
      <c r="A9" s="3">
        <v>2</v>
      </c>
      <c r="B9" s="2" t="s">
        <v>1</v>
      </c>
    </row>
    <row r="10" spans="1:2" ht="15" x14ac:dyDescent="0.25">
      <c r="A10" s="3">
        <v>3</v>
      </c>
      <c r="B10" s="2" t="s">
        <v>0</v>
      </c>
    </row>
  </sheetData>
  <mergeCells count="4">
    <mergeCell ref="A1:B1"/>
    <mergeCell ref="A2:B2"/>
    <mergeCell ref="A3:B3"/>
    <mergeCell ref="A5:B5"/>
  </mergeCells>
  <pageMargins left="0.7" right="0.7" top="0.75" bottom="0.75" header="0.3" footer="0.3"/>
  <pageSetup orientation="landscape" r:id="rId1"/>
  <headerFooter>
    <oddHeader>&amp;RDocket No. ER25-XX - Draft Annual Update RY2026
&amp;F</oddHeader>
    <oddFooter xml:space="preserve">&amp;C_x000D_&amp;1#&amp;"Aptos"&amp;10&amp;K000000 Internal </oddFoot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AB3BB-A8D3-49C0-A346-DC18BFAA0D8F}">
  <sheetPr>
    <pageSetUpPr fitToPage="1"/>
  </sheetPr>
  <dimension ref="A1:H33"/>
  <sheetViews>
    <sheetView zoomScaleSheetLayoutView="90" workbookViewId="0">
      <selection activeCell="D20" sqref="D20"/>
    </sheetView>
  </sheetViews>
  <sheetFormatPr defaultColWidth="9.140625" defaultRowHeight="15.75" x14ac:dyDescent="0.25"/>
  <cols>
    <col min="1" max="1" width="7.85546875" style="5" customWidth="1"/>
    <col min="2" max="2" width="9.140625" style="5"/>
    <col min="3" max="3" width="27" style="5" customWidth="1"/>
    <col min="4" max="4" width="18.140625" style="5" bestFit="1" customWidth="1"/>
    <col min="5" max="5" width="34.85546875" style="5" customWidth="1"/>
    <col min="6" max="6" width="12.85546875" style="5" customWidth="1"/>
    <col min="7" max="16384" width="9.140625" style="5"/>
  </cols>
  <sheetData>
    <row r="1" spans="1:6" x14ac:dyDescent="0.25">
      <c r="A1" s="74" t="s">
        <v>35</v>
      </c>
      <c r="B1" s="74"/>
      <c r="C1" s="74"/>
      <c r="D1" s="74"/>
      <c r="E1" s="74"/>
    </row>
    <row r="2" spans="1:6" x14ac:dyDescent="0.25">
      <c r="A2" s="74" t="str">
        <f>ToC!A2</f>
        <v>TO21 Tariff Rate Year 2027</v>
      </c>
      <c r="B2" s="74"/>
      <c r="C2" s="74"/>
      <c r="D2" s="74"/>
      <c r="E2" s="74"/>
    </row>
    <row r="3" spans="1:6" x14ac:dyDescent="0.25">
      <c r="A3" s="74" t="s">
        <v>34</v>
      </c>
      <c r="B3" s="74"/>
      <c r="C3" s="74"/>
      <c r="D3" s="74"/>
      <c r="E3" s="74"/>
    </row>
    <row r="4" spans="1:6" x14ac:dyDescent="0.25">
      <c r="A4" s="74" t="s">
        <v>33</v>
      </c>
      <c r="B4" s="74"/>
      <c r="C4" s="74"/>
      <c r="D4" s="74"/>
      <c r="E4" s="74"/>
    </row>
    <row r="5" spans="1:6" x14ac:dyDescent="0.25">
      <c r="A5" s="12"/>
      <c r="B5" s="12"/>
      <c r="C5" s="12"/>
      <c r="D5" s="12"/>
      <c r="E5" s="12"/>
      <c r="F5" s="12"/>
    </row>
    <row r="7" spans="1:6" x14ac:dyDescent="0.25">
      <c r="A7" s="7" t="s">
        <v>32</v>
      </c>
    </row>
    <row r="8" spans="1:6" x14ac:dyDescent="0.25">
      <c r="A8" s="25" t="s">
        <v>31</v>
      </c>
    </row>
    <row r="10" spans="1:6" x14ac:dyDescent="0.25">
      <c r="A10" s="11"/>
      <c r="D10" s="24" t="s">
        <v>30</v>
      </c>
      <c r="E10" s="23"/>
      <c r="F10" s="22"/>
    </row>
    <row r="11" spans="1:6" ht="16.5" thickBot="1" x14ac:dyDescent="0.3">
      <c r="A11" s="21" t="s">
        <v>27</v>
      </c>
      <c r="B11" s="12"/>
      <c r="C11" s="12"/>
      <c r="D11" s="21" t="s">
        <v>29</v>
      </c>
      <c r="E11" s="21" t="s">
        <v>28</v>
      </c>
      <c r="F11" s="21" t="s">
        <v>27</v>
      </c>
    </row>
    <row r="12" spans="1:6" x14ac:dyDescent="0.25">
      <c r="B12" s="11"/>
    </row>
    <row r="13" spans="1:6" x14ac:dyDescent="0.25">
      <c r="B13" s="7" t="s">
        <v>26</v>
      </c>
    </row>
    <row r="14" spans="1:6" x14ac:dyDescent="0.25">
      <c r="A14" s="12">
        <v>100</v>
      </c>
      <c r="B14" s="5" t="s">
        <v>25</v>
      </c>
      <c r="D14" s="20">
        <v>138775388.42000011</v>
      </c>
      <c r="E14" s="2" t="s">
        <v>24</v>
      </c>
      <c r="F14" s="12">
        <v>100</v>
      </c>
    </row>
    <row r="15" spans="1:6" x14ac:dyDescent="0.25">
      <c r="A15" s="12">
        <f>+A14+1</f>
        <v>101</v>
      </c>
      <c r="B15" s="5" t="s">
        <v>23</v>
      </c>
      <c r="D15" s="19">
        <v>17561824853.380001</v>
      </c>
      <c r="E15" s="2"/>
      <c r="F15" s="12">
        <f>+F14+1</f>
        <v>101</v>
      </c>
    </row>
    <row r="16" spans="1:6" ht="16.5" thickBot="1" x14ac:dyDescent="0.3">
      <c r="A16" s="12">
        <f>+A15+1</f>
        <v>102</v>
      </c>
      <c r="B16" s="10" t="s">
        <v>22</v>
      </c>
      <c r="D16" s="18">
        <f>ROUND(D14/D15,6)</f>
        <v>7.9019999999999993E-3</v>
      </c>
      <c r="F16" s="12">
        <f>+F15+1</f>
        <v>102</v>
      </c>
    </row>
    <row r="17" spans="1:8" ht="16.5" thickTop="1" x14ac:dyDescent="0.25">
      <c r="A17" s="12"/>
      <c r="D17" s="17"/>
      <c r="F17" s="12"/>
    </row>
    <row r="18" spans="1:8" x14ac:dyDescent="0.25">
      <c r="A18" s="12"/>
      <c r="B18" s="7" t="s">
        <v>21</v>
      </c>
      <c r="D18" s="17"/>
      <c r="F18" s="12"/>
    </row>
    <row r="19" spans="1:8" x14ac:dyDescent="0.25">
      <c r="A19" s="12">
        <f>+A16+1</f>
        <v>103</v>
      </c>
      <c r="B19" s="5" t="s">
        <v>20</v>
      </c>
      <c r="D19" s="15">
        <v>17925005489.200001</v>
      </c>
      <c r="E19" s="2" t="s">
        <v>18</v>
      </c>
      <c r="F19" s="12">
        <f>+F16+1</f>
        <v>103</v>
      </c>
      <c r="G19" s="16"/>
      <c r="H19" s="16"/>
    </row>
    <row r="20" spans="1:8" x14ac:dyDescent="0.25">
      <c r="A20" s="12">
        <f>+A19+1</f>
        <v>104</v>
      </c>
      <c r="B20" s="5" t="s">
        <v>19</v>
      </c>
      <c r="D20" s="15">
        <v>-65452062.5</v>
      </c>
      <c r="E20" s="2" t="s">
        <v>18</v>
      </c>
      <c r="F20" s="12">
        <f>+F19+1</f>
        <v>104</v>
      </c>
    </row>
    <row r="21" spans="1:8" x14ac:dyDescent="0.25">
      <c r="A21" s="12">
        <f>+A20+1</f>
        <v>105</v>
      </c>
      <c r="B21" s="5" t="s">
        <v>17</v>
      </c>
      <c r="D21" s="15">
        <v>-297728573.31999999</v>
      </c>
      <c r="E21" s="2" t="s">
        <v>16</v>
      </c>
      <c r="F21" s="12">
        <f>+F20+1</f>
        <v>105</v>
      </c>
      <c r="G21" s="14"/>
    </row>
    <row r="22" spans="1:8" x14ac:dyDescent="0.25">
      <c r="A22" s="12">
        <f>+A21+1</f>
        <v>106</v>
      </c>
      <c r="B22" s="5" t="s">
        <v>15</v>
      </c>
      <c r="C22" s="10"/>
      <c r="D22" s="13">
        <f>SUM(D19:D21)</f>
        <v>17561824853.380001</v>
      </c>
      <c r="E22" s="5" t="s">
        <v>14</v>
      </c>
      <c r="F22" s="12">
        <f>+F21+1</f>
        <v>106</v>
      </c>
    </row>
    <row r="23" spans="1:8" x14ac:dyDescent="0.25">
      <c r="A23" s="11"/>
      <c r="B23" s="10"/>
      <c r="D23" s="9"/>
    </row>
    <row r="24" spans="1:8" x14ac:dyDescent="0.25">
      <c r="A24" s="11"/>
      <c r="B24" s="10"/>
      <c r="D24" s="9"/>
    </row>
    <row r="25" spans="1:8" x14ac:dyDescent="0.25">
      <c r="A25" s="3" t="s">
        <v>13</v>
      </c>
      <c r="D25" s="9"/>
    </row>
    <row r="26" spans="1:8" ht="18" x14ac:dyDescent="0.25">
      <c r="A26" s="2" t="s">
        <v>12</v>
      </c>
      <c r="B26" s="8"/>
      <c r="C26" s="8"/>
      <c r="D26" s="8"/>
      <c r="E26" s="8"/>
    </row>
    <row r="27" spans="1:8" x14ac:dyDescent="0.25">
      <c r="A27" s="5" t="s">
        <v>11</v>
      </c>
    </row>
    <row r="28" spans="1:8" x14ac:dyDescent="0.25">
      <c r="A28" s="2" t="s">
        <v>10</v>
      </c>
    </row>
    <row r="29" spans="1:8" x14ac:dyDescent="0.25">
      <c r="A29" s="2" t="s">
        <v>9</v>
      </c>
    </row>
    <row r="30" spans="1:8" x14ac:dyDescent="0.25">
      <c r="A30" s="6"/>
      <c r="B30" s="73"/>
      <c r="C30" s="73"/>
      <c r="D30" s="73"/>
      <c r="E30" s="73"/>
      <c r="F30" s="73"/>
    </row>
    <row r="31" spans="1:8" x14ac:dyDescent="0.25">
      <c r="A31" s="6"/>
      <c r="B31" s="7"/>
    </row>
    <row r="32" spans="1:8" x14ac:dyDescent="0.25">
      <c r="A32" s="6"/>
      <c r="B32" s="73"/>
      <c r="C32" s="73"/>
      <c r="D32" s="73"/>
      <c r="E32" s="73"/>
      <c r="F32" s="73"/>
    </row>
    <row r="33" spans="2:6" x14ac:dyDescent="0.25">
      <c r="B33" s="73"/>
      <c r="C33" s="73"/>
      <c r="D33" s="73"/>
      <c r="E33" s="73"/>
      <c r="F33" s="73"/>
    </row>
  </sheetData>
  <mergeCells count="7">
    <mergeCell ref="B30:F30"/>
    <mergeCell ref="B32:F32"/>
    <mergeCell ref="B33:F33"/>
    <mergeCell ref="A1:E1"/>
    <mergeCell ref="A2:E2"/>
    <mergeCell ref="A3:E3"/>
    <mergeCell ref="A4:E4"/>
  </mergeCells>
  <pageMargins left="0.7" right="0.7" top="0.75" bottom="0.75" header="0.3" footer="0.3"/>
  <pageSetup scale="93" orientation="landscape" r:id="rId1"/>
  <headerFooter>
    <oddHeader>&amp;RDocket No. ER25-XX - Draft Annual Update RY2026
&amp;F</oddHeader>
    <oddFooter xml:space="preserve">&amp;C_x000D_&amp;1#&amp;"Aptos"&amp;10&amp;K000000 Internal </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3585B-FE44-4789-AD3D-26BD54BE54E1}">
  <sheetPr>
    <pageSetUpPr fitToPage="1"/>
  </sheetPr>
  <dimension ref="A1:F31"/>
  <sheetViews>
    <sheetView view="pageBreakPreview" zoomScale="115" zoomScaleNormal="100" zoomScaleSheetLayoutView="115" workbookViewId="0">
      <selection activeCell="D20" sqref="D20"/>
    </sheetView>
  </sheetViews>
  <sheetFormatPr defaultColWidth="9.140625" defaultRowHeight="15" x14ac:dyDescent="0.25"/>
  <cols>
    <col min="1" max="1" width="9.140625" style="26"/>
    <col min="2" max="2" width="61" style="26" customWidth="1"/>
    <col min="3" max="3" width="22.140625" style="26" bestFit="1" customWidth="1"/>
    <col min="4" max="4" width="20.42578125" style="27" customWidth="1"/>
    <col min="5" max="16384" width="9.140625" style="26"/>
  </cols>
  <sheetData>
    <row r="1" spans="1:6" ht="15.75" x14ac:dyDescent="0.25">
      <c r="A1" s="74" t="s">
        <v>35</v>
      </c>
      <c r="B1" s="74"/>
      <c r="C1" s="74"/>
      <c r="D1" s="12"/>
      <c r="E1" s="7"/>
      <c r="F1" s="7"/>
    </row>
    <row r="2" spans="1:6" ht="15.75" x14ac:dyDescent="0.25">
      <c r="A2" s="75" t="str">
        <f>ToC!A2</f>
        <v>TO21 Tariff Rate Year 2027</v>
      </c>
      <c r="B2" s="75"/>
      <c r="C2" s="75"/>
      <c r="D2" s="43"/>
      <c r="E2" s="32"/>
      <c r="F2" s="32"/>
    </row>
    <row r="3" spans="1:6" ht="15.75" x14ac:dyDescent="0.25">
      <c r="A3" s="75" t="s">
        <v>1</v>
      </c>
      <c r="B3" s="75"/>
      <c r="C3" s="75"/>
      <c r="D3" s="43"/>
      <c r="E3" s="32"/>
      <c r="F3" s="32"/>
    </row>
    <row r="4" spans="1:6" ht="15.75" x14ac:dyDescent="0.25">
      <c r="A4" s="74" t="s">
        <v>50</v>
      </c>
      <c r="B4" s="74"/>
      <c r="C4" s="74"/>
      <c r="D4" s="12"/>
      <c r="E4" s="7"/>
      <c r="F4" s="7"/>
    </row>
    <row r="5" spans="1:6" ht="15.75" x14ac:dyDescent="0.25">
      <c r="A5" s="42"/>
      <c r="B5" s="32"/>
      <c r="C5" s="42" t="s">
        <v>49</v>
      </c>
      <c r="D5" s="42"/>
      <c r="E5" s="32"/>
      <c r="F5" s="32"/>
    </row>
    <row r="6" spans="1:6" ht="15.75" x14ac:dyDescent="0.25">
      <c r="A6" s="58" t="s">
        <v>47</v>
      </c>
      <c r="B6" s="61"/>
      <c r="C6" s="60">
        <v>2025</v>
      </c>
      <c r="D6" s="59" t="s">
        <v>48</v>
      </c>
      <c r="E6" s="58" t="s">
        <v>47</v>
      </c>
      <c r="F6" s="32"/>
    </row>
    <row r="7" spans="1:6" ht="15.75" x14ac:dyDescent="0.25">
      <c r="A7" s="42"/>
      <c r="B7" s="32"/>
      <c r="C7" s="57"/>
      <c r="D7" s="57"/>
      <c r="E7" s="42"/>
      <c r="F7" s="32"/>
    </row>
    <row r="8" spans="1:6" ht="15.75" x14ac:dyDescent="0.25">
      <c r="A8" s="43">
        <v>100</v>
      </c>
      <c r="B8" s="32" t="s">
        <v>46</v>
      </c>
      <c r="C8" s="54">
        <v>1060778275.5138935</v>
      </c>
      <c r="D8" s="56" t="s">
        <v>24</v>
      </c>
      <c r="E8" s="43">
        <v>100</v>
      </c>
      <c r="F8" s="32"/>
    </row>
    <row r="9" spans="1:6" ht="15.75" x14ac:dyDescent="0.25">
      <c r="A9" s="43"/>
      <c r="B9" s="51"/>
      <c r="C9" s="55"/>
      <c r="D9" s="52"/>
      <c r="E9" s="43"/>
      <c r="F9" s="32"/>
    </row>
    <row r="10" spans="1:6" ht="15.75" x14ac:dyDescent="0.25">
      <c r="A10" s="43">
        <f>A8+1</f>
        <v>101</v>
      </c>
      <c r="B10" s="51" t="s">
        <v>45</v>
      </c>
      <c r="C10" s="54">
        <v>25867173339</v>
      </c>
      <c r="D10" s="52" t="s">
        <v>18</v>
      </c>
      <c r="E10" s="43">
        <f>E8+1</f>
        <v>101</v>
      </c>
      <c r="F10" s="32"/>
    </row>
    <row r="11" spans="1:6" ht="15.75" x14ac:dyDescent="0.25">
      <c r="A11" s="43"/>
      <c r="B11" s="51"/>
      <c r="C11" s="53"/>
      <c r="D11" s="52"/>
      <c r="E11" s="43"/>
      <c r="F11" s="32"/>
    </row>
    <row r="12" spans="1:6" ht="15.75" x14ac:dyDescent="0.25">
      <c r="A12" s="43"/>
      <c r="B12" s="51"/>
      <c r="C12" s="51"/>
      <c r="D12" s="33"/>
      <c r="E12" s="43"/>
      <c r="F12" s="32"/>
    </row>
    <row r="13" spans="1:6" ht="15.75" x14ac:dyDescent="0.25">
      <c r="A13" s="43">
        <f>A10+1</f>
        <v>102</v>
      </c>
      <c r="B13" s="32" t="s">
        <v>44</v>
      </c>
      <c r="C13" s="50">
        <f>C8/C10</f>
        <v>4.1008666142680367E-2</v>
      </c>
      <c r="D13" s="49" t="s">
        <v>43</v>
      </c>
      <c r="E13" s="43">
        <f>E10+1</f>
        <v>102</v>
      </c>
      <c r="F13" s="32"/>
    </row>
    <row r="14" spans="1:6" ht="15.75" x14ac:dyDescent="0.25">
      <c r="A14" s="43">
        <f>A13+1</f>
        <v>103</v>
      </c>
      <c r="B14" s="48" t="s">
        <v>42</v>
      </c>
      <c r="C14" s="47">
        <v>1.176E-2</v>
      </c>
      <c r="D14" s="46">
        <v>141332779.97</v>
      </c>
      <c r="E14" s="43">
        <f>E13+1</f>
        <v>103</v>
      </c>
      <c r="F14" s="32"/>
    </row>
    <row r="15" spans="1:6" ht="15.75" x14ac:dyDescent="0.25">
      <c r="A15" s="43">
        <f>A14+1</f>
        <v>104</v>
      </c>
      <c r="B15" s="34" t="s">
        <v>41</v>
      </c>
      <c r="C15" s="45">
        <f>C13*C14</f>
        <v>4.8226191383792108E-4</v>
      </c>
      <c r="D15" s="44" t="s">
        <v>40</v>
      </c>
      <c r="E15" s="43">
        <f>E14+1</f>
        <v>104</v>
      </c>
      <c r="F15" s="32"/>
    </row>
    <row r="16" spans="1:6" ht="15.75" x14ac:dyDescent="0.25">
      <c r="A16" s="42"/>
      <c r="B16" s="34"/>
      <c r="C16" s="41"/>
      <c r="D16" s="40"/>
      <c r="E16" s="32"/>
      <c r="F16" s="32"/>
    </row>
    <row r="17" spans="1:6" ht="15.75" x14ac:dyDescent="0.25">
      <c r="A17" s="39" t="s">
        <v>13</v>
      </c>
      <c r="B17" s="32"/>
      <c r="C17" s="38"/>
      <c r="D17" s="37"/>
      <c r="E17" s="32"/>
      <c r="F17" s="32"/>
    </row>
    <row r="18" spans="1:6" ht="110.25" x14ac:dyDescent="0.25">
      <c r="A18" s="36" t="s">
        <v>24</v>
      </c>
      <c r="B18" s="35" t="s">
        <v>39</v>
      </c>
      <c r="C18" s="34"/>
      <c r="D18" s="33"/>
      <c r="E18" s="32"/>
      <c r="F18" s="32"/>
    </row>
    <row r="19" spans="1:6" ht="15.75" x14ac:dyDescent="0.25">
      <c r="A19" s="36"/>
      <c r="B19" s="35"/>
      <c r="C19" s="34"/>
      <c r="D19" s="33"/>
      <c r="E19" s="32"/>
      <c r="F19" s="32"/>
    </row>
    <row r="20" spans="1:6" ht="31.5" x14ac:dyDescent="0.25">
      <c r="A20" s="36" t="s">
        <v>18</v>
      </c>
      <c r="B20" s="35" t="s">
        <v>38</v>
      </c>
      <c r="C20" s="34"/>
      <c r="D20" s="33"/>
      <c r="E20" s="32"/>
      <c r="F20" s="32"/>
    </row>
    <row r="21" spans="1:6" ht="15.75" x14ac:dyDescent="0.25">
      <c r="A21" s="36"/>
      <c r="B21" s="35"/>
      <c r="C21" s="34"/>
      <c r="D21" s="33"/>
      <c r="E21" s="32"/>
      <c r="F21" s="32"/>
    </row>
    <row r="22" spans="1:6" ht="47.25" x14ac:dyDescent="0.25">
      <c r="A22" s="36" t="s">
        <v>16</v>
      </c>
      <c r="B22" s="35" t="s">
        <v>37</v>
      </c>
      <c r="C22" s="34"/>
      <c r="D22" s="33"/>
      <c r="E22" s="32"/>
      <c r="F22" s="32"/>
    </row>
    <row r="23" spans="1:6" ht="15.75" x14ac:dyDescent="0.25">
      <c r="A23" s="32"/>
      <c r="B23" s="35" t="s">
        <v>36</v>
      </c>
      <c r="C23" s="34"/>
      <c r="D23" s="33"/>
      <c r="E23" s="32"/>
      <c r="F23" s="32"/>
    </row>
    <row r="24" spans="1:6" x14ac:dyDescent="0.25">
      <c r="B24" s="31"/>
      <c r="C24" s="29"/>
      <c r="D24" s="28"/>
    </row>
    <row r="25" spans="1:6" x14ac:dyDescent="0.25">
      <c r="B25" s="30"/>
      <c r="C25" s="29"/>
      <c r="D25" s="28"/>
    </row>
    <row r="26" spans="1:6" x14ac:dyDescent="0.25">
      <c r="B26" s="30"/>
      <c r="C26" s="29"/>
      <c r="D26" s="28"/>
    </row>
    <row r="27" spans="1:6" x14ac:dyDescent="0.25">
      <c r="B27" s="30"/>
      <c r="C27" s="29"/>
      <c r="D27" s="28"/>
    </row>
    <row r="28" spans="1:6" x14ac:dyDescent="0.25">
      <c r="B28" s="29"/>
      <c r="C28" s="29"/>
      <c r="D28" s="28"/>
    </row>
    <row r="29" spans="1:6" x14ac:dyDescent="0.25">
      <c r="B29" s="29"/>
      <c r="C29" s="29"/>
      <c r="D29" s="28"/>
    </row>
    <row r="30" spans="1:6" x14ac:dyDescent="0.25">
      <c r="B30" s="29"/>
      <c r="C30" s="29"/>
      <c r="D30" s="28"/>
    </row>
    <row r="31" spans="1:6" x14ac:dyDescent="0.25">
      <c r="B31" s="29"/>
      <c r="C31" s="29"/>
      <c r="D31" s="28"/>
    </row>
  </sheetData>
  <mergeCells count="4">
    <mergeCell ref="A1:C1"/>
    <mergeCell ref="A2:C2"/>
    <mergeCell ref="A3:C3"/>
    <mergeCell ref="A4:C4"/>
  </mergeCells>
  <pageMargins left="0.7" right="0.7" top="0.75" bottom="0.75" header="0.3" footer="0.3"/>
  <pageSetup orientation="landscape" r:id="rId1"/>
  <headerFooter>
    <oddHeader>&amp;RDocket No. ER25-XX - Draft Annual Update RY2026
&amp;F</oddHeader>
    <oddFooter xml:space="preserve">&amp;C_x000D_&amp;1#&amp;"Aptos"&amp;10&amp;K000000 Internal </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097EE-B183-4774-8095-B4EF9F9A06DA}">
  <sheetPr>
    <pageSetUpPr fitToPage="1"/>
  </sheetPr>
  <dimension ref="A1:M30"/>
  <sheetViews>
    <sheetView view="pageBreakPreview" zoomScale="110" zoomScaleNormal="100" zoomScaleSheetLayoutView="110" workbookViewId="0">
      <selection activeCell="D20" sqref="D20"/>
    </sheetView>
  </sheetViews>
  <sheetFormatPr defaultColWidth="9.140625" defaultRowHeight="15" x14ac:dyDescent="0.25"/>
  <cols>
    <col min="1" max="1" width="9.140625" style="26"/>
    <col min="2" max="2" width="10.140625" style="26" customWidth="1"/>
    <col min="3" max="3" width="19.140625" style="26" customWidth="1"/>
    <col min="4" max="4" width="20.140625" style="26" customWidth="1"/>
    <col min="5" max="5" width="19.85546875" style="26" customWidth="1"/>
    <col min="6" max="16384" width="9.140625" style="26"/>
  </cols>
  <sheetData>
    <row r="1" spans="1:13" ht="15.75" x14ac:dyDescent="0.25">
      <c r="A1" s="74" t="s">
        <v>35</v>
      </c>
      <c r="B1" s="74"/>
      <c r="C1" s="74"/>
      <c r="D1" s="74"/>
      <c r="E1" s="74"/>
      <c r="F1" s="7"/>
      <c r="G1" s="7"/>
      <c r="H1" s="7"/>
      <c r="I1" s="7"/>
      <c r="J1" s="7"/>
      <c r="K1" s="7"/>
      <c r="L1" s="7"/>
      <c r="M1" s="7"/>
    </row>
    <row r="2" spans="1:13" x14ac:dyDescent="0.25">
      <c r="A2" s="76" t="str">
        <f>ToC!A2</f>
        <v>TO21 Tariff Rate Year 2027</v>
      </c>
      <c r="B2" s="76"/>
      <c r="C2" s="76"/>
      <c r="D2" s="76"/>
      <c r="E2" s="76"/>
      <c r="F2" s="65"/>
      <c r="G2" s="65"/>
      <c r="H2" s="65"/>
      <c r="I2" s="65"/>
      <c r="J2" s="65"/>
      <c r="K2" s="65"/>
      <c r="L2" s="65"/>
      <c r="M2" s="65"/>
    </row>
    <row r="3" spans="1:13" x14ac:dyDescent="0.25">
      <c r="A3" s="76" t="s">
        <v>66</v>
      </c>
      <c r="B3" s="76"/>
      <c r="C3" s="76"/>
      <c r="D3" s="76"/>
      <c r="E3" s="76"/>
      <c r="F3" s="65"/>
      <c r="G3" s="65"/>
      <c r="H3" s="65"/>
      <c r="I3" s="65"/>
      <c r="J3" s="65"/>
      <c r="K3" s="65"/>
      <c r="L3" s="65"/>
      <c r="M3" s="65"/>
    </row>
    <row r="4" spans="1:13" ht="15.75" x14ac:dyDescent="0.25">
      <c r="A4" s="74" t="s">
        <v>65</v>
      </c>
      <c r="B4" s="74"/>
      <c r="C4" s="74"/>
      <c r="D4" s="74"/>
      <c r="E4" s="74"/>
      <c r="F4" s="7"/>
      <c r="G4" s="7"/>
      <c r="H4" s="7"/>
      <c r="I4" s="7"/>
      <c r="J4" s="7"/>
      <c r="K4" s="7"/>
      <c r="L4" s="7"/>
      <c r="M4" s="7"/>
    </row>
    <row r="5" spans="1:13" x14ac:dyDescent="0.25">
      <c r="A5" s="65"/>
      <c r="B5" s="65"/>
      <c r="C5" s="65"/>
      <c r="D5" s="65"/>
      <c r="E5" s="65"/>
      <c r="F5" s="65"/>
      <c r="G5" s="65"/>
      <c r="H5" s="65"/>
      <c r="I5" s="65"/>
      <c r="J5" s="65"/>
      <c r="K5" s="65"/>
      <c r="L5" s="65"/>
      <c r="M5" s="65"/>
    </row>
    <row r="6" spans="1:13" x14ac:dyDescent="0.25">
      <c r="A6" s="76"/>
      <c r="B6" s="76"/>
      <c r="C6" s="76"/>
      <c r="D6" s="76"/>
      <c r="E6" s="76"/>
      <c r="F6" s="65"/>
      <c r="G6" s="65"/>
      <c r="H6" s="65"/>
      <c r="I6" s="65"/>
      <c r="J6" s="65"/>
      <c r="K6" s="65"/>
      <c r="L6" s="65"/>
      <c r="M6" s="65"/>
    </row>
    <row r="7" spans="1:13" x14ac:dyDescent="0.25">
      <c r="A7" s="76" t="s">
        <v>64</v>
      </c>
      <c r="B7" s="76"/>
      <c r="C7" s="76"/>
      <c r="D7" s="76"/>
      <c r="E7" s="76"/>
      <c r="F7" s="65"/>
      <c r="G7" s="65"/>
      <c r="H7" s="65"/>
      <c r="I7" s="65"/>
      <c r="J7" s="65"/>
      <c r="K7" s="65"/>
      <c r="L7" s="65"/>
      <c r="M7" s="65"/>
    </row>
    <row r="8" spans="1:13" x14ac:dyDescent="0.25">
      <c r="A8" s="76" t="s">
        <v>63</v>
      </c>
      <c r="B8" s="76"/>
      <c r="C8" s="76"/>
      <c r="D8" s="76"/>
      <c r="E8" s="76"/>
      <c r="F8" s="65"/>
      <c r="G8" s="65"/>
      <c r="H8" s="65"/>
      <c r="I8" s="65"/>
      <c r="J8" s="65"/>
      <c r="K8" s="65"/>
      <c r="L8" s="65"/>
      <c r="M8" s="65"/>
    </row>
    <row r="9" spans="1:13" x14ac:dyDescent="0.25">
      <c r="A9" s="65"/>
      <c r="B9" s="65"/>
      <c r="C9" s="65"/>
      <c r="D9" s="65"/>
      <c r="E9" s="65"/>
      <c r="F9" s="65"/>
      <c r="G9" s="65"/>
      <c r="H9" s="65"/>
      <c r="I9" s="65"/>
      <c r="J9" s="65"/>
      <c r="K9" s="65"/>
      <c r="L9" s="65"/>
      <c r="M9" s="65"/>
    </row>
    <row r="10" spans="1:13" x14ac:dyDescent="0.25">
      <c r="A10" s="76" t="s">
        <v>62</v>
      </c>
      <c r="B10" s="76"/>
      <c r="C10" s="76"/>
      <c r="D10" s="76"/>
      <c r="E10" s="76"/>
      <c r="F10" s="65"/>
      <c r="G10" s="65"/>
      <c r="H10" s="65"/>
      <c r="I10" s="65"/>
      <c r="J10" s="65"/>
      <c r="K10" s="65"/>
      <c r="L10" s="65"/>
      <c r="M10" s="65"/>
    </row>
    <row r="11" spans="1:13" x14ac:dyDescent="0.25">
      <c r="A11" s="65"/>
      <c r="B11" s="65"/>
      <c r="C11" s="65"/>
      <c r="D11" s="65"/>
      <c r="E11" s="65"/>
      <c r="F11" s="65"/>
      <c r="G11" s="65"/>
      <c r="H11" s="65"/>
      <c r="I11" s="65"/>
      <c r="J11" s="65"/>
      <c r="K11" s="65"/>
      <c r="L11" s="65"/>
      <c r="M11" s="65"/>
    </row>
    <row r="12" spans="1:13" x14ac:dyDescent="0.25">
      <c r="A12" s="65"/>
      <c r="B12" s="65"/>
      <c r="C12" s="70" t="s">
        <v>61</v>
      </c>
      <c r="D12" s="70" t="s">
        <v>60</v>
      </c>
      <c r="E12" s="70" t="s">
        <v>59</v>
      </c>
      <c r="F12" s="65"/>
      <c r="G12" s="65"/>
      <c r="H12" s="65"/>
      <c r="I12" s="65"/>
      <c r="J12" s="65"/>
      <c r="K12" s="65"/>
      <c r="L12" s="65"/>
      <c r="M12" s="65"/>
    </row>
    <row r="13" spans="1:13" ht="15.75" thickBot="1" x14ac:dyDescent="0.3">
      <c r="A13" s="69" t="s">
        <v>47</v>
      </c>
      <c r="B13" s="69" t="s">
        <v>58</v>
      </c>
      <c r="C13" s="69" t="s">
        <v>57</v>
      </c>
      <c r="D13" s="69" t="s">
        <v>56</v>
      </c>
      <c r="E13" s="69" t="s">
        <v>55</v>
      </c>
      <c r="F13" s="69" t="s">
        <v>47</v>
      </c>
    </row>
    <row r="14" spans="1:13" x14ac:dyDescent="0.25">
      <c r="A14" s="62">
        <v>100</v>
      </c>
      <c r="B14" s="68">
        <v>2025</v>
      </c>
      <c r="C14" s="67">
        <v>24529208434</v>
      </c>
      <c r="D14" s="67">
        <v>377690233</v>
      </c>
      <c r="E14" s="66">
        <f t="shared" ref="E14:E23" si="0">D14/C14</f>
        <v>1.5397571186051099E-2</v>
      </c>
      <c r="F14" s="62">
        <v>100</v>
      </c>
    </row>
    <row r="15" spans="1:13" x14ac:dyDescent="0.25">
      <c r="A15" s="62">
        <f t="shared" ref="A15:A23" si="1">A14+1</f>
        <v>101</v>
      </c>
      <c r="B15" s="68">
        <v>2024</v>
      </c>
      <c r="C15" s="67">
        <v>24596536512</v>
      </c>
      <c r="D15" s="67">
        <v>345311658</v>
      </c>
      <c r="E15" s="66">
        <f t="shared" si="0"/>
        <v>1.40390358549681E-2</v>
      </c>
      <c r="F15" s="62">
        <f t="shared" ref="F15:F23" si="2">F14+1</f>
        <v>101</v>
      </c>
    </row>
    <row r="16" spans="1:13" x14ac:dyDescent="0.25">
      <c r="A16" s="62">
        <f t="shared" si="1"/>
        <v>102</v>
      </c>
      <c r="B16" s="68">
        <v>2023</v>
      </c>
      <c r="C16" s="67">
        <v>21307027415</v>
      </c>
      <c r="D16" s="67">
        <v>349960768</v>
      </c>
      <c r="E16" s="66">
        <f t="shared" si="0"/>
        <v>1.6424664087756793E-2</v>
      </c>
      <c r="F16" s="62">
        <f t="shared" si="2"/>
        <v>102</v>
      </c>
    </row>
    <row r="17" spans="1:6" x14ac:dyDescent="0.25">
      <c r="A17" s="62">
        <f t="shared" si="1"/>
        <v>103</v>
      </c>
      <c r="B17" s="68">
        <v>2022</v>
      </c>
      <c r="C17" s="67">
        <v>20995058713</v>
      </c>
      <c r="D17" s="67">
        <v>153842516</v>
      </c>
      <c r="E17" s="66">
        <f t="shared" si="0"/>
        <v>7.3275582651617802E-3</v>
      </c>
      <c r="F17" s="62">
        <f t="shared" si="2"/>
        <v>103</v>
      </c>
    </row>
    <row r="18" spans="1:6" x14ac:dyDescent="0.25">
      <c r="A18" s="62">
        <f t="shared" si="1"/>
        <v>104</v>
      </c>
      <c r="B18" s="68">
        <v>2021</v>
      </c>
      <c r="C18" s="67">
        <v>19105284228</v>
      </c>
      <c r="D18" s="67">
        <v>112709144</v>
      </c>
      <c r="E18" s="66">
        <f t="shared" si="0"/>
        <v>5.899370177116634E-3</v>
      </c>
      <c r="F18" s="62">
        <f t="shared" si="2"/>
        <v>104</v>
      </c>
    </row>
    <row r="19" spans="1:6" x14ac:dyDescent="0.25">
      <c r="A19" s="62">
        <f t="shared" si="1"/>
        <v>105</v>
      </c>
      <c r="B19" s="68">
        <v>2020</v>
      </c>
      <c r="C19" s="67">
        <v>17669030952</v>
      </c>
      <c r="D19" s="67">
        <v>35457407</v>
      </c>
      <c r="E19" s="66">
        <f t="shared" si="0"/>
        <v>2.0067544788576245E-3</v>
      </c>
      <c r="F19" s="62">
        <f t="shared" si="2"/>
        <v>105</v>
      </c>
    </row>
    <row r="20" spans="1:6" x14ac:dyDescent="0.25">
      <c r="A20" s="62">
        <f t="shared" si="1"/>
        <v>106</v>
      </c>
      <c r="B20" s="68">
        <v>2019</v>
      </c>
      <c r="C20" s="67">
        <v>16489221274</v>
      </c>
      <c r="D20" s="67">
        <v>37658533</v>
      </c>
      <c r="E20" s="66">
        <f t="shared" si="0"/>
        <v>2.283827257469066E-3</v>
      </c>
      <c r="F20" s="62">
        <f t="shared" si="2"/>
        <v>106</v>
      </c>
    </row>
    <row r="21" spans="1:6" x14ac:dyDescent="0.25">
      <c r="A21" s="62">
        <f t="shared" si="1"/>
        <v>107</v>
      </c>
      <c r="B21" s="68">
        <v>2018</v>
      </c>
      <c r="C21" s="67">
        <v>16560949827</v>
      </c>
      <c r="D21" s="67">
        <v>42396642</v>
      </c>
      <c r="E21" s="66">
        <f t="shared" si="0"/>
        <v>2.5600368603785639E-3</v>
      </c>
      <c r="F21" s="62">
        <f t="shared" si="2"/>
        <v>107</v>
      </c>
    </row>
    <row r="22" spans="1:6" x14ac:dyDescent="0.25">
      <c r="A22" s="62">
        <f t="shared" si="1"/>
        <v>108</v>
      </c>
      <c r="B22" s="68">
        <v>2017</v>
      </c>
      <c r="C22" s="67">
        <v>17715836118</v>
      </c>
      <c r="D22" s="67">
        <v>42563022</v>
      </c>
      <c r="E22" s="66">
        <f t="shared" si="0"/>
        <v>2.4025409648463763E-3</v>
      </c>
      <c r="F22" s="62">
        <f t="shared" si="2"/>
        <v>108</v>
      </c>
    </row>
    <row r="23" spans="1:6" x14ac:dyDescent="0.25">
      <c r="A23" s="62">
        <f t="shared" si="1"/>
        <v>109</v>
      </c>
      <c r="B23" s="68">
        <v>2016</v>
      </c>
      <c r="C23" s="67">
        <v>16866196863.68</v>
      </c>
      <c r="D23" s="67">
        <v>42205795.390000001</v>
      </c>
      <c r="E23" s="66">
        <f t="shared" si="0"/>
        <v>2.5023895861720192E-3</v>
      </c>
      <c r="F23" s="62">
        <f t="shared" si="2"/>
        <v>109</v>
      </c>
    </row>
    <row r="24" spans="1:6" x14ac:dyDescent="0.25">
      <c r="A24" s="65"/>
      <c r="F24" s="65"/>
    </row>
    <row r="25" spans="1:6" ht="15.75" thickBot="1" x14ac:dyDescent="0.3">
      <c r="A25" s="62">
        <f>A23+1</f>
        <v>110</v>
      </c>
      <c r="D25" s="64" t="s">
        <v>54</v>
      </c>
      <c r="E25" s="63">
        <f>AVERAGE(E14:E23)</f>
        <v>7.0843748718778061E-3</v>
      </c>
      <c r="F25" s="62">
        <f>F23+1</f>
        <v>110</v>
      </c>
    </row>
    <row r="28" spans="1:6" x14ac:dyDescent="0.25">
      <c r="A28" s="26" t="s">
        <v>53</v>
      </c>
    </row>
    <row r="29" spans="1:6" x14ac:dyDescent="0.25">
      <c r="A29" s="26" t="s">
        <v>52</v>
      </c>
    </row>
    <row r="30" spans="1:6" x14ac:dyDescent="0.25">
      <c r="A30" s="26" t="s">
        <v>51</v>
      </c>
    </row>
  </sheetData>
  <mergeCells count="8">
    <mergeCell ref="A7:E7"/>
    <mergeCell ref="A8:E8"/>
    <mergeCell ref="A10:E10"/>
    <mergeCell ref="A1:E1"/>
    <mergeCell ref="A2:E2"/>
    <mergeCell ref="A3:E3"/>
    <mergeCell ref="A4:E4"/>
    <mergeCell ref="A6:E6"/>
  </mergeCells>
  <pageMargins left="0.7" right="0.7" top="0.75" bottom="0.75" header="0.3" footer="0.3"/>
  <pageSetup orientation="landscape" r:id="rId1"/>
  <headerFooter>
    <oddHeader>&amp;RDocket No. ER25-XX - Draft Annual Update RY2026
&amp;F</oddHeader>
    <oddFooter xml:space="preserve">&amp;C_x000D_&amp;1#&amp;"Aptos"&amp;10&amp;K000000 Internal </oddFooter>
  </headerFooter>
  <colBreaks count="1" manualBreakCount="1">
    <brk id="7" max="25" man="1"/>
  </colBreaks>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true"/>
</file>

<file path=customXml/item4.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8C7DBC-9006-4845-8A76-A8C02D4DDD0B}">
  <ds:schemaRefs>
    <ds:schemaRef ds:uri="http://purl.org/dc/dcmityp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purl.org/dc/terms/"/>
    <ds:schemaRef ds:uri="b97bf815-25bc-4d88-8687-49ad87c57852"/>
    <ds:schemaRef ds:uri="http://schemas.microsoft.com/office/2006/documentManagement/types"/>
    <ds:schemaRef ds:uri="97e57212-3e02-407f-8b2d-05f7d7f19b15"/>
    <ds:schemaRef ds:uri="http://www.w3.org/XML/1998/namespace"/>
  </ds:schemaRefs>
</ds:datastoreItem>
</file>

<file path=customXml/itemProps2.xml><?xml version="1.0" encoding="utf-8"?>
<ds:datastoreItem xmlns:ds="http://schemas.openxmlformats.org/officeDocument/2006/customXml" ds:itemID="{A91C56AF-01A0-401C-85F2-1EB8A14F59F0}">
  <ds:schemaRefs>
    <ds:schemaRef ds:uri="http://schemas.microsoft.com/sharepoint/v3/contenttype/forms"/>
  </ds:schemaRefs>
</ds:datastoreItem>
</file>

<file path=customXml/itemProps3.xml><?xml version="1.0" encoding="utf-8"?>
<ds:datastoreItem xmlns:ds="http://schemas.openxmlformats.org/officeDocument/2006/customXml" ds:itemID="{D5D40E32-D063-4FFA-B9E8-58206AA2889A}">
  <ds:schemaRefs>
    <ds:schemaRef ds:uri="Microsoft.SharePoint.Taxonomy.ContentTypeSync"/>
  </ds:schemaRefs>
</ds:datastoreItem>
</file>

<file path=customXml/itemProps4.xml><?xml version="1.0" encoding="utf-8"?>
<ds:datastoreItem xmlns:ds="http://schemas.openxmlformats.org/officeDocument/2006/customXml" ds:itemID="{603DB8E4-1A16-45FE-A6D3-0BBE3E1664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b97bf815-25bc-4d88-8687-49ad87c57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ToC</vt:lpstr>
      <vt:lpstr>1</vt:lpstr>
      <vt:lpstr>2</vt:lpstr>
      <vt:lpstr>3</vt:lpstr>
      <vt:lpstr>'1'!Print_Area</vt:lpstr>
      <vt:lpstr>'2'!Print_Area</vt:lpstr>
      <vt:lpstr>'3'!Print_Area</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WP_25-RFandUFactors_TO21_RY2027</dc:title>
  <dc:creator>Pacific Gas and Electric Company</dc:creator>
  <cp:keywords>to, tariff, rate, 2027</cp:keywords>
  <dcterms:created xsi:type="dcterms:W3CDTF">2026-06-11T18:59:31Z</dcterms:created>
  <dcterms:modified xsi:type="dcterms:W3CDTF">2026-06-11T22:26:51Z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