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.sharepoint.com/sites/TO21RY2027/Shared Documents/002_June Draft Workpapers/"/>
    </mc:Choice>
  </mc:AlternateContent>
  <xr:revisionPtr revIDLastSave="4" documentId="8_{6DBA6FA5-D2FB-40FE-A3BA-35BF37CA8DE0}" xr6:coauthVersionLast="47" xr6:coauthVersionMax="47" xr10:uidLastSave="{7C5F2DC9-B175-44D3-B9D1-EF5BEE008C1C}"/>
  <bookViews>
    <workbookView xWindow="-120" yWindow="-120" windowWidth="29040" windowHeight="17520" xr2:uid="{2F98548E-DE04-400C-A018-E3612634646D}"/>
  </bookViews>
  <sheets>
    <sheet name="1" sheetId="2" r:id="rId1"/>
  </sheets>
  <definedNames>
    <definedName name="_xlnm.Print_Area" localSheetId="0">'1'!$A$1:$L$33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  <c r="F11" i="2"/>
  <c r="G11" i="2"/>
  <c r="H11" i="2"/>
  <c r="I11" i="2"/>
  <c r="A12" i="2"/>
  <c r="F12" i="2"/>
  <c r="D12" i="2" s="1"/>
  <c r="L12" i="2"/>
  <c r="A13" i="2"/>
  <c r="F13" i="2"/>
  <c r="D13" i="2" s="1"/>
  <c r="L13" i="2"/>
  <c r="L14" i="2" s="1"/>
  <c r="L15" i="2" s="1"/>
  <c r="L16" i="2" s="1"/>
  <c r="A14" i="2"/>
  <c r="A15" i="2" s="1"/>
  <c r="F14" i="2"/>
  <c r="D14" i="2" s="1"/>
  <c r="F15" i="2"/>
  <c r="D15" i="2" s="1"/>
  <c r="F16" i="2"/>
  <c r="D16" i="2" s="1"/>
  <c r="D11" i="2" l="1"/>
</calcChain>
</file>

<file path=xl/sharedStrings.xml><?xml version="1.0" encoding="utf-8"?>
<sst xmlns="http://schemas.openxmlformats.org/spreadsheetml/2006/main" count="57" uniqueCount="49">
  <si>
    <t>Correction made to an error on the FF1, Page 354-355, where labor costs for USOA 935 were miscategorized as production labor rather than A&amp;G labor.</t>
  </si>
  <si>
    <t>Note 7</t>
  </si>
  <si>
    <t>See Schedule 24-Allocators, Line 122, column C for Network as a % of Total Electric Transmission.</t>
  </si>
  <si>
    <t>Note 6</t>
  </si>
  <si>
    <t>Based on data queried from SAP.</t>
  </si>
  <si>
    <t>Shareholder funded costs not recovered and not included in allocations.</t>
  </si>
  <si>
    <t>Note 5</t>
  </si>
  <si>
    <t>These costs are to be removed from wholesale customers.</t>
  </si>
  <si>
    <t xml:space="preserve">PG&amp;E performed Mutual Assistance work on behalf of other Utilities and was reimbursed for the work. </t>
  </si>
  <si>
    <t>Note 4</t>
  </si>
  <si>
    <t>NP&amp;S mechanism labor was not included allocation table. The source of Line 102 Column 7 is from TO21 RY2027 WP-18 Tab 2 Line 108, Column 5.</t>
  </si>
  <si>
    <t>Note 3</t>
  </si>
  <si>
    <t>These corrections are based on data queried from SAP.</t>
  </si>
  <si>
    <t>Corrections were  made after review of orders that included  costs in incorrect FERC accounts.</t>
  </si>
  <si>
    <t>Note 2</t>
  </si>
  <si>
    <t>Total of Lines 101-105.</t>
  </si>
  <si>
    <t>Note 1</t>
  </si>
  <si>
    <t>FF1 Correction</t>
  </si>
  <si>
    <t>Not Recovered in Rate Cases</t>
  </si>
  <si>
    <t>Mutual Aid Reimbursement</t>
  </si>
  <si>
    <t>NP&amp;S</t>
  </si>
  <si>
    <t>FERC Reclass</t>
  </si>
  <si>
    <t>Total O&amp;M Labor Adjustments</t>
  </si>
  <si>
    <t>Adjustments</t>
  </si>
  <si>
    <t>= col 7 * Net% of total ET</t>
  </si>
  <si>
    <t>= col 6 + col 7</t>
  </si>
  <si>
    <t>=col 4 + col 5</t>
  </si>
  <si>
    <t>Line</t>
  </si>
  <si>
    <t>Reference</t>
  </si>
  <si>
    <t>Network Transmission</t>
  </si>
  <si>
    <t>Electric Transmission</t>
  </si>
  <si>
    <t>Other Electric</t>
  </si>
  <si>
    <t>Electric Department</t>
  </si>
  <si>
    <t>Gas Department</t>
  </si>
  <si>
    <t>Total Company</t>
  </si>
  <si>
    <t xml:space="preserve">Description </t>
  </si>
  <si>
    <t>Col 9</t>
  </si>
  <si>
    <t>Col 8</t>
  </si>
  <si>
    <t>Col 7</t>
  </si>
  <si>
    <t>Col 6</t>
  </si>
  <si>
    <t>Col 5</t>
  </si>
  <si>
    <t>Col 4</t>
  </si>
  <si>
    <t>Col 3</t>
  </si>
  <si>
    <t>Col 2</t>
  </si>
  <si>
    <t>Col 1</t>
  </si>
  <si>
    <t>WP_24-Allocators_Labor</t>
  </si>
  <si>
    <t>2025 Recorded Adjusted Labor Adjustments for Allocations</t>
  </si>
  <si>
    <t>TO21 Tariff Rate Year 2027</t>
  </si>
  <si>
    <t>Pacific Gas and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</si>
</sst>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i/>
      <u/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  <fill>
      <patternFill patternType="solid">
        <fgColor theme="0" tint="-0.149906918546098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43" fontId="0" fillId="0" borderId="0" xfId="0" applyNumberFormat="1"/>
    <xf numFmtId="0" fontId="0" fillId="2" borderId="0" xfId="0" applyFill="1" applyAlignment="1">
      <alignment horizontal="left"/>
    </xf>
    <xf numFmtId="0" fontId="1" fillId="0" borderId="0" xfId="2"/>
    <xf numFmtId="0" fontId="0" fillId="2" borderId="0" xfId="0" applyFill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5" fontId="0" fillId="2" borderId="0" xfId="0" applyNumberFormat="1" applyFill="1" applyAlignment="1">
      <alignment horizontal="right"/>
    </xf>
    <xf numFmtId="164" fontId="0" fillId="2" borderId="0" xfId="0" applyNumberFormat="1" applyFill="1" applyAlignment="1">
      <alignment horizontal="right"/>
    </xf>
    <xf numFmtId="164" fontId="0" fillId="0" borderId="0" xfId="0" applyNumberFormat="1" applyAlignment="1">
      <alignment horizontal="right"/>
    </xf>
    <xf numFmtId="5" fontId="0" fillId="0" borderId="0" xfId="0" applyNumberFormat="1" applyAlignment="1">
      <alignment horizontal="right"/>
    </xf>
    <xf numFmtId="0" fontId="6" fillId="0" borderId="0" xfId="0" applyFont="1"/>
    <xf numFmtId="164" fontId="5" fillId="0" borderId="1" xfId="0" applyNumberFormat="1" applyFont="1" applyBorder="1"/>
    <xf numFmtId="164" fontId="2" fillId="0" borderId="0" xfId="1" applyNumberFormat="1" applyFont="1" applyBorder="1"/>
    <xf numFmtId="0" fontId="7" fillId="0" borderId="0" xfId="0" applyFont="1"/>
    <xf numFmtId="0" fontId="5" fillId="0" borderId="0" xfId="0" applyFont="1" applyAlignment="1">
      <alignment wrapText="1"/>
    </xf>
    <xf numFmtId="0" fontId="5" fillId="0" borderId="0" xfId="0" quotePrefix="1" applyFont="1" applyAlignment="1">
      <alignment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5" fillId="3" borderId="3" xfId="0" applyFont="1" applyFill="1" applyBorder="1"/>
    <xf numFmtId="0" fontId="5" fillId="3" borderId="1" xfId="0" applyFont="1" applyFill="1" applyBorder="1"/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6" xfId="2" xr:uid="{27AE282D-0352-4DA8-A932-4A773C71EE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CED86-0CED-4A62-996A-C9D94CBE4C4F}">
  <sheetPr>
    <pageSetUpPr fitToPage="1"/>
  </sheetPr>
  <dimension ref="A1:M36"/>
  <sheetViews>
    <sheetView tabSelected="1" view="pageBreakPreview" zoomScaleNormal="90" zoomScaleSheetLayoutView="100" workbookViewId="0">
      <selection activeCell="F13" sqref="F13"/>
    </sheetView>
  </sheetViews>
  <sheetFormatPr defaultColWidth="9.28515625" defaultRowHeight="15" x14ac:dyDescent="0.25"/>
  <cols>
    <col min="2" max="2" width="9.140625" customWidth="1"/>
    <col min="3" max="3" width="16.85546875" customWidth="1"/>
    <col min="4" max="4" width="15.42578125" bestFit="1" customWidth="1"/>
    <col min="5" max="5" width="16.5703125" customWidth="1"/>
    <col min="6" max="6" width="16" customWidth="1"/>
    <col min="7" max="7" width="17.5703125" customWidth="1"/>
    <col min="8" max="8" width="17" customWidth="1"/>
    <col min="9" max="9" width="22.85546875" customWidth="1"/>
    <col min="10" max="10" width="4.5703125" customWidth="1"/>
    <col min="11" max="11" width="14.42578125" customWidth="1"/>
    <col min="13" max="13" width="14" bestFit="1" customWidth="1"/>
  </cols>
  <sheetData>
    <row r="1" spans="1:13" x14ac:dyDescent="0.25">
      <c r="A1" s="31" t="s">
        <v>48</v>
      </c>
      <c r="B1" s="31"/>
      <c r="C1" s="31"/>
      <c r="D1" s="31"/>
      <c r="E1" s="31"/>
      <c r="F1" s="31"/>
      <c r="G1" s="31"/>
      <c r="H1" s="31"/>
      <c r="I1" s="31"/>
      <c r="J1" s="31"/>
    </row>
    <row r="2" spans="1:13" x14ac:dyDescent="0.25">
      <c r="A2" s="31" t="s">
        <v>47</v>
      </c>
      <c r="B2" s="31"/>
      <c r="C2" s="31"/>
      <c r="D2" s="31"/>
      <c r="E2" s="31"/>
      <c r="F2" s="31"/>
      <c r="G2" s="31"/>
      <c r="H2" s="31"/>
      <c r="I2" s="31"/>
      <c r="J2" s="31"/>
    </row>
    <row r="3" spans="1:13" x14ac:dyDescent="0.25">
      <c r="A3" s="30" t="s">
        <v>46</v>
      </c>
      <c r="B3" s="30"/>
      <c r="C3" s="30"/>
      <c r="D3" s="30"/>
      <c r="E3" s="30"/>
      <c r="F3" s="30"/>
      <c r="G3" s="30"/>
      <c r="H3" s="30"/>
      <c r="I3" s="30"/>
      <c r="J3" s="30"/>
    </row>
    <row r="4" spans="1:13" x14ac:dyDescent="0.25">
      <c r="A4" s="31" t="s">
        <v>45</v>
      </c>
      <c r="B4" s="31"/>
      <c r="C4" s="31"/>
      <c r="D4" s="31"/>
      <c r="E4" s="31"/>
      <c r="F4" s="31"/>
      <c r="G4" s="31"/>
      <c r="H4" s="31"/>
      <c r="I4" s="31"/>
      <c r="J4" s="31"/>
      <c r="K4" s="29"/>
    </row>
    <row r="6" spans="1:13" x14ac:dyDescent="0.25">
      <c r="A6" s="28"/>
      <c r="B6" s="27"/>
      <c r="C6" s="26"/>
      <c r="D6" s="26"/>
      <c r="E6" s="26"/>
      <c r="F6" s="26"/>
      <c r="G6" s="26"/>
      <c r="H6" s="26"/>
      <c r="I6" s="26"/>
      <c r="J6" s="25"/>
    </row>
    <row r="7" spans="1:13" x14ac:dyDescent="0.25">
      <c r="A7" s="24" t="s">
        <v>44</v>
      </c>
      <c r="B7" s="24"/>
      <c r="C7" s="24" t="s">
        <v>43</v>
      </c>
      <c r="D7" s="24" t="s">
        <v>42</v>
      </c>
      <c r="E7" s="24" t="s">
        <v>41</v>
      </c>
      <c r="F7" s="24" t="s">
        <v>40</v>
      </c>
      <c r="G7" s="24" t="s">
        <v>39</v>
      </c>
      <c r="H7" s="24" t="s">
        <v>38</v>
      </c>
      <c r="I7" s="24" t="s">
        <v>37</v>
      </c>
      <c r="J7" s="24"/>
      <c r="K7" s="24" t="s">
        <v>36</v>
      </c>
    </row>
    <row r="8" spans="1:13" s="10" customFormat="1" ht="30" x14ac:dyDescent="0.25">
      <c r="A8" s="22" t="s">
        <v>27</v>
      </c>
      <c r="B8" s="20"/>
      <c r="C8" s="20" t="s">
        <v>35</v>
      </c>
      <c r="D8" s="23" t="s">
        <v>34</v>
      </c>
      <c r="E8" s="23" t="s">
        <v>33</v>
      </c>
      <c r="F8" s="23" t="s">
        <v>32</v>
      </c>
      <c r="G8" s="23" t="s">
        <v>31</v>
      </c>
      <c r="H8" s="23" t="s">
        <v>30</v>
      </c>
      <c r="I8" s="23" t="s">
        <v>29</v>
      </c>
      <c r="J8" s="20"/>
      <c r="K8" s="20" t="s">
        <v>28</v>
      </c>
      <c r="L8" s="22" t="s">
        <v>27</v>
      </c>
    </row>
    <row r="9" spans="1:13" s="10" customFormat="1" ht="30" x14ac:dyDescent="0.25">
      <c r="A9" s="20"/>
      <c r="B9" s="20"/>
      <c r="C9" s="20"/>
      <c r="D9" s="21" t="s">
        <v>26</v>
      </c>
      <c r="E9" s="20"/>
      <c r="F9" s="21" t="s">
        <v>25</v>
      </c>
      <c r="G9" s="20"/>
      <c r="H9" s="20"/>
      <c r="I9" s="21" t="s">
        <v>24</v>
      </c>
      <c r="J9" s="20"/>
      <c r="K9" s="20"/>
      <c r="L9" s="20"/>
    </row>
    <row r="10" spans="1:13" x14ac:dyDescent="0.25">
      <c r="A10" s="8"/>
      <c r="B10" s="19" t="s">
        <v>23</v>
      </c>
      <c r="D10" s="18"/>
      <c r="E10" s="18"/>
      <c r="F10" s="18"/>
      <c r="G10" s="18"/>
      <c r="H10" s="18"/>
      <c r="I10" s="8" t="s">
        <v>3</v>
      </c>
      <c r="L10" s="8"/>
    </row>
    <row r="11" spans="1:13" x14ac:dyDescent="0.25">
      <c r="A11" s="8">
        <v>100</v>
      </c>
      <c r="B11" s="11" t="s">
        <v>22</v>
      </c>
      <c r="D11" s="17">
        <f t="shared" ref="D11:I11" si="0">SUM(D12:D16)</f>
        <v>-63727073.294249997</v>
      </c>
      <c r="E11" s="17">
        <f t="shared" si="0"/>
        <v>-5202364.169999999</v>
      </c>
      <c r="F11" s="17">
        <f t="shared" si="0"/>
        <v>-58524709.124249995</v>
      </c>
      <c r="G11" s="17">
        <f t="shared" si="0"/>
        <v>-54722586.82</v>
      </c>
      <c r="H11" s="17">
        <f t="shared" si="0"/>
        <v>-3802122.30425</v>
      </c>
      <c r="I11" s="17">
        <f t="shared" si="0"/>
        <v>-3604451.975035924</v>
      </c>
      <c r="K11" t="s">
        <v>16</v>
      </c>
      <c r="L11" s="8">
        <v>100</v>
      </c>
    </row>
    <row r="12" spans="1:13" x14ac:dyDescent="0.25">
      <c r="A12" s="8">
        <f>A11+1</f>
        <v>101</v>
      </c>
      <c r="B12" s="16" t="s">
        <v>21</v>
      </c>
      <c r="D12" s="15">
        <f>E12+F12</f>
        <v>102185.62575000006</v>
      </c>
      <c r="E12" s="12">
        <v>0</v>
      </c>
      <c r="F12" s="15">
        <f>G12+H12</f>
        <v>102185.62575000006</v>
      </c>
      <c r="G12" s="12">
        <v>15295.420000000011</v>
      </c>
      <c r="H12" s="12">
        <v>86890.205750000052</v>
      </c>
      <c r="I12" s="12">
        <v>82372.829873668496</v>
      </c>
      <c r="J12" s="16"/>
      <c r="K12" t="s">
        <v>14</v>
      </c>
      <c r="L12" s="8">
        <f>L11+1</f>
        <v>101</v>
      </c>
      <c r="M12" s="1"/>
    </row>
    <row r="13" spans="1:13" x14ac:dyDescent="0.25">
      <c r="A13" s="8">
        <f>A12+1</f>
        <v>102</v>
      </c>
      <c r="B13" t="s">
        <v>20</v>
      </c>
      <c r="D13" s="15">
        <f>E13+F13</f>
        <v>-3545177.72</v>
      </c>
      <c r="E13" s="12">
        <v>0</v>
      </c>
      <c r="F13" s="14">
        <f>G13+H13</f>
        <v>-3545177.72</v>
      </c>
      <c r="G13" s="13">
        <v>0</v>
      </c>
      <c r="H13" s="13">
        <v>-3545177.72</v>
      </c>
      <c r="I13" s="12">
        <v>-3360865.8039284199</v>
      </c>
      <c r="K13" t="s">
        <v>11</v>
      </c>
      <c r="L13" s="8">
        <f>L12+1</f>
        <v>102</v>
      </c>
      <c r="M13" s="1"/>
    </row>
    <row r="14" spans="1:13" x14ac:dyDescent="0.25">
      <c r="A14" s="8">
        <f>A13+1</f>
        <v>103</v>
      </c>
      <c r="B14" t="s">
        <v>19</v>
      </c>
      <c r="D14" s="15">
        <f>E14+F14</f>
        <v>-5403485.8099999996</v>
      </c>
      <c r="E14" s="12">
        <v>0</v>
      </c>
      <c r="F14" s="14">
        <f>G14+H14</f>
        <v>-5403485.8099999996</v>
      </c>
      <c r="G14" s="13">
        <v>-5403485.8099999996</v>
      </c>
      <c r="H14" s="13">
        <v>0</v>
      </c>
      <c r="I14" s="12">
        <v>0</v>
      </c>
      <c r="K14" t="s">
        <v>9</v>
      </c>
      <c r="L14" s="8">
        <f>L13+1</f>
        <v>103</v>
      </c>
      <c r="M14" s="1"/>
    </row>
    <row r="15" spans="1:13" x14ac:dyDescent="0.25">
      <c r="A15" s="8">
        <f>A14+1</f>
        <v>104</v>
      </c>
      <c r="B15" t="s">
        <v>18</v>
      </c>
      <c r="D15" s="15">
        <f>E15+F15</f>
        <v>-35992030.140000001</v>
      </c>
      <c r="E15" s="12">
        <v>-5202364.169999999</v>
      </c>
      <c r="F15" s="14">
        <f>G15+H15</f>
        <v>-30789665.969999999</v>
      </c>
      <c r="G15" s="13">
        <v>-30445831.18</v>
      </c>
      <c r="H15" s="13">
        <v>-343834.79</v>
      </c>
      <c r="I15" s="12">
        <v>-325959.00098117237</v>
      </c>
      <c r="K15" t="s">
        <v>6</v>
      </c>
      <c r="L15" s="8">
        <f>L14+1</f>
        <v>104</v>
      </c>
      <c r="M15" s="1"/>
    </row>
    <row r="16" spans="1:13" x14ac:dyDescent="0.25">
      <c r="A16" s="8">
        <v>105</v>
      </c>
      <c r="B16" t="s">
        <v>17</v>
      </c>
      <c r="D16" s="15">
        <f>E16+F16</f>
        <v>-18888565.25</v>
      </c>
      <c r="E16" s="12"/>
      <c r="F16" s="14">
        <f>G16+H16</f>
        <v>-18888565.25</v>
      </c>
      <c r="G16" s="13">
        <v>-18888565.25</v>
      </c>
      <c r="H16" s="13"/>
      <c r="I16" s="12"/>
      <c r="K16" t="s">
        <v>1</v>
      </c>
      <c r="L16" s="8">
        <f>L15+1</f>
        <v>105</v>
      </c>
      <c r="M16" s="1"/>
    </row>
    <row r="17" spans="1:11" x14ac:dyDescent="0.25">
      <c r="A17" s="8"/>
      <c r="B17" s="8"/>
      <c r="I17" s="11"/>
      <c r="J17" s="10"/>
      <c r="K17" s="9"/>
    </row>
    <row r="18" spans="1:11" x14ac:dyDescent="0.25">
      <c r="A18" s="8"/>
      <c r="B18" t="s">
        <v>16</v>
      </c>
      <c r="C18" s="2" t="s">
        <v>15</v>
      </c>
      <c r="D18" s="2"/>
      <c r="E18" s="2"/>
      <c r="F18" s="2"/>
      <c r="G18" s="2"/>
      <c r="H18" s="2"/>
      <c r="I18" s="2"/>
    </row>
    <row r="19" spans="1:11" x14ac:dyDescent="0.25">
      <c r="A19" s="8"/>
    </row>
    <row r="20" spans="1:11" x14ac:dyDescent="0.25">
      <c r="B20" t="s">
        <v>14</v>
      </c>
      <c r="C20" s="2" t="s">
        <v>13</v>
      </c>
      <c r="D20" s="2"/>
      <c r="E20" s="2"/>
      <c r="F20" s="2"/>
      <c r="G20" s="2"/>
      <c r="H20" s="2"/>
      <c r="I20" s="2"/>
    </row>
    <row r="21" spans="1:11" x14ac:dyDescent="0.25">
      <c r="C21" s="2" t="s">
        <v>12</v>
      </c>
      <c r="D21" s="2"/>
      <c r="E21" s="2"/>
      <c r="F21" s="2"/>
      <c r="G21" s="2"/>
      <c r="H21" s="2"/>
      <c r="I21" s="2"/>
      <c r="K21" s="7"/>
    </row>
    <row r="22" spans="1:11" x14ac:dyDescent="0.25">
      <c r="C22" s="5"/>
      <c r="D22" s="5"/>
      <c r="E22" s="5"/>
      <c r="F22" s="5"/>
      <c r="G22" s="5"/>
      <c r="H22" s="5"/>
      <c r="I22" s="5"/>
    </row>
    <row r="23" spans="1:11" x14ac:dyDescent="0.25">
      <c r="B23" t="s">
        <v>11</v>
      </c>
      <c r="C23" s="6" t="s">
        <v>10</v>
      </c>
      <c r="D23" s="2"/>
      <c r="E23" s="2"/>
      <c r="F23" s="2"/>
      <c r="G23" s="2"/>
      <c r="H23" s="2"/>
      <c r="I23" s="2"/>
    </row>
    <row r="24" spans="1:11" x14ac:dyDescent="0.25">
      <c r="C24" s="5"/>
      <c r="D24" s="5"/>
      <c r="E24" s="5"/>
      <c r="F24" s="5"/>
      <c r="G24" s="5"/>
      <c r="H24" s="5"/>
      <c r="I24" s="5"/>
    </row>
    <row r="25" spans="1:11" x14ac:dyDescent="0.25">
      <c r="B25" t="s">
        <v>9</v>
      </c>
      <c r="C25" s="2" t="s">
        <v>8</v>
      </c>
      <c r="D25" s="4"/>
      <c r="E25" s="4"/>
      <c r="F25" s="4"/>
      <c r="G25" s="4"/>
      <c r="H25" s="4"/>
      <c r="I25" s="4"/>
    </row>
    <row r="26" spans="1:11" x14ac:dyDescent="0.25">
      <c r="C26" s="2" t="s">
        <v>7</v>
      </c>
      <c r="D26" s="4"/>
      <c r="E26" s="4"/>
      <c r="F26" s="4"/>
      <c r="G26" s="4"/>
      <c r="H26" s="4"/>
      <c r="I26" s="4"/>
    </row>
    <row r="28" spans="1:11" x14ac:dyDescent="0.25">
      <c r="B28" t="s">
        <v>6</v>
      </c>
      <c r="C28" s="2" t="s">
        <v>5</v>
      </c>
      <c r="D28" s="2"/>
      <c r="E28" s="2"/>
      <c r="F28" s="2"/>
      <c r="G28" s="2"/>
      <c r="H28" s="2"/>
      <c r="I28" s="2"/>
    </row>
    <row r="29" spans="1:11" x14ac:dyDescent="0.25">
      <c r="C29" s="2" t="s">
        <v>4</v>
      </c>
      <c r="D29" s="2"/>
      <c r="E29" s="2"/>
      <c r="F29" s="2"/>
      <c r="G29" s="2"/>
      <c r="H29" s="2"/>
      <c r="I29" s="2"/>
    </row>
    <row r="31" spans="1:11" x14ac:dyDescent="0.25">
      <c r="B31" s="3" t="s">
        <v>3</v>
      </c>
      <c r="C31" s="2" t="s">
        <v>2</v>
      </c>
      <c r="D31" s="2"/>
      <c r="E31" s="2"/>
      <c r="F31" s="2"/>
      <c r="G31" s="2"/>
      <c r="H31" s="2"/>
      <c r="I31" s="2"/>
    </row>
    <row r="33" spans="2:9" x14ac:dyDescent="0.25">
      <c r="B33" t="s">
        <v>1</v>
      </c>
      <c r="C33" s="2" t="s">
        <v>0</v>
      </c>
      <c r="D33" s="2"/>
      <c r="E33" s="2"/>
      <c r="F33" s="2"/>
      <c r="G33" s="2"/>
      <c r="H33" s="2"/>
      <c r="I33" s="2"/>
    </row>
    <row r="36" spans="2:9" x14ac:dyDescent="0.25">
      <c r="H36" s="1"/>
    </row>
  </sheetData>
  <mergeCells count="4">
    <mergeCell ref="A3:J3"/>
    <mergeCell ref="A1:J1"/>
    <mergeCell ref="A4:J4"/>
    <mergeCell ref="A2:J2"/>
  </mergeCells>
  <pageMargins left="1.75" right="1" top="1.5" bottom="1" header="0.5" footer="0.5"/>
  <pageSetup scale="62" orientation="landscape" horizontalDpi="1200" verticalDpi="1200" r:id="rId1"/>
  <headerFooter>
    <oddHeader>&amp;R&amp;"Arial,Regular"Docket No. ER25-XX - Draft Annual Update RY2026
&amp;F</oddHead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tru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51BD5C45-4C17-472A-A623-D88AE92B16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A0C5DB-5D72-4E4F-BBAD-2BFF4B2F1D2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BD1FD26F-E7E5-4CE5-9FC7-9186639C4F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b97bf815-25bc-4d88-8687-49ad87c578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6C4CB13-A4F7-427D-B82E-72366175091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7e57212-3e02-407f-8b2d-05f7d7f19b15"/>
    <ds:schemaRef ds:uri="b97bf815-25bc-4d88-8687-49ad87c57852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WP_24-Allocators_Labor_TO21_RY2027</dc:title>
  <dc:creator>Pacific Gas and Electric Company</dc:creator>
  <cp:keywords>to, tariff, rate, 2027</cp:keywords>
  <dcterms:created xsi:type="dcterms:W3CDTF">2026-06-11T18:57:05Z</dcterms:created>
  <dcterms:modified xsi:type="dcterms:W3CDTF">2026-06-11T22:36:33Z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  <property fmtid="{D5CDD505-2E9C-101B-9397-08002B2CF9AE}" pid="3" name="pgeRecordCategory">
    <vt:lpwstr/>
  </property>
</Properties>
</file>