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3" documentId="8_{5880A705-145D-477B-A8FB-9B39DEF76049}" xr6:coauthVersionLast="47" xr6:coauthVersionMax="47" xr10:uidLastSave="{9A6C5EF8-28B4-4398-AE12-42390C4194BD}"/>
  <bookViews>
    <workbookView xWindow="-110" yWindow="-110" windowWidth="19420" windowHeight="11500" xr2:uid="{E3164945-B4D3-4F71-B552-A5FB89FB40B5}"/>
  </bookViews>
  <sheets>
    <sheet name="TOC" sheetId="2" r:id="rId1"/>
    <sheet name="1" sheetId="3" r:id="rId2"/>
    <sheet name="2" sheetId="4" r:id="rId3"/>
  </sheets>
  <definedNames>
    <definedName name="_xlnm._FilterDatabase" localSheetId="1" hidden="1">'1'!$G$21:$I$41</definedName>
    <definedName name="_xlnm.Print_Area" localSheetId="1">'1'!$A$1:$J$67</definedName>
    <definedName name="_xlnm.Print_Titles" localSheetId="1">'1'!$20:$21</definedName>
    <definedName name="SAPCrosstab1" localSheetId="1">'1'!$B$20:$I$33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2" i="4"/>
  <c r="A4" i="4"/>
  <c r="A11" i="4"/>
  <c r="A12" i="4"/>
  <c r="A13" i="4" s="1"/>
  <c r="A19" i="4"/>
  <c r="C19" i="4"/>
  <c r="C18" i="4" s="1"/>
  <c r="E19" i="4"/>
  <c r="E18" i="4" s="1"/>
  <c r="G19" i="4"/>
  <c r="C11" i="4" s="1"/>
  <c r="A20" i="4"/>
  <c r="A21" i="4" s="1"/>
  <c r="A26" i="4" s="1"/>
  <c r="A27" i="4" s="1"/>
  <c r="A28" i="4" s="1"/>
  <c r="A29" i="4" s="1"/>
  <c r="A30" i="4" s="1"/>
  <c r="A31" i="4" s="1"/>
  <c r="A32" i="4" s="1"/>
  <c r="A35" i="4" s="1"/>
  <c r="A33" i="4" s="1"/>
  <c r="A34" i="4" s="1"/>
  <c r="A36" i="4" s="1"/>
  <c r="A37" i="4" s="1"/>
  <c r="A38" i="4" s="1"/>
  <c r="A39" i="4" s="1"/>
  <c r="C20" i="4"/>
  <c r="G20" i="4" s="1"/>
  <c r="C12" i="4" s="1"/>
  <c r="E20" i="4"/>
  <c r="C21" i="4"/>
  <c r="G21" i="4" s="1"/>
  <c r="C13" i="4" s="1"/>
  <c r="E21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C45" i="4"/>
  <c r="A46" i="4"/>
  <c r="A47" i="4"/>
  <c r="A48" i="4" s="1"/>
  <c r="A49" i="4" s="1"/>
  <c r="C57" i="4"/>
  <c r="D57" i="4"/>
  <c r="F57" i="4" s="1"/>
  <c r="E57" i="4"/>
  <c r="C58" i="4"/>
  <c r="C59" i="4"/>
  <c r="C60" i="4"/>
  <c r="C61" i="4"/>
  <c r="A1" i="3"/>
  <c r="A2" i="3"/>
  <c r="C10" i="3"/>
  <c r="G10" i="3" s="1"/>
  <c r="J10" i="3"/>
  <c r="A11" i="3"/>
  <c r="C11" i="3"/>
  <c r="G11" i="3"/>
  <c r="J11" i="3"/>
  <c r="A12" i="3"/>
  <c r="C12" i="3"/>
  <c r="G12" i="3"/>
  <c r="J12" i="3"/>
  <c r="C13" i="3"/>
  <c r="G13" i="3"/>
  <c r="J13" i="3"/>
  <c r="A15" i="3"/>
  <c r="J15" i="3" s="1"/>
  <c r="E15" i="3"/>
  <c r="J22" i="3"/>
  <c r="A23" i="3"/>
  <c r="J23" i="3"/>
  <c r="A24" i="3"/>
  <c r="J24" i="3"/>
  <c r="A25" i="3"/>
  <c r="J25" i="3"/>
  <c r="A26" i="3"/>
  <c r="J26" i="3" s="1"/>
  <c r="A27" i="3"/>
  <c r="J27" i="3" s="1"/>
  <c r="J45" i="3"/>
  <c r="A46" i="3"/>
  <c r="J46" i="3"/>
  <c r="A47" i="3"/>
  <c r="A48" i="3" s="1"/>
  <c r="J47" i="3"/>
  <c r="C10" i="4" l="1"/>
  <c r="G18" i="4"/>
  <c r="G50" i="4"/>
  <c r="E48" i="4"/>
  <c r="E49" i="4"/>
  <c r="F58" i="4"/>
  <c r="E47" i="4" s="1"/>
  <c r="F61" i="4"/>
  <c r="F60" i="4"/>
  <c r="G46" i="4" s="1"/>
  <c r="F59" i="4"/>
  <c r="F46" i="4" s="1"/>
  <c r="J48" i="3"/>
  <c r="A49" i="3"/>
  <c r="A28" i="3"/>
  <c r="C15" i="3"/>
  <c r="G15" i="3" s="1"/>
  <c r="E50" i="4" l="1"/>
  <c r="G47" i="4"/>
  <c r="G45" i="4" s="1"/>
  <c r="E12" i="4" s="1"/>
  <c r="G12" i="4" s="1"/>
  <c r="F48" i="4"/>
  <c r="E46" i="4"/>
  <c r="E45" i="4" s="1"/>
  <c r="E13" i="4" s="1"/>
  <c r="G13" i="4" s="1"/>
  <c r="F49" i="4"/>
  <c r="F47" i="4"/>
  <c r="F45" i="4" s="1"/>
  <c r="E11" i="4" s="1"/>
  <c r="G49" i="4"/>
  <c r="G48" i="4"/>
  <c r="F50" i="4"/>
  <c r="J28" i="3"/>
  <c r="A29" i="3"/>
  <c r="A50" i="3"/>
  <c r="J49" i="3"/>
  <c r="E10" i="4" l="1"/>
  <c r="G10" i="4" s="1"/>
  <c r="G11" i="4"/>
  <c r="J50" i="3"/>
  <c r="A51" i="3"/>
  <c r="J29" i="3"/>
  <c r="A30" i="3"/>
  <c r="A31" i="3" l="1"/>
  <c r="J30" i="3"/>
  <c r="J51" i="3"/>
  <c r="A52" i="3"/>
  <c r="A53" i="3" l="1"/>
  <c r="J52" i="3"/>
  <c r="J31" i="3"/>
  <c r="A32" i="3"/>
  <c r="J32" i="3" l="1"/>
  <c r="A33" i="3"/>
  <c r="A54" i="3"/>
  <c r="J53" i="3"/>
  <c r="J54" i="3" l="1"/>
  <c r="A55" i="3"/>
  <c r="J33" i="3"/>
  <c r="A34" i="3"/>
  <c r="J34" i="3" l="1"/>
  <c r="A35" i="3"/>
  <c r="J55" i="3"/>
  <c r="A56" i="3"/>
  <c r="J56" i="3" l="1"/>
  <c r="A57" i="3"/>
  <c r="J35" i="3"/>
  <c r="A36" i="3"/>
  <c r="J36" i="3" l="1"/>
  <c r="A37" i="3"/>
  <c r="J57" i="3"/>
  <c r="A58" i="3"/>
  <c r="A38" i="3" l="1"/>
  <c r="J37" i="3"/>
  <c r="J58" i="3"/>
  <c r="A59" i="3"/>
  <c r="A60" i="3" l="1"/>
  <c r="J59" i="3"/>
  <c r="J38" i="3"/>
  <c r="A39" i="3"/>
  <c r="J39" i="3" s="1"/>
  <c r="A61" i="3" l="1"/>
  <c r="J60" i="3"/>
  <c r="J61" i="3" l="1"/>
  <c r="A62" i="3"/>
  <c r="J62" i="3" l="1"/>
  <c r="A63" i="3"/>
  <c r="J63" i="3" l="1"/>
  <c r="A64" i="3"/>
  <c r="J64" i="3" l="1"/>
  <c r="A65" i="3"/>
  <c r="J65" i="3" l="1"/>
  <c r="A66" i="3"/>
  <c r="J66" i="3" s="1"/>
</calcChain>
</file>

<file path=xl/sharedStrings.xml><?xml version="1.0" encoding="utf-8"?>
<sst xmlns="http://schemas.openxmlformats.org/spreadsheetml/2006/main" count="494" uniqueCount="186">
  <si>
    <t>New Products and Services Expenses</t>
  </si>
  <si>
    <t>New Products and Services Revenue</t>
  </si>
  <si>
    <t>Description</t>
  </si>
  <si>
    <t>Tab</t>
  </si>
  <si>
    <t>TABLE OF CONTENTS</t>
  </si>
  <si>
    <t>WP_21-NPandS</t>
  </si>
  <si>
    <t>TO Tariff Rate Year 2026</t>
  </si>
  <si>
    <t>Pacific Gas and Electric Company</t>
  </si>
  <si>
    <t>Write-off difference to Other Elec Rev - Bradmoor</t>
  </si>
  <si>
    <t>4560052</t>
  </si>
  <si>
    <t>PGE1</t>
  </si>
  <si>
    <t>True-up termination pmt accrual to actual - Bradmoor</t>
  </si>
  <si>
    <t>Towers Amortization-FERC Q4 2024</t>
  </si>
  <si>
    <t>Towers Amortization-FERC Q3 2024</t>
  </si>
  <si>
    <t>Towers Amortization-FERC Q2 2024</t>
  </si>
  <si>
    <t>Towers Amortization-FERC Q1 2024</t>
  </si>
  <si>
    <t>Sales of Future Rev Liab Q4'24 Amort</t>
  </si>
  <si>
    <t>Sales of Future Rev Liab Q3'24 Amort</t>
  </si>
  <si>
    <t>Sales of Future Rev Liab Q2'24 Amort</t>
  </si>
  <si>
    <t>Sales of Future Rev Liab Q1'24 Amort</t>
  </si>
  <si>
    <t>Existing Pipeline Site Q4'24 Amortization</t>
  </si>
  <si>
    <t>Existing Pipeline Site Q3'24 Amortization</t>
  </si>
  <si>
    <t>Existing Pipeline Site Q2'24 Amortization</t>
  </si>
  <si>
    <t>Existing Pipeline Site Q1'24 Amortization</t>
  </si>
  <si>
    <t>Deferred Revenue Q4 2024 Amort</t>
  </si>
  <si>
    <t>Deferred Revenue Q3 2024 Amort</t>
  </si>
  <si>
    <t>Deferred Revenue Q2 2024 Amort</t>
  </si>
  <si>
    <t>Deferred Revenue Q1 2024 Amort</t>
  </si>
  <si>
    <t>Line</t>
  </si>
  <si>
    <t>Amount</t>
  </si>
  <si>
    <t>Text</t>
  </si>
  <si>
    <t>Account</t>
  </si>
  <si>
    <t>Company Code</t>
  </si>
  <si>
    <t>3) Data for Tower Amortization (SBA Transaction, Docket No. EL21-98-000)</t>
  </si>
  <si>
    <t>New Revenue Development Fee Revenue</t>
  </si>
  <si>
    <t>4540013</t>
  </si>
  <si>
    <t>5660</t>
  </si>
  <si>
    <t>REVENUE</t>
  </si>
  <si>
    <t>FIBER NRD Earnings (BASE) REV half settl</t>
  </si>
  <si>
    <t>Elec Transmission</t>
  </si>
  <si>
    <t>Customer Care</t>
  </si>
  <si>
    <t>New Revenue Development Rental Revenue</t>
  </si>
  <si>
    <t>4540012</t>
  </si>
  <si>
    <t>New Revenue Development Other Revenue</t>
  </si>
  <si>
    <t>4510007</t>
  </si>
  <si>
    <t>FIBER NRD Earnings (BASE) Expense half s</t>
  </si>
  <si>
    <t>New Revenue Development Other Electric R</t>
  </si>
  <si>
    <t>4560098</t>
  </si>
  <si>
    <t>FM NRD Earnings (BASE) REV half settleme</t>
  </si>
  <si>
    <t>NRD Earnings (BASE) REV half settlement</t>
  </si>
  <si>
    <t>NRD Wireless REV (T)</t>
  </si>
  <si>
    <t>NRD FM REV (T)</t>
  </si>
  <si>
    <t>NRD Fiber REV Services (T)</t>
  </si>
  <si>
    <t>NRD Fiber Services EXP (T)</t>
  </si>
  <si>
    <t>$</t>
  </si>
  <si>
    <t/>
  </si>
  <si>
    <t>Cost Element</t>
  </si>
  <si>
    <t>Reg.Cat.</t>
  </si>
  <si>
    <t>NRD Cost Element Grp</t>
  </si>
  <si>
    <t>Planning Order Description</t>
  </si>
  <si>
    <t>Master Funding Id</t>
  </si>
  <si>
    <t>Budget Level 2</t>
  </si>
  <si>
    <t>YTD Dec
Actual</t>
  </si>
  <si>
    <t>2) Data for Recorded Revenue from PG&amp;E's Business Warehouse Module of SAP. The query used is for PROCESSCOSTS.</t>
  </si>
  <si>
    <t>Sum of Lines 100 - 103</t>
  </si>
  <si>
    <t>Total</t>
  </si>
  <si>
    <t>Sum Lines 300 - 317</t>
  </si>
  <si>
    <t>SBA Tower Amortization</t>
  </si>
  <si>
    <t>Sum Line 205,212</t>
  </si>
  <si>
    <t>M&amp;C</t>
  </si>
  <si>
    <t>Sum Lines 206 - 211</t>
  </si>
  <si>
    <t>Wireless</t>
  </si>
  <si>
    <t>The adjustment represents revenue booked to a revenue order using the wrong cost element (Other Expense).  It should have been booked as New Revenue Development Rental Revenue CE 4540012.</t>
  </si>
  <si>
    <t>Sum Lines 202 - 204,213-217</t>
  </si>
  <si>
    <t>Wireline</t>
  </si>
  <si>
    <t>Recorded Adjusted Total</t>
  </si>
  <si>
    <t>Adjustment Notes</t>
  </si>
  <si>
    <t>Adjustments</t>
  </si>
  <si>
    <t>Source</t>
  </si>
  <si>
    <t>Recorded Revenue</t>
  </si>
  <si>
    <t>Product Line</t>
  </si>
  <si>
    <t>Col 3 (Col 1 + Col 2)</t>
  </si>
  <si>
    <t>Col 2</t>
  </si>
  <si>
    <t>Col 1</t>
  </si>
  <si>
    <t>1) New Products and Services Recorded Adjusted Revenue</t>
  </si>
  <si>
    <t>WP_21-NPandS 1</t>
  </si>
  <si>
    <t>2025 Recorded</t>
  </si>
  <si>
    <t>Col 2, Line 404 / Line 400</t>
  </si>
  <si>
    <t>Other Distribution</t>
  </si>
  <si>
    <t>Col 2, Line 403 / Line 400</t>
  </si>
  <si>
    <t>Col 2, Line 402 / Line 400</t>
  </si>
  <si>
    <t>Col 2, Line 401 / Line 400</t>
  </si>
  <si>
    <t xml:space="preserve">FM </t>
  </si>
  <si>
    <t>Line 400, Col 2 / Col 1</t>
  </si>
  <si>
    <t>TO Pro Rata Percentage</t>
  </si>
  <si>
    <t>Distribution</t>
  </si>
  <si>
    <t>Transmission</t>
  </si>
  <si>
    <t>TOTAL</t>
  </si>
  <si>
    <t>Col 4</t>
  </si>
  <si>
    <t>Col 3</t>
  </si>
  <si>
    <t>4) NP&amp;S Full Time Employees Allocation to Electric Transmission</t>
  </si>
  <si>
    <t>FERC 926: Pension and Benefits</t>
  </si>
  <si>
    <t>Negative WP_19-AandG 1, L. 715</t>
  </si>
  <si>
    <t>NP&amp;S Benefits</t>
  </si>
  <si>
    <t>FERC 923: Outside Services</t>
  </si>
  <si>
    <t>Negative WP_19-AandG 1, L. 448</t>
  </si>
  <si>
    <t>NP&amp;S Centralized Services</t>
  </si>
  <si>
    <t>FERC 921: Office Supplies and Expenses</t>
  </si>
  <si>
    <t>Negative WP_19-AandG 1, L. 225</t>
  </si>
  <si>
    <t>FERC 920: Administrative and General Salaries</t>
  </si>
  <si>
    <t>Included in the FERC 920 Adjustment</t>
  </si>
  <si>
    <t>NP&amp;S STIP</t>
  </si>
  <si>
    <t>Negative WP_19-AandG 1, L. 122</t>
  </si>
  <si>
    <t>Sum Below</t>
  </si>
  <si>
    <t>TOTAL A&amp;G FOR NRD</t>
  </si>
  <si>
    <t>FERC Account</t>
  </si>
  <si>
    <t>Fiber (Wireline)</t>
  </si>
  <si>
    <t>FM (Maintenance &amp; Consulting</t>
  </si>
  <si>
    <t>Total to Allocate</t>
  </si>
  <si>
    <t>Col 1 * Line 400, Col 4 * Line 403, Col 4</t>
  </si>
  <si>
    <t>Col 1 * Line 400, Col 4 * Line 402, Col 4</t>
  </si>
  <si>
    <t>Col 1 * Line 400, Col 4 * Line 401, Col 4</t>
  </si>
  <si>
    <t>Col 5</t>
  </si>
  <si>
    <t>3) New Prodcuts and Services A&amp;G Expense by Product Lines</t>
  </si>
  <si>
    <t>Transmission Owner Formula Rate BA</t>
  </si>
  <si>
    <t>NRD - Electric Transmission</t>
  </si>
  <si>
    <t>5019269</t>
  </si>
  <si>
    <t>Misc Transmission Expenses-Elec</t>
  </si>
  <si>
    <t>9566000</t>
  </si>
  <si>
    <t>Develop New Revenue</t>
  </si>
  <si>
    <t>EL</t>
  </si>
  <si>
    <t>Elec Transmission Other</t>
  </si>
  <si>
    <t>NON EARNINGS EXPENSE</t>
  </si>
  <si>
    <t>TO – NRD Gross Expense</t>
  </si>
  <si>
    <t>5038808</t>
  </si>
  <si>
    <t>TO – NRD Gross Revenue</t>
  </si>
  <si>
    <t>5059773</t>
  </si>
  <si>
    <t>NRD Earnings (BASE) EXP half settlement</t>
  </si>
  <si>
    <t>5059772</t>
  </si>
  <si>
    <t>NRD Wireless (T)</t>
  </si>
  <si>
    <t>5038699</t>
  </si>
  <si>
    <t>5061355</t>
  </si>
  <si>
    <t>5061354</t>
  </si>
  <si>
    <t>5038794</t>
  </si>
  <si>
    <t>5038661</t>
  </si>
  <si>
    <t>FM NRD EARNINGS (BASE) EXP half settleme</t>
  </si>
  <si>
    <t>5061352</t>
  </si>
  <si>
    <t>NRD Facilities Maintenance (T)</t>
  </si>
  <si>
    <t>5038659</t>
  </si>
  <si>
    <t>Total O&amp;M</t>
  </si>
  <si>
    <t>Non-Labor</t>
  </si>
  <si>
    <t>Labor</t>
  </si>
  <si>
    <t>RCC Description</t>
  </si>
  <si>
    <t>PO Description</t>
  </si>
  <si>
    <t>Planning Order</t>
  </si>
  <si>
    <t>FERC Description</t>
  </si>
  <si>
    <t>Regulatory Category</t>
  </si>
  <si>
    <t>MWC Description</t>
  </si>
  <si>
    <t>Major Work Category</t>
  </si>
  <si>
    <t>Funding Identifier</t>
  </si>
  <si>
    <t>Expense/ Capital/ Other Bal Sheet</t>
  </si>
  <si>
    <t>Current Year Organiz</t>
  </si>
  <si>
    <t>Col 1 + Col 2</t>
  </si>
  <si>
    <t>Data for Recorded O&amp;M Expense is from PG&amp;E's SAP system. See below.</t>
  </si>
  <si>
    <t>Sum Line 204 -  Line 205, Col 2</t>
  </si>
  <si>
    <t>Sum Line 204 -  Line 205, Col 1</t>
  </si>
  <si>
    <t>FM (Maintenance &amp; Consulting)</t>
  </si>
  <si>
    <t>Sum Line 210 -  Line 214, Col 2</t>
  </si>
  <si>
    <t>Sum Line 210 -  Line 214, Col 1</t>
  </si>
  <si>
    <t>Sum Line 206 -  Line 209, Col 2</t>
  </si>
  <si>
    <t>Sum Line 206 -  Line 209, Col 1</t>
  </si>
  <si>
    <t>Sum below</t>
  </si>
  <si>
    <t>References</t>
  </si>
  <si>
    <t>NRD Product Line 2017 O&amp;M Exp:</t>
  </si>
  <si>
    <t>2) New Prodcuts and Services O&amp;M Expense by Product Lines</t>
  </si>
  <si>
    <t>Line 300, Col 2</t>
  </si>
  <si>
    <t>Line 203, Col 3</t>
  </si>
  <si>
    <t>Line 300, Col 4</t>
  </si>
  <si>
    <t>Line 202, Col 3</t>
  </si>
  <si>
    <t>Line 300, Col 3</t>
  </si>
  <si>
    <t>Line 201, Col 3</t>
  </si>
  <si>
    <t>Total Expense</t>
  </si>
  <si>
    <t>A&amp;G Expense</t>
  </si>
  <si>
    <t>O&amp;M Expense</t>
  </si>
  <si>
    <t>1) Total New Products and Services Expenses</t>
  </si>
  <si>
    <t>WP_21-NPandS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</si>
</sst>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$-409]#,##0_);\([$$-409]#,##0\)"/>
    <numFmt numFmtId="166" formatCode="[$$-409]#,##0.00_);\([$$-409]#,##0.00\)"/>
    <numFmt numFmtId="167" formatCode="0.0"/>
    <numFmt numFmtId="168" formatCode="_(* #,##0_);_(* \(#,##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b/>
      <u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color rgb="FF1F497D"/>
      <name val="Verdana"/>
      <family val="2"/>
    </font>
    <font>
      <sz val="11"/>
      <color rgb="FF1F497D"/>
      <name val="Aptos Narrow"/>
      <family val="2"/>
      <scheme val="minor"/>
    </font>
    <font>
      <b/>
      <sz val="8"/>
      <color rgb="FF1F497D"/>
      <name val="Verdana"/>
      <family val="2"/>
    </font>
    <font>
      <b/>
      <sz val="11"/>
      <color rgb="FF1F497D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theme="3" tint="-0.24985503707998902"/>
      </left>
      <right style="thin">
        <color theme="3" tint="-0.24985503707998902"/>
      </right>
      <top style="thin">
        <color theme="3" tint="-0.24985503707998902"/>
      </top>
      <bottom style="thin">
        <color theme="3" tint="-0.24985503707998902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4" borderId="1" applyNumberFormat="0" applyProtection="0"/>
    <xf numFmtId="0" fontId="11" fillId="4" borderId="1" applyNumberForma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1" fillId="0" borderId="0" xfId="2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2" applyFont="1" applyAlignment="1">
      <alignment horizontal="center"/>
    </xf>
    <xf numFmtId="5" fontId="1" fillId="0" borderId="0" xfId="2" applyNumberFormat="1" applyFont="1"/>
    <xf numFmtId="5" fontId="4" fillId="2" borderId="0" xfId="3" applyNumberFormat="1" applyFont="1" applyFill="1"/>
    <xf numFmtId="6" fontId="1" fillId="2" borderId="0" xfId="3" applyNumberFormat="1" applyFont="1" applyFill="1"/>
    <xf numFmtId="43" fontId="4" fillId="2" borderId="0" xfId="3" applyFont="1" applyFill="1"/>
    <xf numFmtId="0" fontId="8" fillId="0" borderId="0" xfId="2" applyFont="1" applyAlignment="1">
      <alignment horizontal="center"/>
    </xf>
    <xf numFmtId="6" fontId="8" fillId="2" borderId="0" xfId="3" applyNumberFormat="1" applyFont="1" applyFill="1" applyAlignment="1">
      <alignment horizontal="center"/>
    </xf>
    <xf numFmtId="0" fontId="1" fillId="3" borderId="0" xfId="2" applyFont="1" applyFill="1"/>
    <xf numFmtId="0" fontId="2" fillId="3" borderId="0" xfId="2" applyFont="1" applyFill="1"/>
    <xf numFmtId="5" fontId="1" fillId="2" borderId="0" xfId="3" applyNumberFormat="1" applyFont="1" applyFill="1"/>
    <xf numFmtId="0" fontId="1" fillId="2" borderId="0" xfId="3" applyNumberFormat="1" applyFont="1" applyFill="1" applyAlignment="1">
      <alignment horizontal="left"/>
    </xf>
    <xf numFmtId="0" fontId="1" fillId="2" borderId="0" xfId="3" applyNumberFormat="1" applyFont="1" applyFill="1" applyAlignment="1">
      <alignment horizontal="center"/>
    </xf>
    <xf numFmtId="164" fontId="1" fillId="0" borderId="0" xfId="4" applyNumberFormat="1" applyFont="1"/>
    <xf numFmtId="6" fontId="8" fillId="2" borderId="0" xfId="3" applyNumberFormat="1" applyFont="1" applyFill="1"/>
    <xf numFmtId="0" fontId="10" fillId="4" borderId="1" xfId="5" quotePrefix="1" applyNumberFormat="1" applyFont="1" applyAlignment="1">
      <alignment wrapText="1"/>
    </xf>
    <xf numFmtId="0" fontId="12" fillId="4" borderId="1" xfId="6" quotePrefix="1" applyNumberFormat="1" applyFont="1"/>
    <xf numFmtId="0" fontId="2" fillId="0" borderId="0" xfId="7" applyFont="1"/>
    <xf numFmtId="165" fontId="1" fillId="0" borderId="0" xfId="2" applyNumberFormat="1" applyFont="1"/>
    <xf numFmtId="0" fontId="2" fillId="0" borderId="0" xfId="2" applyFont="1"/>
    <xf numFmtId="165" fontId="2" fillId="0" borderId="0" xfId="8" applyNumberFormat="1" applyFont="1"/>
    <xf numFmtId="5" fontId="2" fillId="2" borderId="0" xfId="3" applyNumberFormat="1" applyFont="1" applyFill="1"/>
    <xf numFmtId="165" fontId="2" fillId="0" borderId="0" xfId="7" applyNumberFormat="1" applyFont="1"/>
    <xf numFmtId="165" fontId="1" fillId="0" borderId="0" xfId="8" applyNumberFormat="1" applyFont="1"/>
    <xf numFmtId="0" fontId="1" fillId="0" borderId="0" xfId="7"/>
    <xf numFmtId="166" fontId="1" fillId="0" borderId="0" xfId="8" applyNumberFormat="1" applyFont="1"/>
    <xf numFmtId="6" fontId="1" fillId="2" borderId="0" xfId="3" applyNumberFormat="1" applyFont="1" applyFill="1" applyAlignment="1">
      <alignment wrapText="1"/>
    </xf>
    <xf numFmtId="0" fontId="8" fillId="0" borderId="0" xfId="2" applyFont="1" applyAlignment="1">
      <alignment horizontal="left"/>
    </xf>
    <xf numFmtId="0" fontId="8" fillId="0" borderId="0" xfId="7" applyFont="1" applyAlignment="1">
      <alignment horizontal="center"/>
    </xf>
    <xf numFmtId="0" fontId="1" fillId="3" borderId="0" xfId="2" applyFont="1" applyFill="1" applyAlignment="1">
      <alignment horizontal="center"/>
    </xf>
    <xf numFmtId="0" fontId="2" fillId="3" borderId="0" xfId="2" applyFont="1" applyFill="1" applyAlignment="1">
      <alignment horizontal="left"/>
    </xf>
    <xf numFmtId="0" fontId="1" fillId="0" borderId="0" xfId="2" applyFont="1" applyAlignment="1">
      <alignment horizontal="center"/>
    </xf>
    <xf numFmtId="0" fontId="1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167" fontId="7" fillId="0" borderId="0" xfId="1" applyNumberFormat="1" applyFont="1"/>
    <xf numFmtId="9" fontId="7" fillId="0" borderId="0" xfId="9" applyFont="1" applyFill="1" applyBorder="1"/>
    <xf numFmtId="2" fontId="1" fillId="2" borderId="0" xfId="3" applyNumberFormat="1" applyFont="1" applyFill="1"/>
    <xf numFmtId="0" fontId="2" fillId="0" borderId="0" xfId="7" applyFont="1" applyAlignment="1">
      <alignment horizontal="center"/>
    </xf>
    <xf numFmtId="7" fontId="1" fillId="0" borderId="0" xfId="7" applyNumberFormat="1"/>
    <xf numFmtId="9" fontId="1" fillId="0" borderId="0" xfId="9" applyFont="1" applyFill="1"/>
    <xf numFmtId="9" fontId="4" fillId="0" borderId="0" xfId="9" applyFont="1" applyFill="1"/>
    <xf numFmtId="7" fontId="4" fillId="0" borderId="0" xfId="1" applyNumberFormat="1" applyFont="1"/>
    <xf numFmtId="9" fontId="7" fillId="0" borderId="2" xfId="1" applyNumberFormat="1" applyFont="1" applyBorder="1"/>
    <xf numFmtId="2" fontId="7" fillId="0" borderId="2" xfId="1" applyNumberFormat="1" applyFont="1" applyBorder="1"/>
    <xf numFmtId="0" fontId="4" fillId="0" borderId="2" xfId="1" applyFont="1" applyBorder="1"/>
    <xf numFmtId="0" fontId="6" fillId="0" borderId="0" xfId="1" applyFont="1" applyAlignment="1">
      <alignment horizontal="center" wrapText="1"/>
    </xf>
    <xf numFmtId="0" fontId="7" fillId="0" borderId="0" xfId="1" applyFont="1" applyAlignment="1">
      <alignment wrapText="1"/>
    </xf>
    <xf numFmtId="0" fontId="7" fillId="0" borderId="0" xfId="1" applyFont="1"/>
    <xf numFmtId="0" fontId="1" fillId="3" borderId="0" xfId="7" applyFill="1"/>
    <xf numFmtId="0" fontId="4" fillId="3" borderId="0" xfId="1" applyFont="1" applyFill="1"/>
    <xf numFmtId="0" fontId="7" fillId="3" borderId="0" xfId="1" applyFont="1" applyFill="1"/>
    <xf numFmtId="5" fontId="4" fillId="0" borderId="0" xfId="1" applyNumberFormat="1" applyFont="1"/>
    <xf numFmtId="6" fontId="4" fillId="2" borderId="0" xfId="3" applyNumberFormat="1" applyFont="1" applyFill="1"/>
    <xf numFmtId="0" fontId="1" fillId="0" borderId="0" xfId="1" applyFont="1"/>
    <xf numFmtId="5" fontId="7" fillId="0" borderId="2" xfId="1" applyNumberFormat="1" applyFont="1" applyBorder="1"/>
    <xf numFmtId="168" fontId="4" fillId="0" borderId="2" xfId="1" applyNumberFormat="1" applyFont="1" applyBorder="1"/>
    <xf numFmtId="0" fontId="7" fillId="0" borderId="0" xfId="1" applyFont="1" applyAlignment="1">
      <alignment horizontal="center" wrapText="1"/>
    </xf>
    <xf numFmtId="0" fontId="2" fillId="3" borderId="0" xfId="7" applyFont="1" applyFill="1"/>
    <xf numFmtId="5" fontId="4" fillId="0" borderId="0" xfId="8" applyNumberFormat="1" applyFont="1"/>
    <xf numFmtId="6" fontId="1" fillId="2" borderId="0" xfId="3" applyNumberFormat="1" applyFont="1" applyFill="1" applyAlignment="1">
      <alignment horizontal="center"/>
    </xf>
    <xf numFmtId="168" fontId="2" fillId="0" borderId="0" xfId="8" applyNumberFormat="1" applyFont="1" applyBorder="1"/>
    <xf numFmtId="168" fontId="1" fillId="0" borderId="0" xfId="7" applyNumberFormat="1"/>
    <xf numFmtId="5" fontId="4" fillId="0" borderId="0" xfId="8" applyNumberFormat="1" applyFont="1" applyBorder="1"/>
    <xf numFmtId="5" fontId="1" fillId="0" borderId="0" xfId="7" applyNumberFormat="1"/>
    <xf numFmtId="5" fontId="2" fillId="0" borderId="2" xfId="8" applyNumberFormat="1" applyFont="1" applyBorder="1"/>
    <xf numFmtId="165" fontId="1" fillId="0" borderId="2" xfId="7" applyNumberFormat="1" applyBorder="1"/>
    <xf numFmtId="5" fontId="2" fillId="0" borderId="2" xfId="7" applyNumberFormat="1" applyFont="1" applyBorder="1"/>
    <xf numFmtId="0" fontId="1" fillId="0" borderId="2" xfId="7" applyBorder="1"/>
    <xf numFmtId="0" fontId="8" fillId="0" borderId="0" xfId="7" applyFont="1"/>
    <xf numFmtId="165" fontId="2" fillId="0" borderId="2" xfId="8" applyNumberFormat="1" applyFont="1" applyBorder="1"/>
    <xf numFmtId="165" fontId="2" fillId="0" borderId="2" xfId="7" applyNumberFormat="1" applyFont="1" applyBorder="1"/>
    <xf numFmtId="0" fontId="7" fillId="0" borderId="0" xfId="1" applyFont="1" applyAlignment="1">
      <alignment horizontal="center"/>
    </xf>
    <xf numFmtId="0" fontId="2" fillId="0" borderId="0" xfId="2" applyFont="1" applyAlignment="1">
      <alignment horizontal="center"/>
    </xf>
  </cellXfs>
  <cellStyles count="10">
    <cellStyle name="Comma 2" xfId="3" xr:uid="{12DFFE23-8771-4964-B136-D78A949F290E}"/>
    <cellStyle name="Comma 2 2" xfId="8" xr:uid="{82CDA7EE-DFD2-49E1-84D1-487B8109789B}"/>
    <cellStyle name="Currency 2" xfId="4" xr:uid="{37808D6D-FD57-44F3-9D84-E04A7C952C82}"/>
    <cellStyle name="Normal" xfId="0" builtinId="0"/>
    <cellStyle name="Normal 2" xfId="1" xr:uid="{AFE96687-43B3-4E3C-AD20-4A5ACCC1CBED}"/>
    <cellStyle name="Normal 2 2" xfId="7" xr:uid="{7AF94876-5696-4E7B-B9BB-3F11757B0CB3}"/>
    <cellStyle name="Normal 3" xfId="2" xr:uid="{6BC4FE90-E6F4-4D3F-8F2B-26EB1B2D4FE0}"/>
    <cellStyle name="Percent 2" xfId="9" xr:uid="{F3DFB160-E915-47D7-8431-970151BE7B59}"/>
    <cellStyle name="SAPDimensionCell" xfId="6" xr:uid="{F494C143-E482-4F0C-9387-74D6F3E70E85}"/>
    <cellStyle name="SAPMemberCell" xfId="5" xr:uid="{64E869B5-C30C-449F-BC97-D8FA2CECD7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E985-7FFD-4EB5-9D8D-C9907C240FF2}">
  <sheetPr>
    <pageSetUpPr fitToPage="1"/>
  </sheetPr>
  <dimension ref="A1:G10"/>
  <sheetViews>
    <sheetView tabSelected="1" view="pageBreakPreview" topLeftCell="Q1" zoomScale="85" zoomScaleNormal="100" zoomScaleSheetLayoutView="85" workbookViewId="0">
      <selection activeCell="C14" sqref="C14"/>
    </sheetView>
  </sheetViews>
  <sheetFormatPr defaultColWidth="9.1796875" defaultRowHeight="14.5" x14ac:dyDescent="0.35"/>
  <cols>
    <col min="1" max="1" width="17.26953125" style="1" customWidth="1"/>
    <col min="2" max="2" width="74.54296875" style="1" customWidth="1"/>
    <col min="3" max="16384" width="9.1796875" style="1"/>
  </cols>
  <sheetData>
    <row r="1" spans="1:7" x14ac:dyDescent="0.35">
      <c r="A1" s="77" t="s">
        <v>7</v>
      </c>
      <c r="B1" s="77"/>
      <c r="C1" s="6"/>
    </row>
    <row r="2" spans="1:7" x14ac:dyDescent="0.35">
      <c r="A2" s="77" t="s">
        <v>6</v>
      </c>
      <c r="B2" s="77"/>
      <c r="C2" s="6"/>
    </row>
    <row r="3" spans="1:7" x14ac:dyDescent="0.35">
      <c r="A3" s="77" t="s">
        <v>5</v>
      </c>
      <c r="B3" s="77"/>
      <c r="C3" s="6"/>
    </row>
    <row r="4" spans="1:7" x14ac:dyDescent="0.35">
      <c r="B4" s="6"/>
      <c r="C4" s="6"/>
    </row>
    <row r="5" spans="1:7" x14ac:dyDescent="0.35">
      <c r="A5" s="77" t="s">
        <v>4</v>
      </c>
      <c r="B5" s="77"/>
      <c r="C5" s="6"/>
    </row>
    <row r="7" spans="1:7" x14ac:dyDescent="0.35">
      <c r="A7" s="5" t="s">
        <v>3</v>
      </c>
      <c r="B7" s="4" t="s">
        <v>2</v>
      </c>
    </row>
    <row r="8" spans="1:7" x14ac:dyDescent="0.35">
      <c r="A8" s="2">
        <v>1</v>
      </c>
      <c r="B8" s="1" t="s">
        <v>1</v>
      </c>
    </row>
    <row r="9" spans="1:7" x14ac:dyDescent="0.35">
      <c r="A9" s="2">
        <v>2</v>
      </c>
      <c r="B9" s="3" t="s">
        <v>0</v>
      </c>
      <c r="C9" s="3"/>
      <c r="D9" s="3"/>
      <c r="E9" s="3"/>
      <c r="F9" s="3"/>
      <c r="G9" s="3"/>
    </row>
    <row r="10" spans="1:7" x14ac:dyDescent="0.35">
      <c r="A10" s="2"/>
    </row>
  </sheetData>
  <mergeCells count="4">
    <mergeCell ref="A1:B1"/>
    <mergeCell ref="A2:B2"/>
    <mergeCell ref="A3:B3"/>
    <mergeCell ref="A5:B5"/>
  </mergeCells>
  <pageMargins left="0.7" right="0.7" top="0.75" bottom="0.75" header="0.3" footer="0.3"/>
  <pageSetup orientation="landscape" r:id="rId1"/>
  <headerFooter>
    <oddHeader>&amp;RDocket No. ER25-XX - Draft Annual Update RY2026
&amp;F</oddHeader>
    <oddFooter xml:space="preserve">&amp;C_x000D_&amp;1#&amp;"Aptos"&amp;10&amp;K000000 Internal 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210F-3707-45D5-9251-C1186FA88402}">
  <sheetPr>
    <pageSetUpPr fitToPage="1"/>
  </sheetPr>
  <dimension ref="A1:L66"/>
  <sheetViews>
    <sheetView view="pageBreakPreview" topLeftCell="A7" zoomScaleNormal="89" zoomScaleSheetLayoutView="100" workbookViewId="0">
      <selection activeCell="C14" sqref="C14"/>
    </sheetView>
  </sheetViews>
  <sheetFormatPr defaultColWidth="9.1796875" defaultRowHeight="14.5" x14ac:dyDescent="0.35"/>
  <cols>
    <col min="1" max="1" width="8" style="3" customWidth="1"/>
    <col min="2" max="2" width="30.7265625" style="3" customWidth="1"/>
    <col min="3" max="3" width="18.1796875" style="3" bestFit="1" customWidth="1"/>
    <col min="4" max="4" width="54.26953125" style="3" customWidth="1"/>
    <col min="5" max="5" width="21.7265625" style="3" customWidth="1"/>
    <col min="6" max="6" width="39" style="3" customWidth="1"/>
    <col min="7" max="7" width="23.7265625" style="3" bestFit="1" customWidth="1"/>
    <col min="8" max="8" width="41.453125" style="3" customWidth="1"/>
    <col min="9" max="9" width="14.453125" style="3" bestFit="1" customWidth="1"/>
    <col min="10" max="10" width="7.81640625" style="3" bestFit="1" customWidth="1"/>
    <col min="11" max="12" width="15" style="3" bestFit="1" customWidth="1"/>
    <col min="13" max="13" width="8.26953125" style="3" bestFit="1" customWidth="1"/>
    <col min="14" max="15" width="8.7265625" style="3" customWidth="1"/>
    <col min="16" max="16" width="14.1796875" style="3" customWidth="1"/>
    <col min="17" max="17" width="10.453125" style="3" customWidth="1"/>
    <col min="18" max="18" width="9.26953125" style="3" customWidth="1"/>
    <col min="19" max="19" width="8.81640625" style="3" customWidth="1"/>
    <col min="20" max="20" width="9.26953125" style="3" customWidth="1"/>
    <col min="21" max="21" width="8.7265625" style="3" customWidth="1"/>
    <col min="22" max="22" width="11.1796875" style="3" customWidth="1"/>
    <col min="23" max="23" width="14.7265625" style="3" customWidth="1"/>
    <col min="24" max="24" width="12" style="3" customWidth="1"/>
    <col min="25" max="26" width="14.1796875" style="3" customWidth="1"/>
    <col min="27" max="27" width="9.81640625" style="3" bestFit="1" customWidth="1"/>
    <col min="28" max="28" width="2" style="3" customWidth="1"/>
    <col min="29" max="29" width="8.81640625" style="3" customWidth="1"/>
    <col min="30" max="30" width="6.54296875" style="3" customWidth="1"/>
    <col min="31" max="31" width="11.453125" style="3" bestFit="1" customWidth="1"/>
    <col min="32" max="32" width="2" style="3" customWidth="1"/>
    <col min="33" max="33" width="6.54296875" style="3" customWidth="1"/>
    <col min="34" max="34" width="10.7265625" style="3" bestFit="1" customWidth="1"/>
    <col min="35" max="35" width="2" style="3" customWidth="1"/>
    <col min="36" max="36" width="10.54296875" style="3" bestFit="1" customWidth="1"/>
    <col min="37" max="37" width="11.1796875" style="3" bestFit="1" customWidth="1"/>
    <col min="38" max="38" width="10.7265625" style="3" bestFit="1" customWidth="1"/>
    <col min="39" max="39" width="6" style="3" customWidth="1"/>
    <col min="40" max="40" width="9.81640625" style="3" bestFit="1" customWidth="1"/>
    <col min="41" max="41" width="5.7265625" style="3" customWidth="1"/>
    <col min="42" max="42" width="2" style="3" customWidth="1"/>
    <col min="43" max="43" width="7.7265625" style="3" customWidth="1"/>
    <col min="44" max="44" width="11.453125" style="3" bestFit="1" customWidth="1"/>
    <col min="45" max="45" width="7.7265625" style="3" customWidth="1"/>
    <col min="46" max="46" width="2" style="3" customWidth="1"/>
    <col min="47" max="48" width="11.453125" style="3" bestFit="1" customWidth="1"/>
    <col min="49" max="49" width="6.54296875" style="3" customWidth="1"/>
    <col min="50" max="50" width="2" style="3" customWidth="1"/>
    <col min="51" max="51" width="11.7265625" style="3" bestFit="1" customWidth="1"/>
    <col min="52" max="52" width="6.54296875" style="3" customWidth="1"/>
    <col min="53" max="53" width="2" style="3" customWidth="1"/>
    <col min="54" max="54" width="10.54296875" style="3" bestFit="1" customWidth="1"/>
    <col min="55" max="55" width="11.1796875" style="3" bestFit="1" customWidth="1"/>
    <col min="56" max="56" width="10.7265625" style="3" bestFit="1" customWidth="1"/>
    <col min="57" max="16384" width="9.1796875" style="3"/>
  </cols>
  <sheetData>
    <row r="1" spans="1:10" x14ac:dyDescent="0.35">
      <c r="A1" s="39" t="str">
        <f>TOC!A1</f>
        <v>Pacific Gas and Electric Company</v>
      </c>
      <c r="B1" s="39"/>
      <c r="C1" s="39"/>
      <c r="D1" s="39"/>
      <c r="E1" s="39"/>
      <c r="F1" s="39"/>
      <c r="G1" s="38"/>
      <c r="H1" s="38"/>
      <c r="I1" s="38"/>
      <c r="J1" s="38"/>
    </row>
    <row r="2" spans="1:10" x14ac:dyDescent="0.35">
      <c r="A2" s="39" t="str">
        <f>TOC!A2</f>
        <v>TO Tariff Rate Year 2026</v>
      </c>
      <c r="B2" s="39"/>
      <c r="C2" s="39"/>
      <c r="D2" s="39"/>
      <c r="E2" s="39"/>
      <c r="F2" s="39"/>
      <c r="G2" s="38"/>
      <c r="H2" s="38"/>
      <c r="I2" s="38"/>
      <c r="J2" s="38"/>
    </row>
    <row r="3" spans="1:10" x14ac:dyDescent="0.35">
      <c r="A3" s="39" t="s">
        <v>1</v>
      </c>
      <c r="B3" s="39"/>
      <c r="C3" s="39"/>
      <c r="D3" s="39"/>
      <c r="E3" s="39"/>
      <c r="F3" s="39"/>
      <c r="G3" s="38"/>
      <c r="H3" s="38"/>
      <c r="I3" s="38"/>
      <c r="J3" s="38"/>
    </row>
    <row r="4" spans="1:10" x14ac:dyDescent="0.35">
      <c r="A4" s="39" t="s">
        <v>86</v>
      </c>
      <c r="B4" s="39"/>
      <c r="C4" s="39"/>
      <c r="D4" s="39"/>
      <c r="E4" s="39"/>
      <c r="F4" s="39"/>
      <c r="G4" s="38"/>
      <c r="H4" s="38"/>
      <c r="I4" s="38"/>
      <c r="J4" s="38"/>
    </row>
    <row r="5" spans="1:10" x14ac:dyDescent="0.35">
      <c r="A5" s="39" t="s">
        <v>85</v>
      </c>
      <c r="B5" s="39"/>
      <c r="C5" s="39"/>
      <c r="D5" s="39"/>
      <c r="E5" s="39"/>
      <c r="F5" s="39"/>
      <c r="G5" s="38"/>
      <c r="H5" s="38"/>
      <c r="I5" s="38"/>
      <c r="J5" s="38"/>
    </row>
    <row r="6" spans="1:10" x14ac:dyDescent="0.35">
      <c r="A6" s="7"/>
      <c r="B6" s="7"/>
      <c r="C6" s="7"/>
      <c r="D6" s="7"/>
      <c r="E6" s="7"/>
      <c r="F6" s="7"/>
    </row>
    <row r="7" spans="1:10" x14ac:dyDescent="0.35">
      <c r="A7" s="37"/>
      <c r="B7" s="36" t="s">
        <v>84</v>
      </c>
      <c r="C7" s="35"/>
      <c r="D7" s="35"/>
      <c r="E7" s="35"/>
      <c r="F7" s="35"/>
      <c r="G7" s="14"/>
      <c r="H7" s="14"/>
      <c r="I7" s="14"/>
    </row>
    <row r="8" spans="1:10" x14ac:dyDescent="0.35">
      <c r="C8" s="7" t="s">
        <v>83</v>
      </c>
      <c r="D8" s="7"/>
      <c r="E8" s="7" t="s">
        <v>82</v>
      </c>
      <c r="F8" s="7"/>
      <c r="G8" s="7" t="s">
        <v>81</v>
      </c>
    </row>
    <row r="9" spans="1:10" x14ac:dyDescent="0.35">
      <c r="A9" s="12" t="s">
        <v>28</v>
      </c>
      <c r="B9" s="34" t="s">
        <v>80</v>
      </c>
      <c r="C9" s="34" t="s">
        <v>79</v>
      </c>
      <c r="D9" s="34" t="s">
        <v>78</v>
      </c>
      <c r="E9" s="12" t="s">
        <v>77</v>
      </c>
      <c r="F9" s="12" t="s">
        <v>76</v>
      </c>
      <c r="G9" s="33" t="s">
        <v>75</v>
      </c>
      <c r="H9" s="12"/>
      <c r="J9" s="12" t="s">
        <v>28</v>
      </c>
    </row>
    <row r="10" spans="1:10" ht="72.5" x14ac:dyDescent="0.35">
      <c r="A10" s="7">
        <v>100</v>
      </c>
      <c r="B10" s="30" t="s">
        <v>74</v>
      </c>
      <c r="C10" s="31">
        <f>-SUM(I22:I26,I35:I39)</f>
        <v>8152643.8800000008</v>
      </c>
      <c r="D10" s="10" t="s">
        <v>73</v>
      </c>
      <c r="E10" s="16">
        <v>43110.090000003598</v>
      </c>
      <c r="F10" s="32" t="s">
        <v>72</v>
      </c>
      <c r="G10" s="26">
        <f>C10+E10</f>
        <v>8195753.9700000044</v>
      </c>
      <c r="J10" s="7">
        <f>A10</f>
        <v>100</v>
      </c>
    </row>
    <row r="11" spans="1:10" x14ac:dyDescent="0.35">
      <c r="A11" s="7">
        <f>A10+1</f>
        <v>101</v>
      </c>
      <c r="B11" s="30" t="s">
        <v>71</v>
      </c>
      <c r="C11" s="31">
        <f>-SUM(I28:I33)</f>
        <v>13459981.52</v>
      </c>
      <c r="D11" s="10" t="s">
        <v>70</v>
      </c>
      <c r="E11" s="16"/>
      <c r="F11" s="32"/>
      <c r="G11" s="26">
        <f>C11+E11</f>
        <v>13459981.52</v>
      </c>
      <c r="J11" s="7">
        <f>A11</f>
        <v>101</v>
      </c>
    </row>
    <row r="12" spans="1:10" x14ac:dyDescent="0.35">
      <c r="A12" s="7">
        <f>A11+1</f>
        <v>102</v>
      </c>
      <c r="B12" s="30" t="s">
        <v>69</v>
      </c>
      <c r="C12" s="31">
        <f>-(I27+I34)</f>
        <v>1745565.88</v>
      </c>
      <c r="D12" s="10" t="s">
        <v>68</v>
      </c>
      <c r="E12" s="16"/>
      <c r="F12" s="10"/>
      <c r="G12" s="26">
        <f>C12+E12</f>
        <v>1745565.88</v>
      </c>
      <c r="J12" s="7">
        <f>A12</f>
        <v>102</v>
      </c>
    </row>
    <row r="13" spans="1:10" x14ac:dyDescent="0.35">
      <c r="A13" s="7">
        <v>103</v>
      </c>
      <c r="B13" s="30" t="s">
        <v>67</v>
      </c>
      <c r="C13" s="31">
        <f>SUM(E45:E66)</f>
        <v>34155042.899999999</v>
      </c>
      <c r="D13" s="10" t="s">
        <v>66</v>
      </c>
      <c r="E13" s="16"/>
      <c r="F13" s="10"/>
      <c r="G13" s="26">
        <f>C13+E13</f>
        <v>34155042.899999999</v>
      </c>
      <c r="J13" s="7">
        <f>A13</f>
        <v>103</v>
      </c>
    </row>
    <row r="14" spans="1:10" x14ac:dyDescent="0.35">
      <c r="A14" s="7"/>
      <c r="B14" s="30"/>
      <c r="C14" s="29"/>
      <c r="D14" s="29"/>
      <c r="E14" s="24"/>
      <c r="G14" s="29"/>
      <c r="J14" s="7"/>
    </row>
    <row r="15" spans="1:10" x14ac:dyDescent="0.35">
      <c r="A15" s="7">
        <f>A13+1</f>
        <v>104</v>
      </c>
      <c r="B15" s="23" t="s">
        <v>65</v>
      </c>
      <c r="C15" s="28">
        <f>SUM(C10:C13)</f>
        <v>57513234.179999992</v>
      </c>
      <c r="D15" s="10" t="s">
        <v>64</v>
      </c>
      <c r="E15" s="27">
        <f>SUM(E10:E12)</f>
        <v>43110.090000003598</v>
      </c>
      <c r="F15" s="10"/>
      <c r="G15" s="26">
        <f>C15+E15</f>
        <v>57556344.269999996</v>
      </c>
      <c r="J15" s="7">
        <f>A15</f>
        <v>104</v>
      </c>
    </row>
    <row r="16" spans="1:10" x14ac:dyDescent="0.35">
      <c r="A16" s="25"/>
      <c r="C16" s="24"/>
    </row>
    <row r="18" spans="1:12" x14ac:dyDescent="0.35">
      <c r="B18" s="15" t="s">
        <v>63</v>
      </c>
      <c r="C18" s="14"/>
      <c r="D18" s="14"/>
      <c r="E18" s="14"/>
      <c r="F18" s="14"/>
      <c r="G18" s="14"/>
      <c r="H18" s="14"/>
      <c r="I18" s="14"/>
    </row>
    <row r="19" spans="1:12" x14ac:dyDescent="0.35">
      <c r="B19" s="23"/>
    </row>
    <row r="20" spans="1:12" ht="29" x14ac:dyDescent="0.35">
      <c r="B20" s="22" t="s">
        <v>55</v>
      </c>
      <c r="C20" s="22" t="s">
        <v>55</v>
      </c>
      <c r="D20" s="22" t="s">
        <v>55</v>
      </c>
      <c r="E20" s="22" t="s">
        <v>55</v>
      </c>
      <c r="F20" s="22" t="s">
        <v>55</v>
      </c>
      <c r="G20" s="22" t="s">
        <v>55</v>
      </c>
      <c r="H20" s="22" t="s">
        <v>55</v>
      </c>
      <c r="I20" s="21" t="s">
        <v>62</v>
      </c>
    </row>
    <row r="21" spans="1:12" x14ac:dyDescent="0.35">
      <c r="A21" s="12" t="s">
        <v>28</v>
      </c>
      <c r="B21" s="20" t="s">
        <v>61</v>
      </c>
      <c r="C21" s="20" t="s">
        <v>60</v>
      </c>
      <c r="D21" s="20" t="s">
        <v>59</v>
      </c>
      <c r="E21" s="20" t="s">
        <v>58</v>
      </c>
      <c r="F21" s="20" t="s">
        <v>57</v>
      </c>
      <c r="G21" s="20" t="s">
        <v>56</v>
      </c>
      <c r="H21" s="20" t="s">
        <v>55</v>
      </c>
      <c r="I21" s="13" t="s">
        <v>54</v>
      </c>
      <c r="J21" s="12" t="s">
        <v>28</v>
      </c>
    </row>
    <row r="22" spans="1:12" x14ac:dyDescent="0.35">
      <c r="A22" s="7">
        <v>200</v>
      </c>
      <c r="B22" s="10" t="s">
        <v>40</v>
      </c>
      <c r="C22" s="10" t="s">
        <v>39</v>
      </c>
      <c r="D22" s="10" t="s">
        <v>53</v>
      </c>
      <c r="E22" s="10" t="s">
        <v>37</v>
      </c>
      <c r="F22" s="10" t="s">
        <v>36</v>
      </c>
      <c r="G22" s="18" t="s">
        <v>44</v>
      </c>
      <c r="H22" s="17" t="s">
        <v>43</v>
      </c>
      <c r="I22" s="9">
        <v>-39575.269999999997</v>
      </c>
      <c r="J22" s="7">
        <f t="shared" ref="J22:J39" si="0">A22</f>
        <v>200</v>
      </c>
      <c r="K22" s="10"/>
    </row>
    <row r="23" spans="1:12" x14ac:dyDescent="0.35">
      <c r="A23" s="7">
        <f t="shared" ref="A23:A39" si="1">A22+1</f>
        <v>201</v>
      </c>
      <c r="B23" s="10" t="s">
        <v>40</v>
      </c>
      <c r="C23" s="10" t="s">
        <v>39</v>
      </c>
      <c r="D23" s="10" t="s">
        <v>53</v>
      </c>
      <c r="E23" s="10" t="s">
        <v>37</v>
      </c>
      <c r="F23" s="10" t="s">
        <v>36</v>
      </c>
      <c r="G23" s="18" t="s">
        <v>35</v>
      </c>
      <c r="H23" s="17" t="s">
        <v>34</v>
      </c>
      <c r="I23" s="9">
        <v>-1313.97</v>
      </c>
      <c r="J23" s="7">
        <f t="shared" si="0"/>
        <v>201</v>
      </c>
      <c r="K23" s="10"/>
    </row>
    <row r="24" spans="1:12" x14ac:dyDescent="0.35">
      <c r="A24" s="7">
        <f t="shared" si="1"/>
        <v>202</v>
      </c>
      <c r="B24" s="10" t="s">
        <v>40</v>
      </c>
      <c r="C24" s="10" t="s">
        <v>39</v>
      </c>
      <c r="D24" s="10" t="s">
        <v>52</v>
      </c>
      <c r="E24" s="10" t="s">
        <v>37</v>
      </c>
      <c r="F24" s="10" t="s">
        <v>36</v>
      </c>
      <c r="G24" s="18" t="s">
        <v>44</v>
      </c>
      <c r="H24" s="17" t="s">
        <v>43</v>
      </c>
      <c r="I24" s="9">
        <v>-29704.47</v>
      </c>
      <c r="J24" s="7">
        <f t="shared" si="0"/>
        <v>202</v>
      </c>
      <c r="K24" s="10"/>
    </row>
    <row r="25" spans="1:12" x14ac:dyDescent="0.35">
      <c r="A25" s="7">
        <f t="shared" si="1"/>
        <v>203</v>
      </c>
      <c r="B25" s="10" t="s">
        <v>40</v>
      </c>
      <c r="C25" s="10" t="s">
        <v>39</v>
      </c>
      <c r="D25" s="10" t="s">
        <v>52</v>
      </c>
      <c r="E25" s="10" t="s">
        <v>37</v>
      </c>
      <c r="F25" s="10" t="s">
        <v>36</v>
      </c>
      <c r="G25" s="18" t="s">
        <v>42</v>
      </c>
      <c r="H25" s="17" t="s">
        <v>41</v>
      </c>
      <c r="I25" s="9">
        <v>-3972878.95</v>
      </c>
      <c r="J25" s="7">
        <f t="shared" si="0"/>
        <v>203</v>
      </c>
      <c r="K25" s="10"/>
    </row>
    <row r="26" spans="1:12" x14ac:dyDescent="0.35">
      <c r="A26" s="7">
        <f t="shared" si="1"/>
        <v>204</v>
      </c>
      <c r="B26" s="10" t="s">
        <v>40</v>
      </c>
      <c r="C26" s="10" t="s">
        <v>39</v>
      </c>
      <c r="D26" s="10" t="s">
        <v>52</v>
      </c>
      <c r="E26" s="10" t="s">
        <v>37</v>
      </c>
      <c r="F26" s="10" t="s">
        <v>36</v>
      </c>
      <c r="G26" s="18" t="s">
        <v>35</v>
      </c>
      <c r="H26" s="17" t="s">
        <v>34</v>
      </c>
      <c r="I26" s="9">
        <v>-32849.279999999999</v>
      </c>
      <c r="J26" s="7">
        <f t="shared" si="0"/>
        <v>204</v>
      </c>
      <c r="K26" s="10"/>
      <c r="L26" s="19"/>
    </row>
    <row r="27" spans="1:12" x14ac:dyDescent="0.35">
      <c r="A27" s="7">
        <f t="shared" si="1"/>
        <v>205</v>
      </c>
      <c r="B27" s="10" t="s">
        <v>40</v>
      </c>
      <c r="C27" s="10" t="s">
        <v>39</v>
      </c>
      <c r="D27" s="10" t="s">
        <v>51</v>
      </c>
      <c r="E27" s="10" t="s">
        <v>37</v>
      </c>
      <c r="F27" s="10" t="s">
        <v>36</v>
      </c>
      <c r="G27" s="18" t="s">
        <v>47</v>
      </c>
      <c r="H27" s="17" t="s">
        <v>46</v>
      </c>
      <c r="I27" s="9">
        <v>-872782.92</v>
      </c>
      <c r="J27" s="7">
        <f t="shared" si="0"/>
        <v>205</v>
      </c>
      <c r="K27" s="10"/>
      <c r="L27" s="19"/>
    </row>
    <row r="28" spans="1:12" x14ac:dyDescent="0.35">
      <c r="A28" s="7">
        <f t="shared" si="1"/>
        <v>206</v>
      </c>
      <c r="B28" s="10" t="s">
        <v>40</v>
      </c>
      <c r="C28" s="10" t="s">
        <v>39</v>
      </c>
      <c r="D28" s="10" t="s">
        <v>50</v>
      </c>
      <c r="E28" s="10" t="s">
        <v>37</v>
      </c>
      <c r="F28" s="10" t="s">
        <v>36</v>
      </c>
      <c r="G28" s="18" t="s">
        <v>42</v>
      </c>
      <c r="H28" s="17" t="s">
        <v>41</v>
      </c>
      <c r="I28" s="9">
        <v>-187894.64</v>
      </c>
      <c r="J28" s="7">
        <f t="shared" si="0"/>
        <v>206</v>
      </c>
      <c r="K28" s="10"/>
      <c r="L28" s="19"/>
    </row>
    <row r="29" spans="1:12" x14ac:dyDescent="0.35">
      <c r="A29" s="7">
        <f t="shared" si="1"/>
        <v>207</v>
      </c>
      <c r="B29" s="10" t="s">
        <v>40</v>
      </c>
      <c r="C29" s="10" t="s">
        <v>39</v>
      </c>
      <c r="D29" s="10" t="s">
        <v>50</v>
      </c>
      <c r="E29" s="10" t="s">
        <v>37</v>
      </c>
      <c r="F29" s="10" t="s">
        <v>36</v>
      </c>
      <c r="G29" s="18" t="s">
        <v>35</v>
      </c>
      <c r="H29" s="17" t="s">
        <v>34</v>
      </c>
      <c r="I29" s="9">
        <v>-1211100.6000000001</v>
      </c>
      <c r="J29" s="7">
        <f t="shared" si="0"/>
        <v>207</v>
      </c>
      <c r="K29" s="10"/>
    </row>
    <row r="30" spans="1:12" x14ac:dyDescent="0.35">
      <c r="A30" s="7">
        <f t="shared" si="1"/>
        <v>208</v>
      </c>
      <c r="B30" s="10" t="s">
        <v>40</v>
      </c>
      <c r="C30" s="10" t="s">
        <v>39</v>
      </c>
      <c r="D30" s="10" t="s">
        <v>50</v>
      </c>
      <c r="E30" s="10" t="s">
        <v>37</v>
      </c>
      <c r="F30" s="10" t="s">
        <v>36</v>
      </c>
      <c r="G30" s="18" t="s">
        <v>47</v>
      </c>
      <c r="H30" s="17" t="s">
        <v>46</v>
      </c>
      <c r="I30" s="9">
        <v>-5330995.5199999996</v>
      </c>
      <c r="J30" s="7">
        <f t="shared" si="0"/>
        <v>208</v>
      </c>
      <c r="K30" s="10"/>
    </row>
    <row r="31" spans="1:12" x14ac:dyDescent="0.35">
      <c r="A31" s="7">
        <f t="shared" si="1"/>
        <v>209</v>
      </c>
      <c r="B31" s="10" t="s">
        <v>40</v>
      </c>
      <c r="C31" s="10" t="s">
        <v>39</v>
      </c>
      <c r="D31" s="10" t="s">
        <v>49</v>
      </c>
      <c r="E31" s="10" t="s">
        <v>37</v>
      </c>
      <c r="F31" s="10" t="s">
        <v>36</v>
      </c>
      <c r="G31" s="18" t="s">
        <v>42</v>
      </c>
      <c r="H31" s="17" t="s">
        <v>41</v>
      </c>
      <c r="I31" s="9">
        <v>-187894.64</v>
      </c>
      <c r="J31" s="7">
        <f t="shared" si="0"/>
        <v>209</v>
      </c>
      <c r="K31" s="10"/>
    </row>
    <row r="32" spans="1:12" x14ac:dyDescent="0.35">
      <c r="A32" s="7">
        <f t="shared" si="1"/>
        <v>210</v>
      </c>
      <c r="B32" s="10" t="s">
        <v>40</v>
      </c>
      <c r="C32" s="10" t="s">
        <v>39</v>
      </c>
      <c r="D32" s="10" t="s">
        <v>49</v>
      </c>
      <c r="E32" s="10" t="s">
        <v>37</v>
      </c>
      <c r="F32" s="10" t="s">
        <v>36</v>
      </c>
      <c r="G32" s="18" t="s">
        <v>35</v>
      </c>
      <c r="H32" s="17" t="s">
        <v>34</v>
      </c>
      <c r="I32" s="9">
        <v>-1211100.6000000001</v>
      </c>
      <c r="J32" s="7">
        <f t="shared" si="0"/>
        <v>210</v>
      </c>
      <c r="K32" s="10"/>
    </row>
    <row r="33" spans="1:11" x14ac:dyDescent="0.35">
      <c r="A33" s="7">
        <f t="shared" si="1"/>
        <v>211</v>
      </c>
      <c r="B33" s="10" t="s">
        <v>40</v>
      </c>
      <c r="C33" s="10" t="s">
        <v>39</v>
      </c>
      <c r="D33" s="10" t="s">
        <v>49</v>
      </c>
      <c r="E33" s="10" t="s">
        <v>37</v>
      </c>
      <c r="F33" s="10" t="s">
        <v>36</v>
      </c>
      <c r="G33" s="18" t="s">
        <v>47</v>
      </c>
      <c r="H33" s="17" t="s">
        <v>46</v>
      </c>
      <c r="I33" s="9">
        <v>-5330995.5199999996</v>
      </c>
      <c r="J33" s="7">
        <f t="shared" si="0"/>
        <v>211</v>
      </c>
      <c r="K33" s="10"/>
    </row>
    <row r="34" spans="1:11" x14ac:dyDescent="0.35">
      <c r="A34" s="7">
        <f t="shared" si="1"/>
        <v>212</v>
      </c>
      <c r="B34" s="10" t="s">
        <v>40</v>
      </c>
      <c r="C34" s="10" t="s">
        <v>39</v>
      </c>
      <c r="D34" s="10" t="s">
        <v>48</v>
      </c>
      <c r="E34" s="10" t="s">
        <v>37</v>
      </c>
      <c r="F34" s="10" t="s">
        <v>36</v>
      </c>
      <c r="G34" s="18" t="s">
        <v>47</v>
      </c>
      <c r="H34" s="17" t="s">
        <v>46</v>
      </c>
      <c r="I34" s="9">
        <v>-872782.96</v>
      </c>
      <c r="J34" s="7">
        <f t="shared" si="0"/>
        <v>212</v>
      </c>
      <c r="K34" s="10"/>
    </row>
    <row r="35" spans="1:11" x14ac:dyDescent="0.35">
      <c r="A35" s="7">
        <f t="shared" si="1"/>
        <v>213</v>
      </c>
      <c r="B35" s="10" t="s">
        <v>40</v>
      </c>
      <c r="C35" s="10" t="s">
        <v>39</v>
      </c>
      <c r="D35" s="10" t="s">
        <v>45</v>
      </c>
      <c r="E35" s="10" t="s">
        <v>37</v>
      </c>
      <c r="F35" s="10" t="s">
        <v>36</v>
      </c>
      <c r="G35" s="18" t="s">
        <v>44</v>
      </c>
      <c r="H35" s="17" t="s">
        <v>43</v>
      </c>
      <c r="I35" s="9">
        <v>-39575.269999999997</v>
      </c>
      <c r="J35" s="7">
        <f t="shared" si="0"/>
        <v>213</v>
      </c>
      <c r="K35" s="10"/>
    </row>
    <row r="36" spans="1:11" x14ac:dyDescent="0.35">
      <c r="A36" s="7">
        <f t="shared" si="1"/>
        <v>214</v>
      </c>
      <c r="B36" s="10" t="s">
        <v>40</v>
      </c>
      <c r="C36" s="10" t="s">
        <v>39</v>
      </c>
      <c r="D36" s="10" t="s">
        <v>45</v>
      </c>
      <c r="E36" s="10" t="s">
        <v>37</v>
      </c>
      <c r="F36" s="10" t="s">
        <v>36</v>
      </c>
      <c r="G36" s="18" t="s">
        <v>35</v>
      </c>
      <c r="H36" s="17" t="s">
        <v>34</v>
      </c>
      <c r="I36" s="9">
        <v>-1313.97</v>
      </c>
      <c r="J36" s="7">
        <f t="shared" si="0"/>
        <v>214</v>
      </c>
      <c r="K36" s="10"/>
    </row>
    <row r="37" spans="1:11" x14ac:dyDescent="0.35">
      <c r="A37" s="7">
        <f t="shared" si="1"/>
        <v>215</v>
      </c>
      <c r="B37" s="10" t="s">
        <v>40</v>
      </c>
      <c r="C37" s="10" t="s">
        <v>39</v>
      </c>
      <c r="D37" s="10" t="s">
        <v>38</v>
      </c>
      <c r="E37" s="10" t="s">
        <v>37</v>
      </c>
      <c r="F37" s="10" t="s">
        <v>36</v>
      </c>
      <c r="G37" s="18" t="s">
        <v>44</v>
      </c>
      <c r="H37" s="17" t="s">
        <v>43</v>
      </c>
      <c r="I37" s="9">
        <v>-29704.47</v>
      </c>
      <c r="J37" s="7">
        <f t="shared" si="0"/>
        <v>215</v>
      </c>
      <c r="K37" s="10"/>
    </row>
    <row r="38" spans="1:11" x14ac:dyDescent="0.35">
      <c r="A38" s="7">
        <f t="shared" si="1"/>
        <v>216</v>
      </c>
      <c r="B38" s="10" t="s">
        <v>40</v>
      </c>
      <c r="C38" s="10" t="s">
        <v>39</v>
      </c>
      <c r="D38" s="10" t="s">
        <v>38</v>
      </c>
      <c r="E38" s="10" t="s">
        <v>37</v>
      </c>
      <c r="F38" s="10" t="s">
        <v>36</v>
      </c>
      <c r="G38" s="18" t="s">
        <v>42</v>
      </c>
      <c r="H38" s="17" t="s">
        <v>41</v>
      </c>
      <c r="I38" s="9">
        <v>-3972878.95</v>
      </c>
      <c r="J38" s="7">
        <f t="shared" si="0"/>
        <v>216</v>
      </c>
      <c r="K38" s="10"/>
    </row>
    <row r="39" spans="1:11" x14ac:dyDescent="0.35">
      <c r="A39" s="7">
        <f t="shared" si="1"/>
        <v>217</v>
      </c>
      <c r="B39" s="10" t="s">
        <v>40</v>
      </c>
      <c r="C39" s="10" t="s">
        <v>39</v>
      </c>
      <c r="D39" s="10" t="s">
        <v>38</v>
      </c>
      <c r="E39" s="10" t="s">
        <v>37</v>
      </c>
      <c r="F39" s="10" t="s">
        <v>36</v>
      </c>
      <c r="G39" s="18" t="s">
        <v>35</v>
      </c>
      <c r="H39" s="17" t="s">
        <v>34</v>
      </c>
      <c r="I39" s="9">
        <v>-32849.279999999999</v>
      </c>
      <c r="J39" s="7">
        <f t="shared" si="0"/>
        <v>217</v>
      </c>
      <c r="K39" s="10"/>
    </row>
    <row r="40" spans="1:11" x14ac:dyDescent="0.35">
      <c r="A40" s="7"/>
      <c r="B40" s="10"/>
      <c r="C40" s="10"/>
      <c r="D40" s="10"/>
      <c r="E40" s="10"/>
      <c r="F40" s="10"/>
      <c r="G40" s="10"/>
      <c r="H40" s="17"/>
      <c r="I40" s="9"/>
      <c r="J40" s="7"/>
    </row>
    <row r="41" spans="1:11" x14ac:dyDescent="0.35">
      <c r="A41" s="7"/>
      <c r="B41" s="10"/>
      <c r="C41" s="10"/>
      <c r="D41" s="10"/>
      <c r="E41" s="10"/>
      <c r="F41" s="10"/>
      <c r="G41" s="10"/>
      <c r="H41" s="17"/>
      <c r="I41" s="16"/>
      <c r="J41" s="7"/>
    </row>
    <row r="43" spans="1:11" x14ac:dyDescent="0.35">
      <c r="B43" s="15" t="s">
        <v>33</v>
      </c>
      <c r="C43" s="14"/>
      <c r="D43" s="14"/>
      <c r="E43" s="14"/>
      <c r="F43" s="14"/>
      <c r="G43" s="14"/>
      <c r="H43" s="14"/>
      <c r="I43" s="14"/>
    </row>
    <row r="44" spans="1:11" x14ac:dyDescent="0.35">
      <c r="A44" s="12" t="s">
        <v>28</v>
      </c>
      <c r="B44" s="13" t="s">
        <v>32</v>
      </c>
      <c r="C44" s="13" t="s">
        <v>31</v>
      </c>
      <c r="D44" s="13" t="s">
        <v>30</v>
      </c>
      <c r="E44" s="13" t="s">
        <v>29</v>
      </c>
      <c r="J44" s="12" t="s">
        <v>28</v>
      </c>
    </row>
    <row r="45" spans="1:11" x14ac:dyDescent="0.35">
      <c r="A45" s="7">
        <v>300</v>
      </c>
      <c r="B45" s="10" t="s">
        <v>10</v>
      </c>
      <c r="C45" s="10" t="s">
        <v>9</v>
      </c>
      <c r="D45" s="10" t="s">
        <v>27</v>
      </c>
      <c r="E45" s="11">
        <v>283314.21000000002</v>
      </c>
      <c r="F45" s="8"/>
      <c r="J45" s="7">
        <f t="shared" ref="J45:J66" si="2">A45</f>
        <v>300</v>
      </c>
    </row>
    <row r="46" spans="1:11" x14ac:dyDescent="0.35">
      <c r="A46" s="7">
        <f t="shared" ref="A46:A66" si="3">A45+1</f>
        <v>301</v>
      </c>
      <c r="B46" s="10" t="s">
        <v>10</v>
      </c>
      <c r="C46" s="10" t="s">
        <v>9</v>
      </c>
      <c r="D46" s="10" t="s">
        <v>26</v>
      </c>
      <c r="E46" s="11">
        <v>283314.21000000002</v>
      </c>
      <c r="F46" s="8"/>
      <c r="J46" s="7">
        <f t="shared" si="2"/>
        <v>301</v>
      </c>
    </row>
    <row r="47" spans="1:11" x14ac:dyDescent="0.35">
      <c r="A47" s="7">
        <f t="shared" si="3"/>
        <v>302</v>
      </c>
      <c r="B47" s="10" t="s">
        <v>10</v>
      </c>
      <c r="C47" s="10" t="s">
        <v>9</v>
      </c>
      <c r="D47" s="10" t="s">
        <v>25</v>
      </c>
      <c r="E47" s="11">
        <v>283314.21000000002</v>
      </c>
      <c r="F47" s="8"/>
      <c r="J47" s="7">
        <f t="shared" si="2"/>
        <v>302</v>
      </c>
    </row>
    <row r="48" spans="1:11" x14ac:dyDescent="0.35">
      <c r="A48" s="7">
        <f t="shared" si="3"/>
        <v>303</v>
      </c>
      <c r="B48" s="10" t="s">
        <v>10</v>
      </c>
      <c r="C48" s="10" t="s">
        <v>9</v>
      </c>
      <c r="D48" s="10" t="s">
        <v>24</v>
      </c>
      <c r="E48" s="11">
        <v>283314.21000000002</v>
      </c>
      <c r="F48" s="8"/>
      <c r="J48" s="7">
        <f t="shared" si="2"/>
        <v>303</v>
      </c>
    </row>
    <row r="49" spans="1:10" x14ac:dyDescent="0.35">
      <c r="A49" s="7">
        <f t="shared" si="3"/>
        <v>304</v>
      </c>
      <c r="B49" s="10" t="s">
        <v>10</v>
      </c>
      <c r="C49" s="10" t="s">
        <v>9</v>
      </c>
      <c r="D49" s="10" t="s">
        <v>23</v>
      </c>
      <c r="E49" s="11">
        <v>18943.900000000001</v>
      </c>
      <c r="F49" s="8"/>
      <c r="J49" s="7">
        <f t="shared" si="2"/>
        <v>304</v>
      </c>
    </row>
    <row r="50" spans="1:10" x14ac:dyDescent="0.35">
      <c r="A50" s="7">
        <f t="shared" si="3"/>
        <v>305</v>
      </c>
      <c r="B50" s="10" t="s">
        <v>10</v>
      </c>
      <c r="C50" s="10" t="s">
        <v>9</v>
      </c>
      <c r="D50" s="10" t="s">
        <v>22</v>
      </c>
      <c r="E50" s="11">
        <v>18943.900000000001</v>
      </c>
      <c r="F50" s="8"/>
      <c r="J50" s="7">
        <f t="shared" si="2"/>
        <v>305</v>
      </c>
    </row>
    <row r="51" spans="1:10" x14ac:dyDescent="0.35">
      <c r="A51" s="7">
        <f t="shared" si="3"/>
        <v>306</v>
      </c>
      <c r="B51" s="10" t="s">
        <v>10</v>
      </c>
      <c r="C51" s="10" t="s">
        <v>9</v>
      </c>
      <c r="D51" s="10" t="s">
        <v>21</v>
      </c>
      <c r="E51" s="11">
        <v>19376.310000000001</v>
      </c>
      <c r="F51" s="8"/>
      <c r="J51" s="7">
        <f t="shared" si="2"/>
        <v>306</v>
      </c>
    </row>
    <row r="52" spans="1:10" x14ac:dyDescent="0.35">
      <c r="A52" s="7">
        <f t="shared" si="3"/>
        <v>307</v>
      </c>
      <c r="B52" s="10" t="s">
        <v>10</v>
      </c>
      <c r="C52" s="10" t="s">
        <v>9</v>
      </c>
      <c r="D52" s="10" t="s">
        <v>20</v>
      </c>
      <c r="E52" s="11">
        <v>19512.22</v>
      </c>
      <c r="F52" s="8"/>
      <c r="J52" s="7">
        <f t="shared" si="2"/>
        <v>307</v>
      </c>
    </row>
    <row r="53" spans="1:10" x14ac:dyDescent="0.35">
      <c r="A53" s="7">
        <f t="shared" si="3"/>
        <v>308</v>
      </c>
      <c r="B53" s="10" t="s">
        <v>10</v>
      </c>
      <c r="C53" s="10" t="s">
        <v>9</v>
      </c>
      <c r="D53" s="10" t="s">
        <v>19</v>
      </c>
      <c r="E53" s="11">
        <v>4594546.22</v>
      </c>
      <c r="F53" s="8"/>
      <c r="J53" s="7">
        <f t="shared" si="2"/>
        <v>308</v>
      </c>
    </row>
    <row r="54" spans="1:10" x14ac:dyDescent="0.35">
      <c r="A54" s="7">
        <f t="shared" si="3"/>
        <v>309</v>
      </c>
      <c r="B54" s="10" t="s">
        <v>10</v>
      </c>
      <c r="C54" s="10" t="s">
        <v>9</v>
      </c>
      <c r="D54" s="10" t="s">
        <v>18</v>
      </c>
      <c r="E54" s="11">
        <v>4626562.62</v>
      </c>
      <c r="F54" s="8"/>
      <c r="J54" s="7">
        <f t="shared" si="2"/>
        <v>309</v>
      </c>
    </row>
    <row r="55" spans="1:10" x14ac:dyDescent="0.35">
      <c r="A55" s="7">
        <f t="shared" si="3"/>
        <v>310</v>
      </c>
      <c r="B55" s="10" t="s">
        <v>10</v>
      </c>
      <c r="C55" s="10" t="s">
        <v>9</v>
      </c>
      <c r="D55" s="10" t="s">
        <v>17</v>
      </c>
      <c r="E55" s="11">
        <v>4679480.1500000004</v>
      </c>
      <c r="F55" s="8"/>
      <c r="J55" s="7">
        <f t="shared" si="2"/>
        <v>310</v>
      </c>
    </row>
    <row r="56" spans="1:10" x14ac:dyDescent="0.35">
      <c r="A56" s="7">
        <f t="shared" si="3"/>
        <v>311</v>
      </c>
      <c r="B56" s="10" t="s">
        <v>10</v>
      </c>
      <c r="C56" s="10" t="s">
        <v>9</v>
      </c>
      <c r="D56" s="10" t="s">
        <v>16</v>
      </c>
      <c r="E56" s="11">
        <v>4694725.74</v>
      </c>
      <c r="F56" s="8"/>
      <c r="J56" s="7">
        <f t="shared" si="2"/>
        <v>311</v>
      </c>
    </row>
    <row r="57" spans="1:10" x14ac:dyDescent="0.35">
      <c r="A57" s="7">
        <f t="shared" si="3"/>
        <v>312</v>
      </c>
      <c r="B57" s="10" t="s">
        <v>10</v>
      </c>
      <c r="C57" s="10" t="s">
        <v>9</v>
      </c>
      <c r="D57" s="10" t="s">
        <v>15</v>
      </c>
      <c r="E57" s="11">
        <v>3524461.47</v>
      </c>
      <c r="F57" s="8"/>
      <c r="J57" s="7">
        <f t="shared" si="2"/>
        <v>312</v>
      </c>
    </row>
    <row r="58" spans="1:10" x14ac:dyDescent="0.35">
      <c r="A58" s="7">
        <f t="shared" si="3"/>
        <v>313</v>
      </c>
      <c r="B58" s="10" t="s">
        <v>10</v>
      </c>
      <c r="C58" s="10" t="s">
        <v>9</v>
      </c>
      <c r="D58" s="10" t="s">
        <v>14</v>
      </c>
      <c r="E58" s="11">
        <v>3547520.11</v>
      </c>
      <c r="F58" s="8"/>
      <c r="J58" s="7">
        <f t="shared" si="2"/>
        <v>313</v>
      </c>
    </row>
    <row r="59" spans="1:10" x14ac:dyDescent="0.35">
      <c r="A59" s="7">
        <f t="shared" si="3"/>
        <v>314</v>
      </c>
      <c r="B59" s="10" t="s">
        <v>10</v>
      </c>
      <c r="C59" s="10" t="s">
        <v>9</v>
      </c>
      <c r="D59" s="10" t="s">
        <v>13</v>
      </c>
      <c r="E59" s="11">
        <v>3585942.06</v>
      </c>
      <c r="F59" s="8"/>
      <c r="J59" s="7">
        <f t="shared" si="2"/>
        <v>314</v>
      </c>
    </row>
    <row r="60" spans="1:10" x14ac:dyDescent="0.35">
      <c r="A60" s="7">
        <f t="shared" si="3"/>
        <v>315</v>
      </c>
      <c r="B60" s="10" t="s">
        <v>10</v>
      </c>
      <c r="C60" s="10" t="s">
        <v>9</v>
      </c>
      <c r="D60" s="10" t="s">
        <v>12</v>
      </c>
      <c r="E60" s="11">
        <v>3597020.17</v>
      </c>
      <c r="F60" s="8"/>
      <c r="J60" s="7">
        <f t="shared" si="2"/>
        <v>315</v>
      </c>
    </row>
    <row r="61" spans="1:10" x14ac:dyDescent="0.35">
      <c r="A61" s="7">
        <f t="shared" si="3"/>
        <v>316</v>
      </c>
      <c r="B61" s="10" t="s">
        <v>10</v>
      </c>
      <c r="C61" s="10" t="s">
        <v>9</v>
      </c>
      <c r="D61" s="10" t="s">
        <v>11</v>
      </c>
      <c r="E61" s="11">
        <v>-23586.44</v>
      </c>
      <c r="F61" s="8"/>
      <c r="J61" s="7">
        <f t="shared" si="2"/>
        <v>316</v>
      </c>
    </row>
    <row r="62" spans="1:10" x14ac:dyDescent="0.35">
      <c r="A62" s="7">
        <f t="shared" si="3"/>
        <v>317</v>
      </c>
      <c r="B62" s="10" t="s">
        <v>10</v>
      </c>
      <c r="C62" s="10" t="s">
        <v>9</v>
      </c>
      <c r="D62" s="10" t="s">
        <v>8</v>
      </c>
      <c r="E62" s="11">
        <v>118337.63</v>
      </c>
      <c r="F62" s="8"/>
      <c r="J62" s="7">
        <f t="shared" si="2"/>
        <v>317</v>
      </c>
    </row>
    <row r="63" spans="1:10" x14ac:dyDescent="0.35">
      <c r="A63" s="7">
        <f t="shared" si="3"/>
        <v>318</v>
      </c>
      <c r="B63" s="10"/>
      <c r="C63" s="10"/>
      <c r="D63" s="10"/>
      <c r="E63" s="9"/>
      <c r="F63" s="8"/>
      <c r="J63" s="7">
        <f t="shared" si="2"/>
        <v>318</v>
      </c>
    </row>
    <row r="64" spans="1:10" x14ac:dyDescent="0.35">
      <c r="A64" s="7">
        <f t="shared" si="3"/>
        <v>319</v>
      </c>
      <c r="B64" s="10"/>
      <c r="C64" s="10"/>
      <c r="D64" s="10"/>
      <c r="E64" s="9"/>
      <c r="F64" s="8"/>
      <c r="J64" s="7">
        <f t="shared" si="2"/>
        <v>319</v>
      </c>
    </row>
    <row r="65" spans="1:10" x14ac:dyDescent="0.35">
      <c r="A65" s="7">
        <f t="shared" si="3"/>
        <v>320</v>
      </c>
      <c r="B65" s="10"/>
      <c r="C65" s="10"/>
      <c r="D65" s="10"/>
      <c r="E65" s="9"/>
      <c r="F65" s="8"/>
      <c r="J65" s="7">
        <f t="shared" si="2"/>
        <v>320</v>
      </c>
    </row>
    <row r="66" spans="1:10" x14ac:dyDescent="0.35">
      <c r="A66" s="7">
        <f t="shared" si="3"/>
        <v>321</v>
      </c>
      <c r="B66" s="10"/>
      <c r="C66" s="10"/>
      <c r="D66" s="10"/>
      <c r="E66" s="9"/>
      <c r="F66" s="8"/>
      <c r="J66" s="7">
        <f t="shared" si="2"/>
        <v>321</v>
      </c>
    </row>
  </sheetData>
  <autoFilter ref="G21:I41" xr:uid="{00000000-0009-0000-0000-000001000000}"/>
  <pageMargins left="0.7" right="0.7" top="0.75" bottom="0.75" header="0.3" footer="0.3"/>
  <pageSetup scale="44" orientation="landscape" r:id="rId1"/>
  <headerFooter>
    <oddHeader>&amp;RDocket No. ER25-XX - Draft Annual Update RY2026
&amp;F</oddHeader>
    <oddFooter xml:space="preserve">&amp;C_x000D_&amp;1#&amp;"Aptos"&amp;10&amp;K000000 Internal </oddFooter>
  </headerFooter>
  <rowBreaks count="1" manualBreakCount="1">
    <brk id="64" max="9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A507-CD9C-494B-882C-7F62BC865F9C}">
  <sheetPr>
    <pageSetUpPr fitToPage="1"/>
  </sheetPr>
  <dimension ref="A1:Q61"/>
  <sheetViews>
    <sheetView zoomScale="86" zoomScaleNormal="86" zoomScaleSheetLayoutView="98" workbookViewId="0">
      <selection activeCell="C14" sqref="C14"/>
    </sheetView>
  </sheetViews>
  <sheetFormatPr defaultColWidth="9.1796875" defaultRowHeight="14.5" x14ac:dyDescent="0.35"/>
  <cols>
    <col min="1" max="1" width="9.1796875" style="30"/>
    <col min="2" max="2" width="30.7265625" style="30" customWidth="1"/>
    <col min="3" max="3" width="39.7265625" style="30" customWidth="1"/>
    <col min="4" max="4" width="37.1796875" style="30" bestFit="1" customWidth="1"/>
    <col min="5" max="5" width="23.26953125" style="30" bestFit="1" customWidth="1"/>
    <col min="6" max="6" width="31.453125" style="30" bestFit="1" customWidth="1"/>
    <col min="7" max="7" width="26.54296875" style="30" customWidth="1"/>
    <col min="8" max="8" width="42.54296875" style="30" bestFit="1" customWidth="1"/>
    <col min="9" max="9" width="18.54296875" style="30" bestFit="1" customWidth="1"/>
    <col min="10" max="10" width="30.7265625" style="30" bestFit="1" customWidth="1"/>
    <col min="11" max="11" width="26.26953125" style="30" bestFit="1" customWidth="1"/>
    <col min="12" max="12" width="39.81640625" style="30" bestFit="1" customWidth="1"/>
    <col min="13" max="13" width="37.453125" style="30" bestFit="1" customWidth="1"/>
    <col min="14" max="14" width="12.54296875" style="30" bestFit="1" customWidth="1"/>
    <col min="15" max="15" width="14.453125" style="30" bestFit="1" customWidth="1"/>
    <col min="16" max="16" width="13.54296875" style="30" bestFit="1" customWidth="1"/>
    <col min="17" max="16384" width="9.1796875" style="30"/>
  </cols>
  <sheetData>
    <row r="1" spans="1:16" x14ac:dyDescent="0.35">
      <c r="A1" s="78" t="str">
        <f>TOC!A1</f>
        <v>Pacific Gas and Electric Company</v>
      </c>
      <c r="B1" s="78"/>
      <c r="C1" s="78"/>
      <c r="D1" s="78"/>
      <c r="E1" s="78"/>
      <c r="F1" s="78"/>
    </row>
    <row r="2" spans="1:16" x14ac:dyDescent="0.35">
      <c r="A2" s="78" t="str">
        <f>TOC!A2</f>
        <v>TO Tariff Rate Year 2026</v>
      </c>
      <c r="B2" s="78"/>
      <c r="C2" s="78"/>
      <c r="D2" s="78"/>
      <c r="E2" s="78"/>
      <c r="F2" s="78"/>
    </row>
    <row r="3" spans="1:16" x14ac:dyDescent="0.35">
      <c r="A3" s="78" t="s">
        <v>0</v>
      </c>
      <c r="B3" s="78"/>
      <c r="C3" s="78"/>
      <c r="D3" s="78"/>
      <c r="E3" s="78"/>
      <c r="F3" s="78"/>
    </row>
    <row r="4" spans="1:16" x14ac:dyDescent="0.35">
      <c r="A4" s="78" t="str">
        <f>'1'!A4:F4</f>
        <v>2025 Recorded</v>
      </c>
      <c r="B4" s="78"/>
      <c r="C4" s="78"/>
      <c r="D4" s="78"/>
      <c r="E4" s="78"/>
      <c r="F4" s="78"/>
    </row>
    <row r="5" spans="1:16" x14ac:dyDescent="0.35">
      <c r="A5" s="78" t="s">
        <v>185</v>
      </c>
      <c r="B5" s="78"/>
      <c r="C5" s="78"/>
      <c r="D5" s="78"/>
      <c r="E5" s="78"/>
      <c r="F5" s="78"/>
    </row>
    <row r="7" spans="1:16" x14ac:dyDescent="0.35">
      <c r="B7" s="63" t="s">
        <v>184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35">
      <c r="A8" s="3"/>
      <c r="B8" s="3"/>
      <c r="C8" s="7" t="s">
        <v>83</v>
      </c>
      <c r="D8" s="7"/>
      <c r="E8" s="7" t="s">
        <v>82</v>
      </c>
      <c r="F8" s="7"/>
      <c r="G8" s="7" t="s">
        <v>81</v>
      </c>
    </row>
    <row r="9" spans="1:16" x14ac:dyDescent="0.35">
      <c r="A9" s="12" t="s">
        <v>28</v>
      </c>
      <c r="B9" s="74" t="s">
        <v>80</v>
      </c>
      <c r="C9" s="34" t="s">
        <v>183</v>
      </c>
      <c r="D9" s="34" t="s">
        <v>172</v>
      </c>
      <c r="E9" s="12" t="s">
        <v>182</v>
      </c>
      <c r="F9" s="34" t="s">
        <v>172</v>
      </c>
      <c r="G9" s="12" t="s">
        <v>181</v>
      </c>
    </row>
    <row r="10" spans="1:16" ht="15" thickBot="1" x14ac:dyDescent="0.4">
      <c r="A10" s="7">
        <v>100</v>
      </c>
      <c r="B10" s="73" t="s">
        <v>65</v>
      </c>
      <c r="C10" s="76">
        <f>SUM(C11:C13)</f>
        <v>14170315.23</v>
      </c>
      <c r="D10" s="71" t="s">
        <v>171</v>
      </c>
      <c r="E10" s="76">
        <f>SUM(E11:E13)</f>
        <v>462471.29321912432</v>
      </c>
      <c r="F10" s="71" t="s">
        <v>171</v>
      </c>
      <c r="G10" s="75">
        <f>C10+E10</f>
        <v>14632786.523219125</v>
      </c>
    </row>
    <row r="11" spans="1:16" x14ac:dyDescent="0.35">
      <c r="A11" s="7">
        <f>A10+1</f>
        <v>101</v>
      </c>
      <c r="B11" s="30" t="s">
        <v>74</v>
      </c>
      <c r="C11" s="29">
        <f>G19</f>
        <v>672374.06</v>
      </c>
      <c r="D11" s="29" t="s">
        <v>180</v>
      </c>
      <c r="E11" s="24">
        <f>F45</f>
        <v>61025.959256539762</v>
      </c>
      <c r="F11" s="24" t="s">
        <v>179</v>
      </c>
      <c r="G11" s="29">
        <f>C11+E11</f>
        <v>733400.01925653988</v>
      </c>
    </row>
    <row r="12" spans="1:16" x14ac:dyDescent="0.35">
      <c r="A12" s="7">
        <f>A11+1</f>
        <v>102</v>
      </c>
      <c r="B12" s="30" t="s">
        <v>71</v>
      </c>
      <c r="C12" s="29">
        <f>G20</f>
        <v>11903988.890000001</v>
      </c>
      <c r="D12" s="29" t="s">
        <v>178</v>
      </c>
      <c r="E12" s="24">
        <f>G45</f>
        <v>394107.4354950242</v>
      </c>
      <c r="F12" s="24" t="s">
        <v>177</v>
      </c>
      <c r="G12" s="29">
        <f>C12+E12</f>
        <v>12298096.325495025</v>
      </c>
    </row>
    <row r="13" spans="1:16" x14ac:dyDescent="0.35">
      <c r="A13" s="7">
        <f>A12+1</f>
        <v>103</v>
      </c>
      <c r="B13" s="30" t="s">
        <v>69</v>
      </c>
      <c r="C13" s="29">
        <f>G21</f>
        <v>1593952.28</v>
      </c>
      <c r="D13" s="29" t="s">
        <v>176</v>
      </c>
      <c r="E13" s="24">
        <f>E45</f>
        <v>7337.8984675603833</v>
      </c>
      <c r="F13" s="24" t="s">
        <v>175</v>
      </c>
      <c r="G13" s="29">
        <f>C13+E13</f>
        <v>1601290.1784675603</v>
      </c>
    </row>
    <row r="15" spans="1:16" x14ac:dyDescent="0.35">
      <c r="B15" s="63" t="s">
        <v>174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x14ac:dyDescent="0.35">
      <c r="C16" s="43" t="s">
        <v>83</v>
      </c>
      <c r="D16" s="43"/>
      <c r="E16" s="43" t="s">
        <v>82</v>
      </c>
      <c r="F16" s="43"/>
      <c r="G16" s="7" t="s">
        <v>81</v>
      </c>
      <c r="H16" s="43"/>
      <c r="I16" s="43"/>
      <c r="J16" s="43"/>
      <c r="K16" s="43"/>
      <c r="L16" s="43"/>
      <c r="M16" s="43"/>
      <c r="N16" s="43"/>
      <c r="O16" s="43"/>
      <c r="P16" s="43"/>
    </row>
    <row r="17" spans="1:17" x14ac:dyDescent="0.35">
      <c r="A17" s="34" t="s">
        <v>28</v>
      </c>
      <c r="B17" s="74" t="s">
        <v>173</v>
      </c>
      <c r="C17" s="34" t="s">
        <v>151</v>
      </c>
      <c r="D17" s="34" t="s">
        <v>172</v>
      </c>
      <c r="E17" s="34" t="s">
        <v>150</v>
      </c>
      <c r="F17" s="34" t="s">
        <v>172</v>
      </c>
      <c r="G17" s="34" t="s">
        <v>65</v>
      </c>
    </row>
    <row r="18" spans="1:17" ht="15" thickBot="1" x14ac:dyDescent="0.4">
      <c r="A18" s="43">
        <v>200</v>
      </c>
      <c r="B18" s="73" t="s">
        <v>65</v>
      </c>
      <c r="C18" s="72">
        <f>SUM(C19:C21)</f>
        <v>3545177.72</v>
      </c>
      <c r="D18" s="71" t="s">
        <v>171</v>
      </c>
      <c r="E18" s="72">
        <f>SUM(E19:E21)</f>
        <v>10625137.510000002</v>
      </c>
      <c r="F18" s="71" t="s">
        <v>171</v>
      </c>
      <c r="G18" s="70">
        <f>+C18+E18</f>
        <v>14170315.230000002</v>
      </c>
    </row>
    <row r="19" spans="1:17" x14ac:dyDescent="0.35">
      <c r="A19" s="43">
        <f>A18+1</f>
        <v>201</v>
      </c>
      <c r="B19" s="30" t="s">
        <v>116</v>
      </c>
      <c r="C19" s="69">
        <f>SUM(N28:N31)</f>
        <v>420037.58</v>
      </c>
      <c r="D19" s="10" t="s">
        <v>170</v>
      </c>
      <c r="E19" s="69">
        <f>SUM(O28:O31)</f>
        <v>252336.48</v>
      </c>
      <c r="F19" s="10" t="s">
        <v>169</v>
      </c>
      <c r="G19" s="68">
        <f>+C19+E19</f>
        <v>672374.06</v>
      </c>
    </row>
    <row r="20" spans="1:17" x14ac:dyDescent="0.35">
      <c r="A20" s="43">
        <f>A19+1</f>
        <v>202</v>
      </c>
      <c r="B20" s="30" t="s">
        <v>71</v>
      </c>
      <c r="C20" s="69">
        <f>SUM(N32:N36)</f>
        <v>2999975.16</v>
      </c>
      <c r="D20" s="10" t="s">
        <v>168</v>
      </c>
      <c r="E20" s="69">
        <f>SUM(O32:O36)</f>
        <v>8904013.7300000004</v>
      </c>
      <c r="F20" s="10" t="s">
        <v>167</v>
      </c>
      <c r="G20" s="68">
        <f>+C20+E20</f>
        <v>11903988.890000001</v>
      </c>
    </row>
    <row r="21" spans="1:17" x14ac:dyDescent="0.35">
      <c r="A21" s="43">
        <f>A20+1</f>
        <v>203</v>
      </c>
      <c r="B21" s="30" t="s">
        <v>166</v>
      </c>
      <c r="C21" s="69">
        <f>SUM(N26:N27)</f>
        <v>125164.98</v>
      </c>
      <c r="D21" s="10" t="s">
        <v>165</v>
      </c>
      <c r="E21" s="69">
        <f>SUM(O26:O27)</f>
        <v>1468787.3</v>
      </c>
      <c r="F21" s="10" t="s">
        <v>164</v>
      </c>
      <c r="G21" s="68">
        <f>+C21+E21</f>
        <v>1593952.28</v>
      </c>
    </row>
    <row r="22" spans="1:17" x14ac:dyDescent="0.35">
      <c r="A22" s="43"/>
      <c r="C22" s="67"/>
      <c r="D22" s="67"/>
      <c r="E22" s="66"/>
    </row>
    <row r="23" spans="1:17" x14ac:dyDescent="0.35">
      <c r="A23" s="43"/>
      <c r="C23" s="43"/>
      <c r="D23" s="43"/>
      <c r="E23" s="7"/>
      <c r="F23" s="43"/>
      <c r="G23" s="43"/>
      <c r="H23" s="43"/>
      <c r="I23" s="43"/>
      <c r="J23" s="43"/>
      <c r="K23" s="43"/>
      <c r="L23" s="43"/>
      <c r="M23" s="43"/>
      <c r="N23" s="43" t="s">
        <v>83</v>
      </c>
      <c r="O23" s="43" t="s">
        <v>82</v>
      </c>
      <c r="P23" s="43" t="s">
        <v>99</v>
      </c>
    </row>
    <row r="24" spans="1:17" x14ac:dyDescent="0.35">
      <c r="A24" s="43"/>
      <c r="B24" s="3" t="s">
        <v>163</v>
      </c>
      <c r="E24" s="66"/>
      <c r="P24" s="43" t="s">
        <v>162</v>
      </c>
    </row>
    <row r="25" spans="1:17" x14ac:dyDescent="0.35">
      <c r="A25" s="43"/>
      <c r="B25" s="20" t="s">
        <v>161</v>
      </c>
      <c r="C25" s="20" t="s">
        <v>160</v>
      </c>
      <c r="D25" s="20" t="s">
        <v>60</v>
      </c>
      <c r="E25" s="20" t="s">
        <v>159</v>
      </c>
      <c r="F25" s="20" t="s">
        <v>158</v>
      </c>
      <c r="G25" s="20" t="s">
        <v>157</v>
      </c>
      <c r="H25" s="20" t="s">
        <v>156</v>
      </c>
      <c r="I25" s="20" t="s">
        <v>115</v>
      </c>
      <c r="J25" s="20" t="s">
        <v>155</v>
      </c>
      <c r="K25" s="65" t="s">
        <v>154</v>
      </c>
      <c r="L25" s="10" t="s">
        <v>153</v>
      </c>
      <c r="M25" s="20" t="s">
        <v>152</v>
      </c>
      <c r="N25" s="20" t="s">
        <v>151</v>
      </c>
      <c r="O25" s="20" t="s">
        <v>150</v>
      </c>
      <c r="P25" s="20" t="s">
        <v>149</v>
      </c>
    </row>
    <row r="26" spans="1:17" x14ac:dyDescent="0.35">
      <c r="A26" s="43">
        <f>A21+1</f>
        <v>204</v>
      </c>
      <c r="B26" s="10" t="s">
        <v>133</v>
      </c>
      <c r="C26" s="10" t="s">
        <v>132</v>
      </c>
      <c r="D26" s="10" t="s">
        <v>39</v>
      </c>
      <c r="E26" s="10" t="s">
        <v>131</v>
      </c>
      <c r="F26" s="10" t="s">
        <v>130</v>
      </c>
      <c r="G26" s="10" t="s">
        <v>129</v>
      </c>
      <c r="H26" s="10" t="s">
        <v>36</v>
      </c>
      <c r="I26" s="10" t="s">
        <v>128</v>
      </c>
      <c r="J26" s="10" t="s">
        <v>127</v>
      </c>
      <c r="K26" s="65" t="s">
        <v>148</v>
      </c>
      <c r="L26" s="10" t="s">
        <v>147</v>
      </c>
      <c r="M26" s="10" t="s">
        <v>124</v>
      </c>
      <c r="N26" s="9">
        <v>62582.559999999998</v>
      </c>
      <c r="O26" s="9">
        <v>734393.62</v>
      </c>
      <c r="P26" s="64">
        <f t="shared" ref="P26:P39" si="0">N26+O26</f>
        <v>796976.17999999993</v>
      </c>
      <c r="Q26" s="43"/>
    </row>
    <row r="27" spans="1:17" x14ac:dyDescent="0.35">
      <c r="A27" s="43">
        <f t="shared" ref="A27:A32" si="1">A26+1</f>
        <v>205</v>
      </c>
      <c r="B27" s="10" t="s">
        <v>135</v>
      </c>
      <c r="C27" s="10" t="s">
        <v>132</v>
      </c>
      <c r="D27" s="10" t="s">
        <v>39</v>
      </c>
      <c r="E27" s="10" t="s">
        <v>131</v>
      </c>
      <c r="F27" s="10" t="s">
        <v>130</v>
      </c>
      <c r="G27" s="10" t="s">
        <v>129</v>
      </c>
      <c r="H27" s="10" t="s">
        <v>36</v>
      </c>
      <c r="I27" s="10" t="s">
        <v>128</v>
      </c>
      <c r="J27" s="10" t="s">
        <v>127</v>
      </c>
      <c r="K27" s="65" t="s">
        <v>146</v>
      </c>
      <c r="L27" s="10" t="s">
        <v>145</v>
      </c>
      <c r="M27" s="10" t="s">
        <v>124</v>
      </c>
      <c r="N27" s="9">
        <v>62582.42</v>
      </c>
      <c r="O27" s="9">
        <v>734393.68</v>
      </c>
      <c r="P27" s="64">
        <f t="shared" si="0"/>
        <v>796976.10000000009</v>
      </c>
      <c r="Q27" s="43"/>
    </row>
    <row r="28" spans="1:17" x14ac:dyDescent="0.35">
      <c r="A28" s="43">
        <f t="shared" si="1"/>
        <v>206</v>
      </c>
      <c r="B28" s="10" t="s">
        <v>135</v>
      </c>
      <c r="C28" s="10" t="s">
        <v>132</v>
      </c>
      <c r="D28" s="10" t="s">
        <v>39</v>
      </c>
      <c r="E28" s="10" t="s">
        <v>131</v>
      </c>
      <c r="F28" s="10" t="s">
        <v>130</v>
      </c>
      <c r="G28" s="10" t="s">
        <v>129</v>
      </c>
      <c r="H28" s="10" t="s">
        <v>36</v>
      </c>
      <c r="I28" s="10" t="s">
        <v>128</v>
      </c>
      <c r="J28" s="10" t="s">
        <v>127</v>
      </c>
      <c r="K28" s="65" t="s">
        <v>144</v>
      </c>
      <c r="L28" s="10" t="s">
        <v>53</v>
      </c>
      <c r="M28" s="10" t="s">
        <v>124</v>
      </c>
      <c r="N28" s="9">
        <v>210018.79</v>
      </c>
      <c r="O28" s="9">
        <v>126168.24</v>
      </c>
      <c r="P28" s="64">
        <f t="shared" si="0"/>
        <v>336187.03</v>
      </c>
      <c r="Q28" s="43"/>
    </row>
    <row r="29" spans="1:17" x14ac:dyDescent="0.35">
      <c r="A29" s="43">
        <f t="shared" si="1"/>
        <v>207</v>
      </c>
      <c r="B29" s="10" t="s">
        <v>135</v>
      </c>
      <c r="C29" s="10" t="s">
        <v>132</v>
      </c>
      <c r="D29" s="10" t="s">
        <v>39</v>
      </c>
      <c r="E29" s="10" t="s">
        <v>131</v>
      </c>
      <c r="F29" s="10" t="s">
        <v>130</v>
      </c>
      <c r="G29" s="10" t="s">
        <v>129</v>
      </c>
      <c r="H29" s="10" t="s">
        <v>36</v>
      </c>
      <c r="I29" s="10" t="s">
        <v>128</v>
      </c>
      <c r="J29" s="10" t="s">
        <v>127</v>
      </c>
      <c r="K29" s="65" t="s">
        <v>143</v>
      </c>
      <c r="L29" s="10" t="s">
        <v>52</v>
      </c>
      <c r="M29" s="10" t="s">
        <v>124</v>
      </c>
      <c r="N29" s="9"/>
      <c r="O29" s="9"/>
      <c r="P29" s="64">
        <f t="shared" si="0"/>
        <v>0</v>
      </c>
      <c r="Q29" s="43"/>
    </row>
    <row r="30" spans="1:17" x14ac:dyDescent="0.35">
      <c r="A30" s="43">
        <f t="shared" si="1"/>
        <v>208</v>
      </c>
      <c r="B30" s="10" t="s">
        <v>135</v>
      </c>
      <c r="C30" s="10" t="s">
        <v>132</v>
      </c>
      <c r="D30" s="10" t="s">
        <v>39</v>
      </c>
      <c r="E30" s="10" t="s">
        <v>131</v>
      </c>
      <c r="F30" s="10" t="s">
        <v>130</v>
      </c>
      <c r="G30" s="10" t="s">
        <v>129</v>
      </c>
      <c r="H30" s="10" t="s">
        <v>36</v>
      </c>
      <c r="I30" s="10" t="s">
        <v>128</v>
      </c>
      <c r="J30" s="10" t="s">
        <v>127</v>
      </c>
      <c r="K30" s="65" t="s">
        <v>142</v>
      </c>
      <c r="L30" s="10" t="s">
        <v>45</v>
      </c>
      <c r="M30" s="10" t="s">
        <v>124</v>
      </c>
      <c r="N30" s="9">
        <v>210018.79</v>
      </c>
      <c r="O30" s="9">
        <v>126168.24</v>
      </c>
      <c r="P30" s="64">
        <f t="shared" si="0"/>
        <v>336187.03</v>
      </c>
      <c r="Q30" s="43"/>
    </row>
    <row r="31" spans="1:17" x14ac:dyDescent="0.35">
      <c r="A31" s="43">
        <f t="shared" si="1"/>
        <v>209</v>
      </c>
      <c r="B31" s="10" t="s">
        <v>135</v>
      </c>
      <c r="C31" s="10" t="s">
        <v>132</v>
      </c>
      <c r="D31" s="10" t="s">
        <v>39</v>
      </c>
      <c r="E31" s="10" t="s">
        <v>131</v>
      </c>
      <c r="F31" s="10" t="s">
        <v>130</v>
      </c>
      <c r="G31" s="10" t="s">
        <v>129</v>
      </c>
      <c r="H31" s="10" t="s">
        <v>36</v>
      </c>
      <c r="I31" s="10" t="s">
        <v>128</v>
      </c>
      <c r="J31" s="10" t="s">
        <v>127</v>
      </c>
      <c r="K31" s="65" t="s">
        <v>141</v>
      </c>
      <c r="L31" s="10" t="s">
        <v>38</v>
      </c>
      <c r="M31" s="10" t="s">
        <v>124</v>
      </c>
      <c r="N31" s="9"/>
      <c r="O31" s="9"/>
      <c r="P31" s="64">
        <f t="shared" si="0"/>
        <v>0</v>
      </c>
      <c r="Q31" s="43"/>
    </row>
    <row r="32" spans="1:17" x14ac:dyDescent="0.35">
      <c r="A32" s="43">
        <f t="shared" si="1"/>
        <v>210</v>
      </c>
      <c r="B32" s="10" t="s">
        <v>135</v>
      </c>
      <c r="C32" s="10" t="s">
        <v>132</v>
      </c>
      <c r="D32" s="10" t="s">
        <v>39</v>
      </c>
      <c r="E32" s="10" t="s">
        <v>131</v>
      </c>
      <c r="F32" s="10" t="s">
        <v>130</v>
      </c>
      <c r="G32" s="10" t="s">
        <v>129</v>
      </c>
      <c r="H32" s="10" t="s">
        <v>36</v>
      </c>
      <c r="I32" s="10" t="s">
        <v>128</v>
      </c>
      <c r="J32" s="10" t="s">
        <v>127</v>
      </c>
      <c r="K32" s="65" t="s">
        <v>140</v>
      </c>
      <c r="L32" s="10" t="s">
        <v>139</v>
      </c>
      <c r="M32" s="10" t="s">
        <v>124</v>
      </c>
      <c r="N32" s="9">
        <v>1499987.58</v>
      </c>
      <c r="O32" s="9">
        <v>4452006.78</v>
      </c>
      <c r="P32" s="64">
        <f t="shared" si="0"/>
        <v>5951994.3600000003</v>
      </c>
      <c r="Q32" s="43"/>
    </row>
    <row r="33" spans="1:17" x14ac:dyDescent="0.35">
      <c r="A33" s="43">
        <f>A35+1</f>
        <v>212</v>
      </c>
      <c r="B33" s="10" t="s">
        <v>135</v>
      </c>
      <c r="C33" s="10" t="s">
        <v>132</v>
      </c>
      <c r="D33" s="10" t="s">
        <v>39</v>
      </c>
      <c r="E33" s="10" t="s">
        <v>131</v>
      </c>
      <c r="F33" s="10" t="s">
        <v>130</v>
      </c>
      <c r="G33" s="10" t="s">
        <v>129</v>
      </c>
      <c r="H33" s="10" t="s">
        <v>36</v>
      </c>
      <c r="I33" s="10" t="s">
        <v>128</v>
      </c>
      <c r="J33" s="10" t="s">
        <v>127</v>
      </c>
      <c r="K33" s="65" t="s">
        <v>138</v>
      </c>
      <c r="L33" s="10" t="s">
        <v>137</v>
      </c>
      <c r="M33" s="10" t="s">
        <v>124</v>
      </c>
      <c r="N33" s="9"/>
      <c r="O33" s="9"/>
      <c r="P33" s="64">
        <f t="shared" si="0"/>
        <v>0</v>
      </c>
      <c r="Q33" s="43"/>
    </row>
    <row r="34" spans="1:17" x14ac:dyDescent="0.35">
      <c r="A34" s="43">
        <f>A33+1</f>
        <v>213</v>
      </c>
      <c r="B34" s="10" t="s">
        <v>135</v>
      </c>
      <c r="C34" s="10" t="s">
        <v>132</v>
      </c>
      <c r="D34" s="10" t="s">
        <v>39</v>
      </c>
      <c r="E34" s="10" t="s">
        <v>131</v>
      </c>
      <c r="F34" s="10" t="s">
        <v>130</v>
      </c>
      <c r="G34" s="10" t="s">
        <v>129</v>
      </c>
      <c r="H34" s="10" t="s">
        <v>36</v>
      </c>
      <c r="I34" s="10" t="s">
        <v>128</v>
      </c>
      <c r="J34" s="10" t="s">
        <v>127</v>
      </c>
      <c r="K34" s="65" t="s">
        <v>136</v>
      </c>
      <c r="L34" s="10" t="s">
        <v>49</v>
      </c>
      <c r="M34" s="10" t="s">
        <v>124</v>
      </c>
      <c r="N34" s="9">
        <v>1499987.58</v>
      </c>
      <c r="O34" s="9">
        <v>4452006.95</v>
      </c>
      <c r="P34" s="64">
        <f t="shared" si="0"/>
        <v>5951994.5300000003</v>
      </c>
      <c r="Q34" s="43"/>
    </row>
    <row r="35" spans="1:17" x14ac:dyDescent="0.35">
      <c r="A35" s="43">
        <f>A32+1</f>
        <v>211</v>
      </c>
      <c r="B35" s="10" t="s">
        <v>135</v>
      </c>
      <c r="C35" s="10" t="s">
        <v>132</v>
      </c>
      <c r="D35" s="10" t="s">
        <v>39</v>
      </c>
      <c r="E35" s="10" t="s">
        <v>131</v>
      </c>
      <c r="F35" s="10" t="s">
        <v>130</v>
      </c>
      <c r="G35" s="10" t="s">
        <v>129</v>
      </c>
      <c r="H35" s="10" t="s">
        <v>36</v>
      </c>
      <c r="I35" s="10" t="s">
        <v>128</v>
      </c>
      <c r="J35" s="10" t="s">
        <v>127</v>
      </c>
      <c r="K35" s="65" t="s">
        <v>134</v>
      </c>
      <c r="L35" s="10" t="s">
        <v>50</v>
      </c>
      <c r="M35" s="10" t="s">
        <v>124</v>
      </c>
      <c r="N35" s="9"/>
      <c r="O35" s="9"/>
      <c r="P35" s="64">
        <f t="shared" si="0"/>
        <v>0</v>
      </c>
      <c r="Q35" s="43"/>
    </row>
    <row r="36" spans="1:17" x14ac:dyDescent="0.35">
      <c r="A36" s="43">
        <f>A34+1</f>
        <v>214</v>
      </c>
      <c r="B36" s="10" t="s">
        <v>133</v>
      </c>
      <c r="C36" s="10" t="s">
        <v>132</v>
      </c>
      <c r="D36" s="10" t="s">
        <v>39</v>
      </c>
      <c r="E36" s="10" t="s">
        <v>131</v>
      </c>
      <c r="F36" s="10" t="s">
        <v>130</v>
      </c>
      <c r="G36" s="10" t="s">
        <v>129</v>
      </c>
      <c r="H36" s="10" t="s">
        <v>36</v>
      </c>
      <c r="I36" s="10" t="s">
        <v>128</v>
      </c>
      <c r="J36" s="10" t="s">
        <v>127</v>
      </c>
      <c r="K36" s="65" t="s">
        <v>126</v>
      </c>
      <c r="L36" s="10" t="s">
        <v>125</v>
      </c>
      <c r="M36" s="10" t="s">
        <v>124</v>
      </c>
      <c r="N36" s="9"/>
      <c r="O36" s="9"/>
      <c r="P36" s="64">
        <f t="shared" si="0"/>
        <v>0</v>
      </c>
      <c r="Q36" s="43"/>
    </row>
    <row r="37" spans="1:17" x14ac:dyDescent="0.35">
      <c r="A37" s="43">
        <f>A36+1</f>
        <v>215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9"/>
      <c r="O37" s="9"/>
      <c r="P37" s="64">
        <f t="shared" si="0"/>
        <v>0</v>
      </c>
      <c r="Q37" s="43"/>
    </row>
    <row r="38" spans="1:17" x14ac:dyDescent="0.35">
      <c r="A38" s="43">
        <f>A37+1</f>
        <v>216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/>
      <c r="O38" s="16"/>
      <c r="P38" s="64">
        <f t="shared" si="0"/>
        <v>0</v>
      </c>
      <c r="Q38" s="43"/>
    </row>
    <row r="39" spans="1:17" x14ac:dyDescent="0.35">
      <c r="A39" s="43">
        <f>A38+1</f>
        <v>217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/>
      <c r="O39" s="16"/>
      <c r="P39" s="64">
        <f t="shared" si="0"/>
        <v>0</v>
      </c>
      <c r="Q39" s="43"/>
    </row>
    <row r="40" spans="1:17" x14ac:dyDescent="0.35">
      <c r="A40" s="1"/>
      <c r="B40" s="1"/>
      <c r="C40" s="1"/>
      <c r="D40" s="1"/>
      <c r="E40" s="1"/>
      <c r="F40" s="1"/>
      <c r="G40" s="1"/>
    </row>
    <row r="41" spans="1:17" x14ac:dyDescent="0.35">
      <c r="A41" s="1"/>
      <c r="B41" s="63" t="s">
        <v>123</v>
      </c>
      <c r="C41" s="55"/>
      <c r="D41" s="55"/>
      <c r="E41" s="55"/>
      <c r="F41" s="55"/>
      <c r="G41" s="55"/>
      <c r="H41" s="54"/>
      <c r="I41" s="54"/>
      <c r="J41" s="54"/>
      <c r="K41" s="54"/>
      <c r="L41" s="54"/>
      <c r="M41" s="54"/>
      <c r="N41" s="54"/>
      <c r="O41" s="54"/>
      <c r="P41" s="54"/>
    </row>
    <row r="42" spans="1:17" x14ac:dyDescent="0.35">
      <c r="A42" s="1"/>
      <c r="B42" s="23"/>
      <c r="C42" s="6" t="s">
        <v>83</v>
      </c>
      <c r="D42" s="6"/>
      <c r="E42" s="6" t="s">
        <v>82</v>
      </c>
      <c r="F42" s="6" t="s">
        <v>99</v>
      </c>
      <c r="G42" s="6" t="s">
        <v>98</v>
      </c>
      <c r="H42" s="6" t="s">
        <v>122</v>
      </c>
    </row>
    <row r="43" spans="1:17" ht="45" customHeight="1" x14ac:dyDescent="0.35">
      <c r="A43" s="1"/>
      <c r="B43" s="23"/>
      <c r="C43" s="6"/>
      <c r="D43" s="6"/>
      <c r="E43" s="62" t="s">
        <v>121</v>
      </c>
      <c r="F43" s="62" t="s">
        <v>120</v>
      </c>
      <c r="G43" s="62" t="s">
        <v>119</v>
      </c>
      <c r="H43" s="6"/>
    </row>
    <row r="44" spans="1:17" ht="29" x14ac:dyDescent="0.35">
      <c r="A44" s="5" t="s">
        <v>28</v>
      </c>
      <c r="B44" s="1"/>
      <c r="C44" s="51" t="s">
        <v>118</v>
      </c>
      <c r="D44" s="51" t="s">
        <v>78</v>
      </c>
      <c r="E44" s="51" t="s">
        <v>117</v>
      </c>
      <c r="F44" s="5" t="s">
        <v>116</v>
      </c>
      <c r="G44" s="5" t="s">
        <v>71</v>
      </c>
      <c r="H44" s="4" t="s">
        <v>115</v>
      </c>
    </row>
    <row r="45" spans="1:17" ht="15" thickBot="1" x14ac:dyDescent="0.4">
      <c r="A45" s="6">
        <v>300</v>
      </c>
      <c r="B45" s="50" t="s">
        <v>114</v>
      </c>
      <c r="C45" s="60">
        <f>SUM(C46:C50)</f>
        <v>1048835.9716865756</v>
      </c>
      <c r="D45" s="61" t="s">
        <v>113</v>
      </c>
      <c r="E45" s="60">
        <f>SUM(E46:E50)</f>
        <v>7337.8984675603833</v>
      </c>
      <c r="F45" s="60">
        <f>SUM(F46:F50)</f>
        <v>61025.959256539762</v>
      </c>
      <c r="G45" s="60">
        <f>SUM(G46:G50)</f>
        <v>394107.4354950242</v>
      </c>
      <c r="H45" s="4"/>
    </row>
    <row r="46" spans="1:17" x14ac:dyDescent="0.35">
      <c r="A46" s="6">
        <f>A45+1</f>
        <v>301</v>
      </c>
      <c r="B46" s="59" t="s">
        <v>106</v>
      </c>
      <c r="C46" s="9">
        <v>413266.56066618301</v>
      </c>
      <c r="D46" s="58" t="s">
        <v>112</v>
      </c>
      <c r="E46" s="57">
        <f>$F$57*C46*$F$58</f>
        <v>2891.3082160310778</v>
      </c>
      <c r="F46" s="57">
        <f>C46*$F$57*$F$59</f>
        <v>24045.693486990083</v>
      </c>
      <c r="G46" s="57">
        <f>C46*$F$57*$F$60</f>
        <v>155287.79408480207</v>
      </c>
      <c r="H46" s="53" t="s">
        <v>109</v>
      </c>
    </row>
    <row r="47" spans="1:17" x14ac:dyDescent="0.35">
      <c r="A47" s="6">
        <f>A46+1</f>
        <v>302</v>
      </c>
      <c r="B47" s="1" t="s">
        <v>111</v>
      </c>
      <c r="C47" s="9"/>
      <c r="D47" s="58" t="s">
        <v>110</v>
      </c>
      <c r="E47" s="57">
        <f>$F$57*C47*$F$58</f>
        <v>0</v>
      </c>
      <c r="F47" s="57">
        <f>C47*$F$57*$F$59</f>
        <v>0</v>
      </c>
      <c r="G47" s="57">
        <f>C47*$F$57*$F$60</f>
        <v>0</v>
      </c>
      <c r="H47" s="53" t="s">
        <v>109</v>
      </c>
    </row>
    <row r="48" spans="1:17" x14ac:dyDescent="0.35">
      <c r="A48" s="6">
        <f>A47+1</f>
        <v>303</v>
      </c>
      <c r="B48" s="59" t="s">
        <v>106</v>
      </c>
      <c r="C48" s="9">
        <v>7885.3290153465996</v>
      </c>
      <c r="D48" s="58" t="s">
        <v>108</v>
      </c>
      <c r="E48" s="57">
        <f>$F$57*C48*$F$58</f>
        <v>55.16758126142161</v>
      </c>
      <c r="F48" s="57">
        <f>C48*$F$57*$F$59</f>
        <v>458.80364537950152</v>
      </c>
      <c r="G48" s="57">
        <f>C48*$F$57*$F$60</f>
        <v>2962.9674040217028</v>
      </c>
      <c r="H48" s="53" t="s">
        <v>107</v>
      </c>
    </row>
    <row r="49" spans="1:16" x14ac:dyDescent="0.35">
      <c r="A49" s="6">
        <f>A48+1</f>
        <v>304</v>
      </c>
      <c r="B49" s="59" t="s">
        <v>106</v>
      </c>
      <c r="C49" s="9">
        <v>9376.8302977487892</v>
      </c>
      <c r="D49" s="58" t="s">
        <v>105</v>
      </c>
      <c r="E49" s="57">
        <f>$F$57*C49*$F$58</f>
        <v>65.602468383860923</v>
      </c>
      <c r="F49" s="57">
        <f>C49*$F$57*$F$59</f>
        <v>545.58584864870113</v>
      </c>
      <c r="G49" s="57">
        <f>C49*$F$57*$F$60</f>
        <v>3523.4094190870701</v>
      </c>
      <c r="H49" s="53" t="s">
        <v>104</v>
      </c>
    </row>
    <row r="50" spans="1:16" x14ac:dyDescent="0.35">
      <c r="A50" s="6">
        <v>305</v>
      </c>
      <c r="B50" s="59" t="s">
        <v>103</v>
      </c>
      <c r="C50" s="9">
        <v>618307.25170729705</v>
      </c>
      <c r="D50" s="58" t="s">
        <v>102</v>
      </c>
      <c r="E50" s="57">
        <f>$F$57*C50*$F$58</f>
        <v>4325.8202018840229</v>
      </c>
      <c r="F50" s="57">
        <f>C50*$F$57*$F$59</f>
        <v>35975.876275521478</v>
      </c>
      <c r="G50" s="57">
        <f>C50*$F$57*$F$60</f>
        <v>232333.26458711334</v>
      </c>
      <c r="H50" s="53" t="s">
        <v>101</v>
      </c>
    </row>
    <row r="51" spans="1:16" x14ac:dyDescent="0.35">
      <c r="A51" s="6"/>
      <c r="H51" s="1"/>
    </row>
    <row r="52" spans="1:16" x14ac:dyDescent="0.35">
      <c r="A52" s="6"/>
      <c r="B52" s="1"/>
      <c r="C52" s="1"/>
      <c r="D52" s="1"/>
      <c r="E52" s="1"/>
      <c r="F52" s="1"/>
      <c r="G52" s="1"/>
    </row>
    <row r="53" spans="1:16" x14ac:dyDescent="0.35">
      <c r="A53" s="6"/>
      <c r="B53" s="56" t="s">
        <v>100</v>
      </c>
      <c r="C53" s="55"/>
      <c r="D53" s="55"/>
      <c r="E53" s="55"/>
      <c r="F53" s="55"/>
      <c r="G53" s="55"/>
      <c r="H53" s="54"/>
      <c r="I53" s="54"/>
      <c r="J53" s="54"/>
      <c r="K53" s="54"/>
      <c r="L53" s="54"/>
      <c r="M53" s="54"/>
      <c r="N53" s="54"/>
      <c r="O53" s="54"/>
      <c r="P53" s="54"/>
    </row>
    <row r="54" spans="1:16" x14ac:dyDescent="0.35">
      <c r="B54" s="53"/>
      <c r="C54" s="6" t="s">
        <v>83</v>
      </c>
      <c r="D54" s="6" t="s">
        <v>82</v>
      </c>
      <c r="E54" s="6" t="s">
        <v>99</v>
      </c>
      <c r="F54" s="6" t="s">
        <v>98</v>
      </c>
      <c r="G54" s="1"/>
    </row>
    <row r="55" spans="1:16" x14ac:dyDescent="0.35">
      <c r="C55" s="1"/>
      <c r="D55" s="1"/>
      <c r="E55" s="1"/>
      <c r="F55" s="6"/>
      <c r="G55" s="1"/>
      <c r="H55" s="1"/>
    </row>
    <row r="56" spans="1:16" ht="34.5" customHeight="1" x14ac:dyDescent="0.35">
      <c r="A56" s="34" t="s">
        <v>28</v>
      </c>
      <c r="B56" s="52"/>
      <c r="C56" s="5" t="s">
        <v>97</v>
      </c>
      <c r="D56" s="5" t="s">
        <v>96</v>
      </c>
      <c r="E56" s="5" t="s">
        <v>95</v>
      </c>
      <c r="F56" s="51" t="s">
        <v>94</v>
      </c>
      <c r="G56" s="6" t="s">
        <v>78</v>
      </c>
      <c r="H56" s="1"/>
    </row>
    <row r="57" spans="1:16" ht="15" thickBot="1" x14ac:dyDescent="0.4">
      <c r="A57" s="43">
        <v>400</v>
      </c>
      <c r="B57" s="50" t="s">
        <v>65</v>
      </c>
      <c r="C57" s="49">
        <f>SUM(C58:C61)</f>
        <v>31.983888888888892</v>
      </c>
      <c r="D57" s="49">
        <f>SUM(D58:D61)</f>
        <v>14.102901555555555</v>
      </c>
      <c r="E57" s="49">
        <f>SUM(E58:E61)</f>
        <v>17.880987333333334</v>
      </c>
      <c r="F57" s="48">
        <f>D57/C57</f>
        <v>0.44093767348144025</v>
      </c>
      <c r="G57" s="40" t="s">
        <v>93</v>
      </c>
      <c r="H57" s="47"/>
      <c r="I57" s="45"/>
      <c r="J57" s="44"/>
    </row>
    <row r="58" spans="1:16" x14ac:dyDescent="0.35">
      <c r="A58" s="43">
        <v>401</v>
      </c>
      <c r="B58" s="42" t="s">
        <v>92</v>
      </c>
      <c r="C58" s="42">
        <f>D58+E58</f>
        <v>0.9323611111111112</v>
      </c>
      <c r="D58" s="42">
        <v>0.22376666666666667</v>
      </c>
      <c r="E58" s="42">
        <v>0.70859444444444453</v>
      </c>
      <c r="F58" s="41">
        <f>D58/$D$57</f>
        <v>1.5866711242731344E-2</v>
      </c>
      <c r="G58" s="40" t="s">
        <v>91</v>
      </c>
      <c r="H58" s="46"/>
      <c r="I58" s="45"/>
      <c r="J58" s="44"/>
    </row>
    <row r="59" spans="1:16" x14ac:dyDescent="0.35">
      <c r="A59" s="43">
        <v>402</v>
      </c>
      <c r="B59" s="42" t="s">
        <v>74</v>
      </c>
      <c r="C59" s="42">
        <f>D59+E59</f>
        <v>2.5818055555555555</v>
      </c>
      <c r="D59" s="42">
        <v>1.8609654444444443</v>
      </c>
      <c r="E59" s="42">
        <v>0.72084011111111113</v>
      </c>
      <c r="F59" s="41">
        <f>D59/$D$57</f>
        <v>0.13195621036660746</v>
      </c>
      <c r="G59" s="40" t="s">
        <v>90</v>
      </c>
      <c r="H59" s="46"/>
      <c r="I59" s="45"/>
      <c r="J59" s="44"/>
    </row>
    <row r="60" spans="1:16" x14ac:dyDescent="0.35">
      <c r="A60" s="43">
        <v>403</v>
      </c>
      <c r="B60" s="42" t="s">
        <v>71</v>
      </c>
      <c r="C60" s="42">
        <f>D60+E60</f>
        <v>14.479722222222222</v>
      </c>
      <c r="D60" s="42">
        <v>12.018169444444444</v>
      </c>
      <c r="E60" s="42">
        <v>2.4615527777777779</v>
      </c>
      <c r="F60" s="41">
        <f>D60/$D$57</f>
        <v>0.85217707839066126</v>
      </c>
      <c r="G60" s="40" t="s">
        <v>89</v>
      </c>
      <c r="H60" s="46"/>
      <c r="I60" s="45"/>
      <c r="J60" s="44"/>
    </row>
    <row r="61" spans="1:16" x14ac:dyDescent="0.35">
      <c r="A61" s="43">
        <v>404</v>
      </c>
      <c r="B61" s="42" t="s">
        <v>88</v>
      </c>
      <c r="C61" s="42">
        <f>D61+E61</f>
        <v>13.99</v>
      </c>
      <c r="D61" s="42">
        <v>0</v>
      </c>
      <c r="E61" s="42">
        <v>13.99</v>
      </c>
      <c r="F61" s="41">
        <f>D61/$D$57</f>
        <v>0</v>
      </c>
      <c r="G61" s="40" t="s">
        <v>87</v>
      </c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scale="28" orientation="landscape" r:id="rId1"/>
  <headerFooter>
    <oddHeader>&amp;RDocket No. ER25-XX - Draft Annual Update RY2026
&amp;F</oddHeader>
    <oddFooter xml:space="preserve">&amp;C_x000D_&amp;1#&amp;"Aptos"&amp;10&amp;K000000 Internal 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4629C191-5583-44E0-98A9-EB3C1060C6E9}"/>
</file>

<file path=customXml/itemProps2.xml><?xml version="1.0" encoding="utf-8"?>
<ds:datastoreItem xmlns:ds="http://schemas.openxmlformats.org/officeDocument/2006/customXml" ds:itemID="{15728AF1-59E5-44C6-B074-FC92133C6381}"/>
</file>

<file path=customXml/itemProps3.xml><?xml version="1.0" encoding="utf-8"?>
<ds:datastoreItem xmlns:ds="http://schemas.openxmlformats.org/officeDocument/2006/customXml" ds:itemID="{5CF88065-F22C-4391-933E-106C36818164}"/>
</file>

<file path=customXml/itemProps4.xml><?xml version="1.0" encoding="utf-8"?>
<ds:datastoreItem xmlns:ds="http://schemas.openxmlformats.org/officeDocument/2006/customXml" ds:itemID="{E2ED5EA7-29A8-4A53-B63A-A57593472041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1</vt:lpstr>
      <vt:lpstr>2</vt:lpstr>
      <vt:lpstr>'1'!Print_Area</vt:lpstr>
      <vt:lpstr>'1'!Print_Titles</vt:lpstr>
      <vt:lpstr>'1'!SAPCrosstab1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WP_21-NPandS_TO21_RY2027</dc:title>
  <dc:creator>Pacific Gas and Electric Company</dc:creator>
  <cp:keywords>to, tariff, rate, 2027; to, tariff, rates, 2027</cp:keywords>
  <dcterms:created xsi:type="dcterms:W3CDTF">2026-06-11T17:58:24Z</dcterms:created>
  <dcterms:modified xsi:type="dcterms:W3CDTF">2026-06-11T22:18:59Z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</Properties>
</file>