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6.xml" ContentType="application/vnd.openxmlformats-officedocument.spreadsheetml.worksheet+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pge-my.sharepoint.com/personal/g8s7_pge_com/Documents/Desktop/TO 21 WP/NEW/"/>
    </mc:Choice>
  </mc:AlternateContent>
  <xr:revisionPtr revIDLastSave="3" documentId="8_{5653731F-1FCA-45B2-9BAD-1E08E20475C4}" xr6:coauthVersionLast="47" xr6:coauthVersionMax="47" xr10:uidLastSave="{38CCA61D-AE87-45D2-9A10-22BBBF4ECF5A}"/>
  <bookViews>
    <workbookView xWindow="-110" yWindow="-110" windowWidth="19420" windowHeight="11500" xr2:uid="{3C4090A3-F6C2-4993-9FDA-D3DD4D80EA40}"/>
  </bookViews>
  <sheets>
    <sheet name="TOC" sheetId="2" r:id="rId1"/>
    <sheet name="1" sheetId="3" r:id="rId2"/>
    <sheet name="2" sheetId="4" r:id="rId3"/>
    <sheet name="3" sheetId="5" r:id="rId4"/>
    <sheet name="4" sheetId="6" r:id="rId5"/>
    <sheet name="5" sheetId="7" r:id="rId6"/>
    <sheet name="6" sheetId="8" r:id="rId7"/>
    <sheet name="7" sheetId="9" r:id="rId8"/>
    <sheet name="8" sheetId="10" r:id="rId9"/>
    <sheet name="9" sheetId="11" r:id="rId10"/>
    <sheet name="Sheet1" sheetId="1" r:id="rId11"/>
  </sheets>
  <definedNames>
    <definedName name="__FPMExcelClient_CellBasedFunctionStatus" localSheetId="1" hidden="1">"2_2_2_2_2_2"</definedName>
    <definedName name="_Fill" localSheetId="3" hidden="1">#REF!</definedName>
    <definedName name="_xlnm._FilterDatabase" localSheetId="1" hidden="1">'1'!$A$9:$F$34</definedName>
    <definedName name="_Key1" localSheetId="3" hidden="1">#REF!</definedName>
    <definedName name="_Key2" localSheetId="3" hidden="1">#REF!</definedName>
    <definedName name="_Sort" localSheetId="3" hidden="1">#REF!</definedName>
    <definedName name="d" localSheetId="3" hidden="1">{"OUTPUT",#N/A,FALSE,"OUTPUT - Norm&amp;Late";"OUT_Data",#N/A,FALSE,"OUTPUT - Data";"Calcs1",#N/A,FALSE,"Calc Shell";"Calcs2",#N/A,FALSE,"Calc Shell";"JS_Factors",#N/A,FALSE,"J&amp;S"}</definedName>
    <definedName name="EV__LASTREFTIME__" localSheetId="3">"(GMT-08:00)7/10/2015 1:21:57 PM"</definedName>
    <definedName name="_xlnm.Print_Area" localSheetId="1">'1'!$A$1:$F$353</definedName>
    <definedName name="_xlnm.Print_Area" localSheetId="3">'3'!$A$1:$S$54</definedName>
    <definedName name="_xlnm.Print_Area" localSheetId="7">'7'!$A$1:$P$55</definedName>
    <definedName name="_xlnm.Print_Area" localSheetId="0">TOC!$A$1:$B$15</definedName>
    <definedName name="_xlnm.Print_Titles" localSheetId="1">'1'!$1:$7</definedName>
    <definedName name="_xlnm.Print_Titles" localSheetId="3">'3'!$14:$14</definedName>
    <definedName name="SAPBEXrevision" localSheetId="3" hidden="1">19</definedName>
    <definedName name="SAPBEXwbID" localSheetId="3" hidden="1">"4G878I4GVLIX09RFSSY659U7Q"</definedName>
    <definedName name="wrn.Accelerated." localSheetId="3" hidden="1">{#N/A,#N/A,FALSE,"CTC Summary - EOY";#N/A,#N/A,FALSE,"CTC Summary - Wtavg"}</definedName>
    <definedName name="wrn.PI_Report." localSheetId="3" hidden="1">{"PI_Data",#N/A,TRUE,"P&amp;I Data"}</definedName>
    <definedName name="x" localSheetId="3" hidden="1">{#N/A,#N/A,FALSE,"Perf Highlights";#N/A,#N/A,FALSE,"Consol Highlights";#N/A,#N/A,FALSE,"Variance Analysis (Q)";#N/A,#N/A,FALSE,"Consol Earnings";#N/A,#N/A,FALSE,"Consol Cash Flow (Q)";#N/A,#N/A,FALSE,"Consol Balance Sheet";#N/A,#N/A,FALSE,"CSSC and CSI Expenses (Q)";#N/A,#N/A,FALSE,"LSNA Company Results";#N/A,#N/A,FALSE,"LSI Company Results";#N/A,#N/A,FALSE,"Corporate Results";#N/A,#N/A,FALSE,"Corp Expenses";#N/A,#N/A,FALSE,"Unit Sales";#N/A,#N/A,FALSE,"Dollar Sales";#N/A,#N/A,FALSE,"Management Earnings";#N/A,#N/A,FALSE,"Inventory";#N/A,#N/A,FALSE,"Receivables";#N/A,#N/A,FALSE,"CF From Ops (Q)";#N/A,#N/A,FALSE,"Gross Margin % (Q)";#N/A,#N/A,FALSE,"Mgmt Earnings % (Q)";#N/A,#N/A,FALSE,"Operating Expense % (Q)";#N/A,#N/A,FALSE,"Avg Unit SP (Q)";#N/A,#N/A,FALSE,"Avg Mgmt Inv-ROI (Q)";#N/A,#N/A,FALSE,"Capital"}</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4" i="11" l="1"/>
  <c r="E14" i="11"/>
  <c r="A15" i="11"/>
  <c r="E15" i="11"/>
  <c r="A16" i="11"/>
  <c r="E16" i="11"/>
  <c r="A17" i="11"/>
  <c r="E17" i="11" s="1"/>
  <c r="A18" i="11"/>
  <c r="E18" i="11"/>
  <c r="A19" i="11"/>
  <c r="E19" i="11"/>
  <c r="A20" i="11"/>
  <c r="A21" i="11" s="1"/>
  <c r="E20" i="11"/>
  <c r="C36" i="11"/>
  <c r="E36" i="11"/>
  <c r="A37" i="11"/>
  <c r="E37" i="11" s="1"/>
  <c r="A38" i="11"/>
  <c r="E38" i="11"/>
  <c r="A39" i="11"/>
  <c r="E39" i="11"/>
  <c r="A40" i="11"/>
  <c r="A41" i="11" s="1"/>
  <c r="E40" i="11"/>
  <c r="H14" i="10"/>
  <c r="A15" i="10"/>
  <c r="E15" i="10"/>
  <c r="E14" i="10" s="1"/>
  <c r="F15" i="10"/>
  <c r="H15" i="10"/>
  <c r="A16" i="10"/>
  <c r="E16" i="10"/>
  <c r="F16" i="10"/>
  <c r="H16" i="10"/>
  <c r="A17" i="10"/>
  <c r="H17" i="10" s="1"/>
  <c r="E17" i="10"/>
  <c r="F17" i="10"/>
  <c r="E18" i="10"/>
  <c r="F18" i="10"/>
  <c r="E19" i="10"/>
  <c r="F19" i="10"/>
  <c r="E20" i="10"/>
  <c r="F20" i="10"/>
  <c r="E21" i="10"/>
  <c r="F21" i="10" s="1"/>
  <c r="E22" i="10"/>
  <c r="F22" i="10"/>
  <c r="E23" i="10"/>
  <c r="F23" i="10"/>
  <c r="E24" i="10"/>
  <c r="F24" i="10"/>
  <c r="H31" i="10"/>
  <c r="A32" i="10"/>
  <c r="E32" i="10"/>
  <c r="E31" i="10" s="1"/>
  <c r="F32" i="10"/>
  <c r="F31" i="10" s="1"/>
  <c r="H32" i="10"/>
  <c r="A33" i="10"/>
  <c r="E33" i="10"/>
  <c r="F33" i="10"/>
  <c r="H33" i="10"/>
  <c r="A34" i="10"/>
  <c r="H34" i="10" s="1"/>
  <c r="E34" i="10"/>
  <c r="F34" i="10"/>
  <c r="E35" i="10"/>
  <c r="F35" i="10"/>
  <c r="E36" i="10"/>
  <c r="F36" i="10"/>
  <c r="E37" i="10"/>
  <c r="F37" i="10"/>
  <c r="E38" i="10"/>
  <c r="F38" i="10"/>
  <c r="E39" i="10"/>
  <c r="F39" i="10"/>
  <c r="P10" i="9"/>
  <c r="A11" i="9"/>
  <c r="P11" i="9" s="1"/>
  <c r="B13" i="9"/>
  <c r="B16" i="9"/>
  <c r="B23" i="9" s="1"/>
  <c r="B28" i="9" s="1"/>
  <c r="B20" i="9"/>
  <c r="B22" i="9"/>
  <c r="P31" i="9"/>
  <c r="A32" i="9"/>
  <c r="P32" i="9" s="1"/>
  <c r="D32" i="9"/>
  <c r="D33" i="9"/>
  <c r="D34" i="9"/>
  <c r="D35" i="9"/>
  <c r="B36" i="9"/>
  <c r="F43" i="9"/>
  <c r="G43" i="9"/>
  <c r="H43" i="9"/>
  <c r="I43" i="9"/>
  <c r="J43" i="9"/>
  <c r="K43" i="9"/>
  <c r="L43" i="9"/>
  <c r="M43" i="9"/>
  <c r="N43" i="9"/>
  <c r="D44" i="9"/>
  <c r="E47" i="9"/>
  <c r="F47" i="9"/>
  <c r="G47" i="9"/>
  <c r="H47" i="9"/>
  <c r="I47" i="9"/>
  <c r="J47" i="9"/>
  <c r="K47" i="9"/>
  <c r="L47" i="9"/>
  <c r="M47" i="9"/>
  <c r="J12" i="8"/>
  <c r="A13" i="8"/>
  <c r="G13" i="8"/>
  <c r="H13" i="8"/>
  <c r="J13" i="8"/>
  <c r="A14" i="8"/>
  <c r="G14" i="8"/>
  <c r="G12" i="8" s="1"/>
  <c r="H14" i="8"/>
  <c r="J14" i="8"/>
  <c r="A15" i="8"/>
  <c r="J15" i="8" s="1"/>
  <c r="G15" i="8"/>
  <c r="H15" i="8"/>
  <c r="G16" i="8"/>
  <c r="H16" i="8"/>
  <c r="G17" i="8"/>
  <c r="H17" i="8"/>
  <c r="G18" i="8"/>
  <c r="H18" i="8"/>
  <c r="G19" i="8"/>
  <c r="H19" i="8"/>
  <c r="G20" i="8"/>
  <c r="H20" i="8" s="1"/>
  <c r="G21" i="8"/>
  <c r="H21" i="8"/>
  <c r="G22" i="8"/>
  <c r="H22" i="8"/>
  <c r="G23" i="8"/>
  <c r="H23" i="8"/>
  <c r="G24" i="8"/>
  <c r="H24" i="8" s="1"/>
  <c r="G25" i="8"/>
  <c r="H25" i="8" s="1"/>
  <c r="G26" i="8"/>
  <c r="H26" i="8"/>
  <c r="G27" i="8"/>
  <c r="H27" i="8"/>
  <c r="G28" i="8"/>
  <c r="H28" i="8"/>
  <c r="G29" i="8"/>
  <c r="H29" i="8" s="1"/>
  <c r="G31" i="8"/>
  <c r="H31" i="8"/>
  <c r="D9" i="7"/>
  <c r="A10" i="7"/>
  <c r="D10" i="7"/>
  <c r="A11" i="7"/>
  <c r="D11" i="7"/>
  <c r="A12" i="7"/>
  <c r="D12" i="7"/>
  <c r="A13" i="7"/>
  <c r="C13" i="7"/>
  <c r="D13" i="7"/>
  <c r="E10" i="6"/>
  <c r="G10" i="6"/>
  <c r="A11" i="6"/>
  <c r="A12" i="6" s="1"/>
  <c r="G12" i="6" s="1"/>
  <c r="G11" i="6"/>
  <c r="C12" i="6"/>
  <c r="D12" i="6"/>
  <c r="E12" i="6"/>
  <c r="S15" i="5"/>
  <c r="A16" i="5"/>
  <c r="P16" i="5"/>
  <c r="S16" i="5"/>
  <c r="A17" i="5"/>
  <c r="A18" i="5" s="1"/>
  <c r="P17" i="5"/>
  <c r="P51" i="5" s="1"/>
  <c r="S17" i="5"/>
  <c r="P18" i="5"/>
  <c r="N19" i="5"/>
  <c r="N42" i="5" s="1"/>
  <c r="O19" i="5"/>
  <c r="O42" i="5" s="1"/>
  <c r="P20" i="5"/>
  <c r="P21" i="5"/>
  <c r="P22" i="5" s="1"/>
  <c r="P50" i="5" s="1"/>
  <c r="N22" i="5"/>
  <c r="O22" i="5"/>
  <c r="P25" i="5"/>
  <c r="P26" i="5"/>
  <c r="P32" i="5" s="1"/>
  <c r="P27" i="5"/>
  <c r="P28" i="5"/>
  <c r="P29" i="5"/>
  <c r="P30" i="5"/>
  <c r="P31" i="5"/>
  <c r="N32" i="5"/>
  <c r="O32" i="5"/>
  <c r="P34" i="5"/>
  <c r="P36" i="5" s="1"/>
  <c r="P35" i="5"/>
  <c r="N36" i="5"/>
  <c r="O36" i="5"/>
  <c r="P38" i="5"/>
  <c r="P39" i="5"/>
  <c r="P40" i="5"/>
  <c r="N41" i="5"/>
  <c r="O41" i="5"/>
  <c r="S49" i="5"/>
  <c r="A50" i="5"/>
  <c r="N50" i="5"/>
  <c r="N54" i="5" s="1"/>
  <c r="O50" i="5"/>
  <c r="S50" i="5"/>
  <c r="A51" i="5"/>
  <c r="S51" i="5" s="1"/>
  <c r="N51" i="5"/>
  <c r="O51" i="5"/>
  <c r="A52" i="5"/>
  <c r="A53" i="5" s="1"/>
  <c r="N52" i="5"/>
  <c r="O52" i="5"/>
  <c r="P52" i="5"/>
  <c r="N53" i="5"/>
  <c r="O53" i="5"/>
  <c r="O54" i="5" s="1"/>
  <c r="L10" i="4"/>
  <c r="L12" i="4" s="1"/>
  <c r="A11" i="4"/>
  <c r="A12" i="4" s="1"/>
  <c r="L11" i="4"/>
  <c r="N11" i="4"/>
  <c r="C12" i="4"/>
  <c r="N12" i="4"/>
  <c r="F12" i="3"/>
  <c r="F13" i="3"/>
  <c r="C14" i="3"/>
  <c r="F14" i="3"/>
  <c r="F15" i="3"/>
  <c r="F16" i="3"/>
  <c r="F17" i="3"/>
  <c r="F18" i="3"/>
  <c r="F19" i="3"/>
  <c r="F20" i="3"/>
  <c r="C21" i="3"/>
  <c r="C16" i="3" s="1"/>
  <c r="C18" i="3" s="1"/>
  <c r="F21" i="3"/>
  <c r="A22" i="3"/>
  <c r="F22" i="3"/>
  <c r="A23" i="3"/>
  <c r="F23" i="3"/>
  <c r="A24" i="3"/>
  <c r="F24" i="3"/>
  <c r="A25" i="3"/>
  <c r="F25" i="3" s="1"/>
  <c r="F40" i="3"/>
  <c r="A41" i="3"/>
  <c r="C42" i="3"/>
  <c r="C44" i="3"/>
  <c r="C46" i="3" s="1"/>
  <c r="C49" i="3"/>
  <c r="F71" i="3"/>
  <c r="F72" i="3"/>
  <c r="C73" i="3"/>
  <c r="F73" i="3"/>
  <c r="F74" i="3"/>
  <c r="F75" i="3"/>
  <c r="F76" i="3"/>
  <c r="C77" i="3"/>
  <c r="F77" i="3"/>
  <c r="F78" i="3"/>
  <c r="F79" i="3"/>
  <c r="A80" i="3"/>
  <c r="C80" i="3"/>
  <c r="C75" i="3" s="1"/>
  <c r="F80" i="3"/>
  <c r="A81" i="3"/>
  <c r="A82" i="3" s="1"/>
  <c r="F82" i="3" s="1"/>
  <c r="F81" i="3"/>
  <c r="F88" i="3"/>
  <c r="F89" i="3"/>
  <c r="C90" i="3"/>
  <c r="F90" i="3"/>
  <c r="F91" i="3"/>
  <c r="C92" i="3"/>
  <c r="C94" i="3" s="1"/>
  <c r="F92" i="3"/>
  <c r="F93" i="3"/>
  <c r="F94" i="3"/>
  <c r="F95" i="3"/>
  <c r="F96" i="3"/>
  <c r="C97" i="3"/>
  <c r="F97" i="3"/>
  <c r="A98" i="3"/>
  <c r="F98" i="3"/>
  <c r="A99" i="3"/>
  <c r="F99" i="3"/>
  <c r="A100" i="3"/>
  <c r="A101" i="3" s="1"/>
  <c r="F100" i="3"/>
  <c r="F142" i="3"/>
  <c r="A143" i="3"/>
  <c r="F143" i="3"/>
  <c r="A144" i="3"/>
  <c r="C144" i="3"/>
  <c r="C146" i="3"/>
  <c r="C148" i="3"/>
  <c r="C151" i="3"/>
  <c r="F158" i="3"/>
  <c r="A159" i="3"/>
  <c r="F159" i="3"/>
  <c r="A160" i="3"/>
  <c r="C160" i="3"/>
  <c r="F160" i="3"/>
  <c r="A161" i="3"/>
  <c r="C162" i="3"/>
  <c r="C164" i="3"/>
  <c r="C167" i="3"/>
  <c r="F197" i="3"/>
  <c r="A198" i="3"/>
  <c r="A199" i="3" s="1"/>
  <c r="F198" i="3"/>
  <c r="C199" i="3"/>
  <c r="C201" i="3"/>
  <c r="C203" i="3"/>
  <c r="C206" i="3"/>
  <c r="F221" i="3"/>
  <c r="A222" i="3"/>
  <c r="F222" i="3"/>
  <c r="A223" i="3"/>
  <c r="C223" i="3"/>
  <c r="F223" i="3"/>
  <c r="A224" i="3"/>
  <c r="C225" i="3"/>
  <c r="C227" i="3"/>
  <c r="C230" i="3"/>
  <c r="F237" i="3"/>
  <c r="A238" i="3"/>
  <c r="F238" i="3" s="1"/>
  <c r="C239" i="3"/>
  <c r="C246" i="3"/>
  <c r="C241" i="3" s="1"/>
  <c r="C243" i="3" s="1"/>
  <c r="F253" i="3"/>
  <c r="A254" i="3"/>
  <c r="F254" i="3"/>
  <c r="A255" i="3"/>
  <c r="C255" i="3"/>
  <c r="F255" i="3"/>
  <c r="A256" i="3"/>
  <c r="F256" i="3"/>
  <c r="A257" i="3"/>
  <c r="F257" i="3" s="1"/>
  <c r="C257" i="3"/>
  <c r="C262" i="3"/>
  <c r="F273" i="3"/>
  <c r="A274" i="3"/>
  <c r="F274" i="3"/>
  <c r="A275" i="3"/>
  <c r="C275" i="3"/>
  <c r="C277" i="3"/>
  <c r="C279" i="3"/>
  <c r="C282" i="3"/>
  <c r="F288" i="3"/>
  <c r="A289" i="3"/>
  <c r="F289" i="3"/>
  <c r="A290" i="3"/>
  <c r="A291" i="3" s="1"/>
  <c r="C290" i="3"/>
  <c r="F290" i="3"/>
  <c r="C294" i="3"/>
  <c r="C297" i="3"/>
  <c r="C292" i="3" s="1"/>
  <c r="F304" i="3"/>
  <c r="A305" i="3"/>
  <c r="F305" i="3"/>
  <c r="A306" i="3"/>
  <c r="C306" i="3"/>
  <c r="F306" i="3"/>
  <c r="A307" i="3"/>
  <c r="A308" i="3" s="1"/>
  <c r="F307" i="3"/>
  <c r="C313" i="3"/>
  <c r="C308" i="3" s="1"/>
  <c r="C310" i="3" s="1"/>
  <c r="F320" i="3"/>
  <c r="A321" i="3"/>
  <c r="F321" i="3"/>
  <c r="A322" i="3"/>
  <c r="C322" i="3"/>
  <c r="F322" i="3"/>
  <c r="A323" i="3"/>
  <c r="A324" i="3" s="1"/>
  <c r="F324" i="3" s="1"/>
  <c r="F323" i="3"/>
  <c r="C324" i="3"/>
  <c r="A325" i="3"/>
  <c r="F325" i="3"/>
  <c r="A326" i="3"/>
  <c r="C329" i="3"/>
  <c r="F336" i="3"/>
  <c r="A337" i="3"/>
  <c r="A338" i="3" s="1"/>
  <c r="F337" i="3"/>
  <c r="C338" i="3"/>
  <c r="C345" i="3"/>
  <c r="C340" i="3" s="1"/>
  <c r="C342" i="3" s="1"/>
  <c r="E21" i="11" l="1"/>
  <c r="A22" i="11"/>
  <c r="E41" i="11"/>
  <c r="A42" i="11"/>
  <c r="F14" i="10"/>
  <c r="A35" i="10"/>
  <c r="A18" i="10"/>
  <c r="N37" i="9"/>
  <c r="E40" i="9"/>
  <c r="E39" i="9"/>
  <c r="F40" i="9"/>
  <c r="L38" i="9"/>
  <c r="M39" i="9"/>
  <c r="E38" i="9"/>
  <c r="F39" i="9"/>
  <c r="G40" i="9"/>
  <c r="E37" i="9"/>
  <c r="F38" i="9"/>
  <c r="G39" i="9"/>
  <c r="H40" i="9"/>
  <c r="F37" i="9"/>
  <c r="F41" i="9" s="1"/>
  <c r="G38" i="9"/>
  <c r="H39" i="9"/>
  <c r="I40" i="9"/>
  <c r="G37" i="9"/>
  <c r="H38" i="9"/>
  <c r="I39" i="9"/>
  <c r="J40" i="9"/>
  <c r="H37" i="9"/>
  <c r="I38" i="9"/>
  <c r="J39" i="9"/>
  <c r="K40" i="9"/>
  <c r="I37" i="9"/>
  <c r="I41" i="9" s="1"/>
  <c r="J38" i="9"/>
  <c r="K39" i="9"/>
  <c r="L40" i="9"/>
  <c r="J37" i="9"/>
  <c r="K38" i="9"/>
  <c r="L39" i="9"/>
  <c r="M40" i="9"/>
  <c r="L37" i="9"/>
  <c r="L41" i="9" s="1"/>
  <c r="M37" i="9"/>
  <c r="K37" i="9"/>
  <c r="M38" i="9"/>
  <c r="N40" i="9"/>
  <c r="N38" i="9"/>
  <c r="N39" i="9"/>
  <c r="D50" i="9"/>
  <c r="A33" i="9"/>
  <c r="A12" i="9"/>
  <c r="H12" i="8"/>
  <c r="A16" i="8"/>
  <c r="S53" i="5"/>
  <c r="A54" i="5"/>
  <c r="S54" i="5" s="1"/>
  <c r="A19" i="5"/>
  <c r="S18" i="5"/>
  <c r="P41" i="5"/>
  <c r="P53" i="5"/>
  <c r="P54" i="5" s="1"/>
  <c r="P19" i="5"/>
  <c r="P42" i="5" s="1"/>
  <c r="S52" i="5"/>
  <c r="F101" i="3"/>
  <c r="A102" i="3"/>
  <c r="F144" i="3"/>
  <c r="A145" i="3"/>
  <c r="A200" i="3"/>
  <c r="F199" i="3"/>
  <c r="A276" i="3"/>
  <c r="F275" i="3"/>
  <c r="A327" i="3"/>
  <c r="F326" i="3"/>
  <c r="F291" i="3"/>
  <c r="A292" i="3"/>
  <c r="A309" i="3"/>
  <c r="F308" i="3"/>
  <c r="C326" i="3"/>
  <c r="A258" i="3"/>
  <c r="A239" i="3"/>
  <c r="F41" i="3"/>
  <c r="A42" i="3"/>
  <c r="A26" i="3"/>
  <c r="A339" i="3"/>
  <c r="F338" i="3"/>
  <c r="F224" i="3"/>
  <c r="A225" i="3"/>
  <c r="F161" i="3"/>
  <c r="A162" i="3"/>
  <c r="C259" i="3"/>
  <c r="A23" i="11" l="1"/>
  <c r="E22" i="11"/>
  <c r="E42" i="11"/>
  <c r="A43" i="11"/>
  <c r="H18" i="10"/>
  <c r="A19" i="10"/>
  <c r="A20" i="10" s="1"/>
  <c r="H35" i="10"/>
  <c r="A36" i="10"/>
  <c r="B38" i="9"/>
  <c r="L48" i="9"/>
  <c r="L50" i="9" s="1"/>
  <c r="L44" i="9"/>
  <c r="G41" i="9"/>
  <c r="B39" i="9"/>
  <c r="H41" i="9"/>
  <c r="P12" i="9"/>
  <c r="A13" i="9"/>
  <c r="J41" i="9"/>
  <c r="B40" i="9"/>
  <c r="F48" i="9"/>
  <c r="F44" i="9"/>
  <c r="I48" i="9"/>
  <c r="I44" i="9"/>
  <c r="E41" i="9"/>
  <c r="B37" i="9"/>
  <c r="K41" i="9"/>
  <c r="M41" i="9"/>
  <c r="P33" i="9"/>
  <c r="A34" i="9"/>
  <c r="N41" i="9"/>
  <c r="J16" i="8"/>
  <c r="A17" i="8"/>
  <c r="A18" i="8" s="1"/>
  <c r="A19" i="8" s="1"/>
  <c r="A20" i="8" s="1"/>
  <c r="A21" i="8" s="1"/>
  <c r="A22" i="8" s="1"/>
  <c r="A23" i="8" s="1"/>
  <c r="A24" i="8" s="1"/>
  <c r="A25" i="8" s="1"/>
  <c r="A26" i="8" s="1"/>
  <c r="S19" i="5"/>
  <c r="A20" i="5"/>
  <c r="F309" i="3"/>
  <c r="A310" i="3"/>
  <c r="F162" i="3"/>
  <c r="A163" i="3"/>
  <c r="F292" i="3"/>
  <c r="A293" i="3"/>
  <c r="F225" i="3"/>
  <c r="A226" i="3"/>
  <c r="F327" i="3"/>
  <c r="A328" i="3"/>
  <c r="A340" i="3"/>
  <c r="F339" i="3"/>
  <c r="F276" i="3"/>
  <c r="A277" i="3"/>
  <c r="F26" i="3"/>
  <c r="A27" i="3"/>
  <c r="F42" i="3"/>
  <c r="A43" i="3"/>
  <c r="F200" i="3"/>
  <c r="A201" i="3"/>
  <c r="F145" i="3"/>
  <c r="A146" i="3"/>
  <c r="F239" i="3"/>
  <c r="A240" i="3"/>
  <c r="A259" i="3"/>
  <c r="F258" i="3"/>
  <c r="F102" i="3"/>
  <c r="A103" i="3"/>
  <c r="A44" i="11" l="1"/>
  <c r="E43" i="11"/>
  <c r="E23" i="11"/>
  <c r="A24" i="11"/>
  <c r="H36" i="10"/>
  <c r="A37" i="10"/>
  <c r="H20" i="10"/>
  <c r="A21" i="10"/>
  <c r="E48" i="9"/>
  <c r="E44" i="9"/>
  <c r="I50" i="9"/>
  <c r="F50" i="9"/>
  <c r="J44" i="9"/>
  <c r="J48" i="9"/>
  <c r="J50" i="9" s="1"/>
  <c r="P13" i="9"/>
  <c r="A14" i="9"/>
  <c r="N48" i="9"/>
  <c r="N50" i="9" s="1"/>
  <c r="N44" i="9"/>
  <c r="P34" i="9"/>
  <c r="A35" i="9"/>
  <c r="H44" i="9"/>
  <c r="H48" i="9"/>
  <c r="H50" i="9" s="1"/>
  <c r="M48" i="9"/>
  <c r="M50" i="9" s="1"/>
  <c r="M44" i="9"/>
  <c r="K48" i="9"/>
  <c r="K50" i="9" s="1"/>
  <c r="K44" i="9"/>
  <c r="G44" i="9"/>
  <c r="G48" i="9"/>
  <c r="G50" i="9" s="1"/>
  <c r="B41" i="9"/>
  <c r="A27" i="8"/>
  <c r="A28" i="8" s="1"/>
  <c r="A29" i="8" s="1"/>
  <c r="A30" i="8" s="1"/>
  <c r="A31" i="8" s="1"/>
  <c r="J31" i="8" s="1"/>
  <c r="J26" i="8"/>
  <c r="S20" i="5"/>
  <c r="A21" i="5"/>
  <c r="A104" i="3"/>
  <c r="F103" i="3"/>
  <c r="F277" i="3"/>
  <c r="A278" i="3"/>
  <c r="F259" i="3"/>
  <c r="A260" i="3"/>
  <c r="A341" i="3"/>
  <c r="F340" i="3"/>
  <c r="A241" i="3"/>
  <c r="F240" i="3"/>
  <c r="F328" i="3"/>
  <c r="A329" i="3"/>
  <c r="A147" i="3"/>
  <c r="F146" i="3"/>
  <c r="F226" i="3"/>
  <c r="A227" i="3"/>
  <c r="F201" i="3"/>
  <c r="A202" i="3"/>
  <c r="F293" i="3"/>
  <c r="A294" i="3"/>
  <c r="F43" i="3"/>
  <c r="A44" i="3"/>
  <c r="F163" i="3"/>
  <c r="A164" i="3"/>
  <c r="F27" i="3"/>
  <c r="A28" i="3"/>
  <c r="F310" i="3"/>
  <c r="A311" i="3"/>
  <c r="A25" i="11" l="1"/>
  <c r="E24" i="11"/>
  <c r="A45" i="11"/>
  <c r="E44" i="11"/>
  <c r="H37" i="10"/>
  <c r="A38" i="10"/>
  <c r="H21" i="10"/>
  <c r="A22" i="10"/>
  <c r="A36" i="9"/>
  <c r="P35" i="9"/>
  <c r="P14" i="9"/>
  <c r="A15" i="9"/>
  <c r="B44" i="9"/>
  <c r="E50" i="9"/>
  <c r="B50" i="9" s="1"/>
  <c r="B48" i="9"/>
  <c r="A22" i="5"/>
  <c r="S21" i="5"/>
  <c r="F311" i="3"/>
  <c r="A312" i="3"/>
  <c r="F147" i="3"/>
  <c r="A148" i="3"/>
  <c r="A29" i="3"/>
  <c r="F28" i="3"/>
  <c r="F329" i="3"/>
  <c r="A330" i="3"/>
  <c r="A331" i="3" s="1"/>
  <c r="F164" i="3"/>
  <c r="A165" i="3"/>
  <c r="F241" i="3"/>
  <c r="A242" i="3"/>
  <c r="F44" i="3"/>
  <c r="A45" i="3"/>
  <c r="F341" i="3"/>
  <c r="A342" i="3"/>
  <c r="F294" i="3"/>
  <c r="A295" i="3"/>
  <c r="F260" i="3"/>
  <c r="A261" i="3"/>
  <c r="F202" i="3"/>
  <c r="A203" i="3"/>
  <c r="F278" i="3"/>
  <c r="A279" i="3"/>
  <c r="F227" i="3"/>
  <c r="A228" i="3"/>
  <c r="F104" i="3"/>
  <c r="A105" i="3"/>
  <c r="E45" i="11" l="1"/>
  <c r="A46" i="11"/>
  <c r="E25" i="11"/>
  <c r="A26" i="11"/>
  <c r="H22" i="10"/>
  <c r="A23" i="10"/>
  <c r="H38" i="10"/>
  <c r="A39" i="10"/>
  <c r="H39" i="10" s="1"/>
  <c r="P15" i="9"/>
  <c r="A16" i="9"/>
  <c r="P36" i="9"/>
  <c r="A37" i="9"/>
  <c r="S22" i="5"/>
  <c r="A23" i="5"/>
  <c r="F261" i="3"/>
  <c r="A262" i="3"/>
  <c r="F29" i="3"/>
  <c r="A30" i="3"/>
  <c r="F295" i="3"/>
  <c r="A296" i="3"/>
  <c r="F148" i="3"/>
  <c r="A149" i="3"/>
  <c r="F342" i="3"/>
  <c r="A343" i="3"/>
  <c r="F312" i="3"/>
  <c r="A313" i="3"/>
  <c r="F105" i="3"/>
  <c r="A106" i="3"/>
  <c r="A46" i="3"/>
  <c r="F45" i="3"/>
  <c r="F228" i="3"/>
  <c r="A229" i="3"/>
  <c r="F242" i="3"/>
  <c r="A243" i="3"/>
  <c r="F279" i="3"/>
  <c r="A280" i="3"/>
  <c r="F165" i="3"/>
  <c r="A166" i="3"/>
  <c r="F203" i="3"/>
  <c r="A204" i="3"/>
  <c r="E26" i="11" l="1"/>
  <c r="A27" i="11"/>
  <c r="E46" i="11"/>
  <c r="A47" i="11"/>
  <c r="H23" i="10"/>
  <c r="A24" i="10"/>
  <c r="H24" i="10" s="1"/>
  <c r="P37" i="9"/>
  <c r="A38" i="9"/>
  <c r="P16" i="9"/>
  <c r="A17" i="9"/>
  <c r="A24" i="5"/>
  <c r="S23" i="5"/>
  <c r="F30" i="3"/>
  <c r="A31" i="3"/>
  <c r="A263" i="3"/>
  <c r="F262" i="3"/>
  <c r="A47" i="3"/>
  <c r="F46" i="3"/>
  <c r="F106" i="3"/>
  <c r="A107" i="3"/>
  <c r="F243" i="3"/>
  <c r="A244" i="3"/>
  <c r="F313" i="3"/>
  <c r="A314" i="3"/>
  <c r="A315" i="3" s="1"/>
  <c r="F296" i="3"/>
  <c r="A297" i="3"/>
  <c r="F229" i="3"/>
  <c r="A230" i="3"/>
  <c r="F204" i="3"/>
  <c r="A205" i="3"/>
  <c r="A167" i="3"/>
  <c r="F166" i="3"/>
  <c r="F343" i="3"/>
  <c r="A344" i="3"/>
  <c r="F280" i="3"/>
  <c r="A281" i="3"/>
  <c r="A150" i="3"/>
  <c r="F149" i="3"/>
  <c r="A48" i="11" l="1"/>
  <c r="E47" i="11"/>
  <c r="A28" i="11"/>
  <c r="E27" i="11"/>
  <c r="P17" i="9"/>
  <c r="A18" i="9"/>
  <c r="P38" i="9"/>
  <c r="A39" i="9"/>
  <c r="S24" i="5"/>
  <c r="A25" i="5"/>
  <c r="A298" i="3"/>
  <c r="F297" i="3"/>
  <c r="F150" i="3"/>
  <c r="A151" i="3"/>
  <c r="A282" i="3"/>
  <c r="F281" i="3"/>
  <c r="A245" i="3"/>
  <c r="F244" i="3"/>
  <c r="F344" i="3"/>
  <c r="A345" i="3"/>
  <c r="F107" i="3"/>
  <c r="A108" i="3"/>
  <c r="A168" i="3"/>
  <c r="F167" i="3"/>
  <c r="F47" i="3"/>
  <c r="A48" i="3"/>
  <c r="A206" i="3"/>
  <c r="F205" i="3"/>
  <c r="F263" i="3"/>
  <c r="A264" i="3"/>
  <c r="F230" i="3"/>
  <c r="A231" i="3"/>
  <c r="F231" i="3" s="1"/>
  <c r="F31" i="3"/>
  <c r="A32" i="3"/>
  <c r="E28" i="11" l="1"/>
  <c r="A29" i="11"/>
  <c r="E29" i="11" s="1"/>
  <c r="E48" i="11"/>
  <c r="A49" i="11"/>
  <c r="P18" i="9"/>
  <c r="A19" i="9"/>
  <c r="A40" i="9"/>
  <c r="P39" i="9"/>
  <c r="S25" i="5"/>
  <c r="A26" i="5"/>
  <c r="F168" i="3"/>
  <c r="A169" i="3"/>
  <c r="F108" i="3"/>
  <c r="A109" i="3"/>
  <c r="F345" i="3"/>
  <c r="A346" i="3"/>
  <c r="A347" i="3" s="1"/>
  <c r="F282" i="3"/>
  <c r="A283" i="3"/>
  <c r="F283" i="3" s="1"/>
  <c r="A33" i="3"/>
  <c r="F32" i="3"/>
  <c r="A246" i="3"/>
  <c r="F245" i="3"/>
  <c r="A265" i="3"/>
  <c r="F264" i="3"/>
  <c r="F151" i="3"/>
  <c r="A152" i="3"/>
  <c r="F152" i="3" s="1"/>
  <c r="F206" i="3"/>
  <c r="A207" i="3"/>
  <c r="F48" i="3"/>
  <c r="A49" i="3"/>
  <c r="F298" i="3"/>
  <c r="A299" i="3"/>
  <c r="E49" i="11" l="1"/>
  <c r="A50" i="11"/>
  <c r="A41" i="9"/>
  <c r="P40" i="9"/>
  <c r="P19" i="9"/>
  <c r="A20" i="9"/>
  <c r="S26" i="5"/>
  <c r="A27" i="5"/>
  <c r="A266" i="3"/>
  <c r="F265" i="3"/>
  <c r="F246" i="3"/>
  <c r="A247" i="3"/>
  <c r="F247" i="3" s="1"/>
  <c r="A34" i="3"/>
  <c r="F34" i="3" s="1"/>
  <c r="F33" i="3"/>
  <c r="F49" i="3"/>
  <c r="A50" i="3"/>
  <c r="F207" i="3"/>
  <c r="A208" i="3"/>
  <c r="F109" i="3"/>
  <c r="A110" i="3"/>
  <c r="F169" i="3"/>
  <c r="A170" i="3"/>
  <c r="E50" i="11" l="1"/>
  <c r="A51" i="11"/>
  <c r="E51" i="11" s="1"/>
  <c r="P20" i="9"/>
  <c r="A21" i="9"/>
  <c r="P41" i="9"/>
  <c r="A43" i="9"/>
  <c r="S27" i="5"/>
  <c r="A28" i="5"/>
  <c r="F170" i="3"/>
  <c r="A171" i="3"/>
  <c r="A111" i="3"/>
  <c r="F110" i="3"/>
  <c r="F208" i="3"/>
  <c r="A209" i="3"/>
  <c r="F50" i="3"/>
  <c r="A51" i="3"/>
  <c r="F266" i="3"/>
  <c r="A267" i="3"/>
  <c r="P43" i="9" l="1"/>
  <c r="A44" i="9"/>
  <c r="P21" i="9"/>
  <c r="A22" i="9"/>
  <c r="A29" i="5"/>
  <c r="S28" i="5"/>
  <c r="F267" i="3"/>
  <c r="A268" i="3"/>
  <c r="F268" i="3" s="1"/>
  <c r="F51" i="3"/>
  <c r="A52" i="3"/>
  <c r="F209" i="3"/>
  <c r="A210" i="3"/>
  <c r="F111" i="3"/>
  <c r="A112" i="3"/>
  <c r="F171" i="3"/>
  <c r="A172" i="3"/>
  <c r="P22" i="9" l="1"/>
  <c r="A23" i="9"/>
  <c r="P44" i="9"/>
  <c r="A46" i="9"/>
  <c r="S29" i="5"/>
  <c r="A30" i="5"/>
  <c r="F172" i="3"/>
  <c r="A173" i="3"/>
  <c r="F112" i="3"/>
  <c r="A113" i="3"/>
  <c r="F210" i="3"/>
  <c r="A211" i="3"/>
  <c r="F52" i="3"/>
  <c r="A53" i="3"/>
  <c r="P23" i="9" l="1"/>
  <c r="A24" i="9"/>
  <c r="P46" i="9"/>
  <c r="A47" i="9"/>
  <c r="A31" i="5"/>
  <c r="S30" i="5"/>
  <c r="F53" i="3"/>
  <c r="A54" i="3"/>
  <c r="F211" i="3"/>
  <c r="A212" i="3"/>
  <c r="F113" i="3"/>
  <c r="A114" i="3"/>
  <c r="A174" i="3"/>
  <c r="F173" i="3"/>
  <c r="P24" i="9" l="1"/>
  <c r="A25" i="9"/>
  <c r="P47" i="9"/>
  <c r="A48" i="9"/>
  <c r="A32" i="5"/>
  <c r="S31" i="5"/>
  <c r="F174" i="3"/>
  <c r="A175" i="3"/>
  <c r="A115" i="3"/>
  <c r="F114" i="3"/>
  <c r="F212" i="3"/>
  <c r="A213" i="3"/>
  <c r="F54" i="3"/>
  <c r="A55" i="3"/>
  <c r="P48" i="9" l="1"/>
  <c r="A50" i="9"/>
  <c r="P25" i="9"/>
  <c r="A26" i="9"/>
  <c r="A33" i="5"/>
  <c r="S32" i="5"/>
  <c r="F55" i="3"/>
  <c r="A56" i="3"/>
  <c r="F213" i="3"/>
  <c r="A214" i="3"/>
  <c r="F115" i="3"/>
  <c r="A116" i="3"/>
  <c r="F175" i="3"/>
  <c r="A176" i="3"/>
  <c r="P26" i="9" l="1"/>
  <c r="A27" i="9"/>
  <c r="P50" i="9"/>
  <c r="A51" i="9"/>
  <c r="P51" i="9" s="1"/>
  <c r="S33" i="5"/>
  <c r="A34" i="5"/>
  <c r="F176" i="3"/>
  <c r="A177" i="3"/>
  <c r="F116" i="3"/>
  <c r="A117" i="3"/>
  <c r="F214" i="3"/>
  <c r="A215" i="3"/>
  <c r="F215" i="3" s="1"/>
  <c r="F56" i="3"/>
  <c r="A57" i="3"/>
  <c r="P27" i="9" l="1"/>
  <c r="A28" i="9"/>
  <c r="P28" i="9" s="1"/>
  <c r="S34" i="5"/>
  <c r="A35" i="5"/>
  <c r="F57" i="3"/>
  <c r="A58" i="3"/>
  <c r="A118" i="3"/>
  <c r="F117" i="3"/>
  <c r="F177" i="3"/>
  <c r="A178" i="3"/>
  <c r="S35" i="5" l="1"/>
  <c r="A36" i="5"/>
  <c r="F178" i="3"/>
  <c r="A179" i="3"/>
  <c r="F118" i="3"/>
  <c r="A119" i="3"/>
  <c r="F58" i="3"/>
  <c r="A59" i="3"/>
  <c r="S36" i="5" l="1"/>
  <c r="A37" i="5"/>
  <c r="F59" i="3"/>
  <c r="A60" i="3"/>
  <c r="F119" i="3"/>
  <c r="A120" i="3"/>
  <c r="F179" i="3"/>
  <c r="A180" i="3"/>
  <c r="S37" i="5" l="1"/>
  <c r="A38" i="5"/>
  <c r="A181" i="3"/>
  <c r="F180" i="3"/>
  <c r="F120" i="3"/>
  <c r="A121" i="3"/>
  <c r="F60" i="3"/>
  <c r="A61" i="3"/>
  <c r="S38" i="5" l="1"/>
  <c r="A39" i="5"/>
  <c r="F121" i="3"/>
  <c r="A122" i="3"/>
  <c r="A62" i="3"/>
  <c r="F61" i="3"/>
  <c r="F181" i="3"/>
  <c r="A182" i="3"/>
  <c r="S39" i="5" l="1"/>
  <c r="A40" i="5"/>
  <c r="F182" i="3"/>
  <c r="A183" i="3"/>
  <c r="F62" i="3"/>
  <c r="A63" i="3"/>
  <c r="F122" i="3"/>
  <c r="A123" i="3"/>
  <c r="S40" i="5" l="1"/>
  <c r="A41" i="5"/>
  <c r="F183" i="3"/>
  <c r="A184" i="3"/>
  <c r="F63" i="3"/>
  <c r="A64" i="3"/>
  <c r="F123" i="3"/>
  <c r="A124" i="3"/>
  <c r="S41" i="5" l="1"/>
  <c r="A42" i="5"/>
  <c r="A125" i="3"/>
  <c r="F124" i="3"/>
  <c r="F64" i="3"/>
  <c r="A65" i="3"/>
  <c r="F65" i="3" s="1"/>
  <c r="F184" i="3"/>
  <c r="A185" i="3"/>
  <c r="S42" i="5" l="1"/>
  <c r="A43" i="5"/>
  <c r="S43" i="5" s="1"/>
  <c r="F185" i="3"/>
  <c r="A186" i="3"/>
  <c r="F125" i="3"/>
  <c r="A126" i="3"/>
  <c r="F126" i="3" l="1"/>
  <c r="A127" i="3"/>
  <c r="A187" i="3"/>
  <c r="F186" i="3"/>
  <c r="A188" i="3" l="1"/>
  <c r="F187" i="3"/>
  <c r="F127" i="3"/>
  <c r="A128" i="3"/>
  <c r="F128" i="3" l="1"/>
  <c r="A129" i="3"/>
  <c r="F188" i="3"/>
  <c r="A189" i="3"/>
  <c r="F189" i="3" l="1"/>
  <c r="A190" i="3"/>
  <c r="F129" i="3"/>
  <c r="A130" i="3"/>
  <c r="F130" i="3" l="1"/>
  <c r="A131" i="3"/>
  <c r="F190" i="3"/>
  <c r="A191" i="3"/>
  <c r="F191" i="3" s="1"/>
  <c r="A132" i="3" l="1"/>
  <c r="F131" i="3"/>
  <c r="F132" i="3" l="1"/>
  <c r="A133" i="3"/>
  <c r="F133" i="3" l="1"/>
  <c r="A134" i="3"/>
  <c r="F134" i="3" l="1"/>
  <c r="A135" i="3"/>
  <c r="F135" i="3" l="1"/>
  <c r="A136" i="3"/>
  <c r="F136" i="3" s="1"/>
</calcChain>
</file>

<file path=xl/sharedStrings.xml><?xml version="1.0" encoding="utf-8"?>
<sst xmlns="http://schemas.openxmlformats.org/spreadsheetml/2006/main" count="998" uniqueCount="517">
  <si>
    <t>Injuries and Damages Expenses and Outside Legal Services Covered by Wildfire Self-Insurance Program</t>
  </si>
  <si>
    <t>Wildfire Recorded Costs for Kincade, Drum, Zogg, Dixie, Fly and Mosquito Fires</t>
  </si>
  <si>
    <t>STIP Non-Officer - Assignment to Network Transmission</t>
  </si>
  <si>
    <t>Reimbursement from California Wildfire Fund And Refund Percentage for Settled and Non-Settled Wildfires</t>
  </si>
  <si>
    <t>Removal from Administrative and General Expense associated with Pacific Generation Transaction Costs</t>
  </si>
  <si>
    <t>Removal from Administrative and General Expense Gains and Losses associated with Employee Deferred Compensation</t>
  </si>
  <si>
    <t>Removal from Administrative and General Expense Officer Compensation and Benefits</t>
  </si>
  <si>
    <t>Administrative and General Expense Liability Insurance and Injuries and Damages</t>
  </si>
  <si>
    <t>Administrative and General Expense Adjustments by FERC Account</t>
  </si>
  <si>
    <t>Description</t>
  </si>
  <si>
    <t>Tab</t>
  </si>
  <si>
    <t>Table of Contents</t>
  </si>
  <si>
    <t>WP_19-AandG</t>
  </si>
  <si>
    <t xml:space="preserve">Pacific Gas and Electric Company </t>
  </si>
  <si>
    <t>Officer compensation.</t>
  </si>
  <si>
    <t>make adjustments, such as removing amounts not sought for recovery, accrual to cash basis for certain costs to more accurately represent the cost of service, and removing</t>
  </si>
  <si>
    <t xml:space="preserve">Run SAP report queries by FERC account and specified year to show detailed account activity and details.  For annual recorded A&amp;G expenses, evaluate transactions and </t>
  </si>
  <si>
    <t>Note 1:</t>
  </si>
  <si>
    <t>Sum</t>
  </si>
  <si>
    <t>Sum of Adjustments</t>
  </si>
  <si>
    <t>Adjustments</t>
  </si>
  <si>
    <t>Line 4002 + Line 4004</t>
  </si>
  <si>
    <t>Total Recorded Adjusted FERC 935</t>
  </si>
  <si>
    <t>Line 4009</t>
  </si>
  <si>
    <t>Total FERC 935 Adjustments</t>
  </si>
  <si>
    <t>Total Recorded FERC 935</t>
  </si>
  <si>
    <t>FF1 323, L. 196.3, col b</t>
  </si>
  <si>
    <t>FERC Form 1</t>
  </si>
  <si>
    <t>Line Item</t>
  </si>
  <si>
    <t>Reference</t>
  </si>
  <si>
    <t>Adjustment Type</t>
  </si>
  <si>
    <t xml:space="preserve">Amount </t>
  </si>
  <si>
    <t xml:space="preserve">Description </t>
  </si>
  <si>
    <t>Note 1</t>
  </si>
  <si>
    <t>FERC 935.3: Maintenance of Communication Equipment</t>
  </si>
  <si>
    <t>Reclassify IT End User Services Costs from FERC Account 935.2 to FERC Account 923</t>
  </si>
  <si>
    <t>Non A&amp;G</t>
  </si>
  <si>
    <t>Line 3002 + Line 3004</t>
  </si>
  <si>
    <t>Line 3009</t>
  </si>
  <si>
    <t>FF1 323, L. 196.2, col b</t>
  </si>
  <si>
    <t>FERC 935.2: Maintenance of Computer Software</t>
  </si>
  <si>
    <t>Line 2002 + Line 2004</t>
  </si>
  <si>
    <t>Line 2009</t>
  </si>
  <si>
    <t>FF1 323, L. 196.1, col b</t>
  </si>
  <si>
    <t>FERC 935.1: Maintenance of Computer Hardware</t>
  </si>
  <si>
    <t>Remove $7 FERC account 935 credit that nets with a $7 debit in FERC Account 920</t>
  </si>
  <si>
    <t>Line 1002 + Line 1004</t>
  </si>
  <si>
    <t>Line 1009</t>
  </si>
  <si>
    <t>FF1 323, L. 196, col b</t>
  </si>
  <si>
    <t>FERC 935: Maintenance of General Plant</t>
  </si>
  <si>
    <t>Reclassify Oakland General Office (OGO) rental income to FERC account 454 for inclusion in the TO formula rate revenue credits.</t>
  </si>
  <si>
    <t>Building Services CRESS</t>
  </si>
  <si>
    <t>FERC Form 2</t>
  </si>
  <si>
    <t>FF1 323, L. 193, col b</t>
  </si>
  <si>
    <t>FERC 931: Rents</t>
  </si>
  <si>
    <t>Not seeking recovery -  EPRI Membershipt Dues</t>
  </si>
  <si>
    <t>EPRI Membership Dues</t>
  </si>
  <si>
    <t>Not seeking recovery - Clearing and Other Expenses</t>
  </si>
  <si>
    <t>Other, including Clearing</t>
  </si>
  <si>
    <t>Safety communication costs should be recorded to FERC account 909 not 923.  In 2025, PG&amp;E reclassified the safety communication costs debit to 910 temporarily in lieu of FERC account 909.  The credit that should have been recorded to FERC account 923 was incorrectly recorded to FERC account 930.  This workpaper adjustment manually reclassifies the credit from FERC account 930 to 923.</t>
  </si>
  <si>
    <t>Regulatory communication costs should be recorded to FERC account 928 not 923.  In 2025, PG&amp;E correctly reclassified the safety advertising costs debit to 928.  The credit that should have been recorded to FERC account 923 was incorrectly recorded to FERC account 930.  This workpaper adjustment manually reclassifies the credit from FERC account 930 to 923.</t>
  </si>
  <si>
    <t>Not seeking recovery - Bankruptcy costs</t>
  </si>
  <si>
    <t>Bankruptcy costs</t>
  </si>
  <si>
    <t>Not seeking recovery</t>
  </si>
  <si>
    <t>MCI Exchange Rights</t>
  </si>
  <si>
    <t>Line 902 + Line 904</t>
  </si>
  <si>
    <t>Total Recorded Adjusted FERC 930.1 and 930.2</t>
  </si>
  <si>
    <t>Line 909</t>
  </si>
  <si>
    <t>Total FERC 930.1 and 930.2 Adjustments</t>
  </si>
  <si>
    <t>Total Recorded FERC 930.1 and 930.2</t>
  </si>
  <si>
    <t>FF1 323, L. 191 and L. 192, col b</t>
  </si>
  <si>
    <t>FERC 930.1 and 930.2: General Advertising Expense and Miscellaneous and General Expense</t>
  </si>
  <si>
    <t>Intervenor Compensation</t>
  </si>
  <si>
    <t>Total Recorded Adjusted FERC 928</t>
  </si>
  <si>
    <t>Total FERC 928 Adjustments</t>
  </si>
  <si>
    <t>Total Recorded FERC 928</t>
  </si>
  <si>
    <t>FF1 323, L. 189, col b</t>
  </si>
  <si>
    <t>FERC 928: Regulatory Commission Expenses</t>
  </si>
  <si>
    <t>Remove Franchise Fees - Recover through a Transmission Revenue Requirement factor</t>
  </si>
  <si>
    <t>Remove Franchise Fee from A&amp;G</t>
  </si>
  <si>
    <t>Line 802 + Line 804</t>
  </si>
  <si>
    <t>Total Recorded Adjusted FERC 927</t>
  </si>
  <si>
    <t>Line 809</t>
  </si>
  <si>
    <t>Total FERC 927 Adjustments</t>
  </si>
  <si>
    <t>Total Recorded FERC 927</t>
  </si>
  <si>
    <t>FF1 323, L. 188, col b</t>
  </si>
  <si>
    <t>FERC 927: Franchise Fees</t>
  </si>
  <si>
    <t>Utility - Adjustment Allocations for below-the-line and capitalization associated with the Removal of employee benefits on lines 710-712 above.</t>
  </si>
  <si>
    <t>Allocations</t>
  </si>
  <si>
    <t>BTL Allocation for Benefits</t>
  </si>
  <si>
    <t>BTL Allocation</t>
  </si>
  <si>
    <t>NP&amp;S Adjustment</t>
  </si>
  <si>
    <t>NP&amp;S Centralized Services</t>
  </si>
  <si>
    <t>Remove amounts recorded to FERC account 926 in error</t>
  </si>
  <si>
    <t>Other - Error</t>
  </si>
  <si>
    <t>Removal of amounts allocated to Nuclear Generation</t>
  </si>
  <si>
    <t>Employee Benefits Related to Nuclear Generation</t>
  </si>
  <si>
    <t>Not Seeking Recovery - Remove Employee contributions for Health Care Reimbursements Accounts and Dependent Care Reimbursements Account</t>
  </si>
  <si>
    <t>Employee Benefits (Not seeking recovery)</t>
  </si>
  <si>
    <t>Funded Plans Trust Contributions - Accrual to Cash Basis</t>
  </si>
  <si>
    <t>Pension, PBOPs Medical and Life and LTD (Accr to cash)</t>
  </si>
  <si>
    <t>Not seeking recovery - SEC 3b-7 Officer Compensation and Benefits</t>
  </si>
  <si>
    <t>Officer Benefits</t>
  </si>
  <si>
    <t>Line 702 + Line 704</t>
  </si>
  <si>
    <t>Total Recorded Adjusted FERC 926</t>
  </si>
  <si>
    <t>Line 709</t>
  </si>
  <si>
    <t>Total FERC 926 Adjustments</t>
  </si>
  <si>
    <t>Total Recorded FERC 926</t>
  </si>
  <si>
    <t>FF1 323, L. 187, col b</t>
  </si>
  <si>
    <t>FERC 926: Pension and Benefits</t>
  </si>
  <si>
    <t>Reclassify Corporate Services Law Department costs from FERC Account 925 to correct FERC Accounts 920-923:
920: 9,554
921: 353
923: 940</t>
  </si>
  <si>
    <t>Reclassification</t>
  </si>
  <si>
    <t xml:space="preserve">Accrual to Cash Basis </t>
  </si>
  <si>
    <t>Workers' Compensation Reserve</t>
  </si>
  <si>
    <t>Not seeking recovery of Dixie fire Claims Costs Estimated recoveries under the WF Fund  (AB 1054)</t>
  </si>
  <si>
    <t xml:space="preserve">Third Party Claims </t>
  </si>
  <si>
    <t>Not seeking recovery of amortization of WF Fund Asset (Contribution) - Shareholder (AB 1054)</t>
  </si>
  <si>
    <t>Amounts representing net investment returns on the deferred $650M CCT Shareholder Contribution.  The entry is recorded as:
Dr 925 Inj &amp; Dam
     Cr 182 Reg Asset
PG&amp;E requested the CPUC extend the 2nd $1B CCT Shareholder Contribution date from 3/2024 to 3/2025.  The CPUC approved PG&amp;E's request, with modifications, and required a $350M CCT Contribution on 3/2024 with the remaining $650M CCT Contribution, plus net investment returns, made in 3/2025.</t>
  </si>
  <si>
    <t>Annual Wildfire Fund contribution amortization of tax benefits owed to customers associated with the Rate Neutral Securitization under SB901. The entry is recorded as:
Dr 925 Inj &amp; Dam
     Cr 254 Reg Liab
In addition to the two $1B CCT Shareholder Contributions, PG&amp;E makes periodic contributions to the CCT as  the previously recognized Shareholder Tax Benefits from the 2017 wildfire claims costs are realized.</t>
  </si>
  <si>
    <t>Amounts recognized for the Rate Neutral Regulatory Liability under SB901. The entry is recorded as:
Debit 254 Reg Liab
     Credit 925 Inj &amp; Dam
This entry amortizes the Regulatory Liability over the life of the bonds.</t>
  </si>
  <si>
    <t xml:space="preserve">Amounts recognized for the Rate Neutral Regulatory Asset under SB901. The entry is recorded as:
Debit 925 Inj &amp; Dam
     Credit 182 Reg Asset
This entry amortizes the Regulatory Asset over the life of the bonds. </t>
  </si>
  <si>
    <t>Remove 23% of Settled WildfireThird Party Claims pursuant to Section 6.4.1 of the TO21 Settlement - Zogg Fire Insurance Recoveries</t>
  </si>
  <si>
    <t>Remove 23% of Settled WildfireThird Party Claims pursuant to Section 6.4.1 of the TO21 Settlement - Mosquito Fire Insurance Recoveries</t>
  </si>
  <si>
    <t>Remove 23% of Settled WildfireThird Party Claims pursuant to Section 6.4.1 of the TO21 Settlement - Mosquito Fire Expense</t>
  </si>
  <si>
    <t>Remove 23% of Settled WildfireThird Party Claims pursuant to Section 6.4.1 of the TO21 Settlement - Kincade Fire Expense</t>
  </si>
  <si>
    <t>Remove 23% of Settled WildfireThird Party Claims pursuant to Section 6.4.1 of the TO21 Settlement - Dixie Fire Insurance Recoveries</t>
  </si>
  <si>
    <t>Remove 23% of Settled WildfireThird Party Claims pursuant to Section 6.4.1 of the TO21 Settlement - Dixie Fire Expense</t>
  </si>
  <si>
    <t>Remove 23% of Settled WildfireThird Party Claims pursuant to Section 6.4.1 of the TO21 Settlement - Zogg Fire Expense</t>
  </si>
  <si>
    <t xml:space="preserve">Remove Grizzly Tap Line Repair Third Party Claims amounts from FERC Account 925 because PG&amp;E reached the $7.5M cost cap in 2024. 
The City of Santa Clara d.b.a Silicon Valley Power (SVP) owns the Grizzly Tap Line. As a result of the Dixie Fire, the Grizzly Tap Line was damaged.  To resolve a dispute of claims between PG&amp;E and SVP a Settlement Agreement was executed, and approved by the Bankruptcy Court on January 4, 2023. Pursuant to the Settlement Agreement PG&amp;E will  bear a portion of the Grizzly Tap Line Repair costs up to $7.5M.  This expense work is recorded to FERC account 925 as a Third Party Claims cost.  </t>
  </si>
  <si>
    <t>AB 1054 Wildfire Fund Kincade Fire Cash Receipts representing 40% of allowed claims amounts  - Refund 77% pursuant to Section 6.4.2 of the TO21 Settlement. These refunds are associated with claims accruals recorded beginning 2024.
As stated by the Calif Earthquake Authority (CEA) Wildfire Fund Administrator in reference to AB 1054 in the Feb 5, 2026 Calif Catastrophic Response Council Meeting  Notes on the Dixie and Kincade Fires, "Given that PG&amp;E had not emerged from bankruptcy at the of the time of the Kincade fire, the fund will reimburse 40 percent of the allowed amount..."</t>
  </si>
  <si>
    <t>Third Party Claims</t>
  </si>
  <si>
    <t>AB 1054 Wildfire Fund Kincade Fire Cash Receipts representing 40% of allowed claims amounts  - Refund 100% pursuant to Section 6.3.2 of the TO21 Settlement. These refunds are associated with claims accruals recorded prior to 2024.
As stated by the Calif Earthquake Authority (CEA) Wildfire Fund Administrator in reference to AB 1054 in the Feb 5, 2026 Calif Catastrophic Response Council Meeting  Notes on the Dixie and Kincade Fires, "Given that PG&amp;E had not emerged from bankruptcy at the of the time of the Kincade fire, the fund will reimburse 40 percent of the allowed amount..."</t>
  </si>
  <si>
    <t>AB 1054 Wildifre Fund Dixie Fire Cash Receipts - Refund 77% pursuant to Section 6.4.2 of the TO21 Settlement. These refunds are associated with claims accruals recorded beginning 2024.</t>
  </si>
  <si>
    <t>AB 1054 Wildifre Fund Dixie Fire Cash Receipts - Refund 100% pursuant to Section 6.3.2 of the TO21 Settlement. These refunds are associated with claims accruals recorded prior to 2024.</t>
  </si>
  <si>
    <t>Remove CPUC Regulatory Asset adjustments that defer a portion of third party claims costs.  The deferred amounts represents third party claims costs to be recovered under the CPUC jurisdiction in a future period.  The regulatory asset expense deferrals need to be removed to show the actual total cost of third party claims.</t>
  </si>
  <si>
    <t>Liability Insurance - Nuclear</t>
  </si>
  <si>
    <t>Remove CPUC Regulatory Asset adjustments that defer a portion of liability insurance.  The deferred amounts represents liability insurance to be recovered under the CPUC jurisdiction in a future period.  The regulatory asset expense deferrals need to be removed to show the actual total cost of liability insurance.</t>
  </si>
  <si>
    <t>Liability Insurance - CPUC Regulatory Accounts</t>
  </si>
  <si>
    <t>Remove labor costs incorrectly recorded to FERC Account 925</t>
  </si>
  <si>
    <t>Line 602 + Line 604</t>
  </si>
  <si>
    <t>Total Recorded Adjusted FERC 925</t>
  </si>
  <si>
    <t>Line 609</t>
  </si>
  <si>
    <t>Total FERC 925 Adjustments</t>
  </si>
  <si>
    <t>Total Recorded FERC 925</t>
  </si>
  <si>
    <t>FF1 323, L. 186, col b</t>
  </si>
  <si>
    <t>FERC 925: Injuries and Damages</t>
  </si>
  <si>
    <t>Not seeking recovery - Remove net Nuclear Property Insurance and Nuclear Electric Insurance Limited (NEIL) distributions.  Nuclear Property Insurance amounts are generation costs recovered in the separate Diablo Canyon Extended Operations proceeding.
(Nuclear Property Insurance $4.9M - NEIL Distributions $5.2M = $0.3M)</t>
  </si>
  <si>
    <t>Nuclear Property Insurance</t>
  </si>
  <si>
    <t>Line 502 + Line 504</t>
  </si>
  <si>
    <t>Total Recorded Adjusted FERC 924</t>
  </si>
  <si>
    <t>Line 509</t>
  </si>
  <si>
    <t>Total FERC 924 Adjustments</t>
  </si>
  <si>
    <t>Total Recorded FERC 924</t>
  </si>
  <si>
    <t>FF1 323, L. 185, col b</t>
  </si>
  <si>
    <t>FERC 924: Property Insurance (Nuclear and Non Nuclear)</t>
  </si>
  <si>
    <t>Remove 2024 Sites Fire External Legal Fees covered by the Wildfire Liability Self-Insurance Program</t>
  </si>
  <si>
    <t>External Professional Fees - Wildfires</t>
  </si>
  <si>
    <t>2024 Sites Fire External Legal Fees - Reclassify FERC Form 2- Gas recorded amount to the FERC Form 1- Electric</t>
  </si>
  <si>
    <t>Remove Wildfire Liability Self-Insurance Operating Expenses</t>
  </si>
  <si>
    <t>Wildfire Liability Self-Insurance Operating Expenses</t>
  </si>
  <si>
    <t>Corporation - Adjustment Allocations for below-the-line associated with the (1) accrual to cash adjustment for funded plans Qualified Retirement Pension Plan and Postretirement Trust Contributions - Life and Medical, and (2) removal of SEC 3b-7 Officer benefits</t>
  </si>
  <si>
    <t>CORP Allocations</t>
  </si>
  <si>
    <t>Not Seeking Recovery -  SEC 3b-7 Officer STIP</t>
  </si>
  <si>
    <t>CORP Officer STIP</t>
  </si>
  <si>
    <t xml:space="preserve">Remove North Bay Fire External Professional Fees </t>
  </si>
  <si>
    <t>CORP External Professional Fees - Wildfires</t>
  </si>
  <si>
    <t>Remove Bankruptcy External Professional Fees (CPUC POR Decision 20-05-053, pages 75 and 77)</t>
  </si>
  <si>
    <t>CORP External Professional Fees - Bankruptcy</t>
  </si>
  <si>
    <t>Remove Non-Qualified Retirement Plans Gains/Losses</t>
  </si>
  <si>
    <t>CORP Deferred Compensation Gains/Losses</t>
  </si>
  <si>
    <t>Not seeking recovery - SEC 3b-7 Officer Compensation and Benefits
($2.9M Labor + $0.6M Benefits = $3.5M)</t>
  </si>
  <si>
    <t>CORP Officer Compensation</t>
  </si>
  <si>
    <t>CORP Pension, PBOPs Medical and Life and LTD</t>
  </si>
  <si>
    <t>Remove A&amp;G costs recorded to the Diablo Canyon Extended Operations Balancing Account (DCEOBA).
The following FERC Form 1-Electric A&amp;G amounts are removed:
920: 3,796,802
921: 1,278,155
923: 26,010,244</t>
  </si>
  <si>
    <t>CPUC Regualtory Accounts</t>
  </si>
  <si>
    <t>Remove CPUC Regulatory Assets for the deferral of Mosquito Fire external legal fees recorded to the Wildfire Expense Memorandum Account</t>
  </si>
  <si>
    <t>External Professional Fees - CPUC WEMA Regulatory Account</t>
  </si>
  <si>
    <t>Remove CPUC Regulatory Assets for the deferral of Fly Fire external legal fees recorded to the Wildfire Expense Memorandum Account</t>
  </si>
  <si>
    <t>Remove CPUC Regulatory Assets for the deferral of Dixie Fire external legal fees recorded to the Wildfire Expense Memorandum Account</t>
  </si>
  <si>
    <t>Remove 23% of Settled Wildfire External Legal Fees pursuant to Section 6.4.1 of the TO21 Settlement - Zogg Fire</t>
  </si>
  <si>
    <t>Remove 23% of Settled Wildfire External Legal Fees pursuant to Section 6.4.1 of the TO21 Settlement - Mosquito Fire
[Legal Fees $15,238,975 + Insurance Recoveries ($8,564,335)]</t>
  </si>
  <si>
    <t>Remove 23% of Settled Wildfire External Legal Fees pursuant to Section 6.4.1 of the TO21 Settlement - Kincade Fire</t>
  </si>
  <si>
    <t>Remove 23% of Settled Wildfire External Legal Fees pursuant to Section 6.4.1 of the TO21 Settlement - Fly Fire</t>
  </si>
  <si>
    <t>Remove 23% of Settled Wildfire External Legal Fees pursuant to Section 6.4.1 of the TO21 Settlement - Dixie Fire</t>
  </si>
  <si>
    <t>Remove North Bay Wildfire External Professional Fees</t>
  </si>
  <si>
    <t>Remove Camp Wildfire External Professional Fees</t>
  </si>
  <si>
    <t>Remove Criminal Defense related External Legal Fees for Mosquito Fire</t>
  </si>
  <si>
    <t>Remove Criminal Defense related External Legal Fees for Zogg Fire</t>
  </si>
  <si>
    <t>Remove Energy Recovery Bonds Balancing Account Amounts</t>
  </si>
  <si>
    <t>CPUC Regulatory Amount - ERBBA</t>
  </si>
  <si>
    <t>Remove monitor costs incurred in compliance with the Kincade Stipulation between PG&amp;E and the Sonoma District Attorney (DA), and the Dixie Stipulation between PG&amp;E and the DAs of the North State Counties.  Under both Stipulations, PG&amp;E agreed to engage an independent compliance monitor for a period of at least five years to monitor the Utility’s compliance with certain commitments under the Stipulations, including, but not limited to, commitments to carry out vegetation management and inspections consistent with its then-applicable Wildfire Mitigation Plan.  The Agreement provides that payments made under both Stipulations are not recoverable in rates.  Other aspects of the Stipulations relating to operations may be recoverable in rates.</t>
  </si>
  <si>
    <t>External Professional Fees - Monitor</t>
  </si>
  <si>
    <t>External Professional Fees - Bankruptcy</t>
  </si>
  <si>
    <t>Remove Executive Protection costs that are Shareholder Funded.</t>
  </si>
  <si>
    <t>Not Seeking</t>
  </si>
  <si>
    <t>Remove costs from Planning Order (PO) “Generation Env Contracts” that are related to Hydro Generation projects for on call Bio support 
The following FERC Form 1-Electric A&amp;G amounts are removed:
FERC 921: (776)
FERC 923:15,316</t>
  </si>
  <si>
    <t>Remove costs related to the training of gas field workers from Planning Order (PO) “Gas Delivery Field Instructors.”
The following FERC Form 1-Electric A&amp;G amounts are removed:
FERC 921: 1
FERC 923: 1,369</t>
  </si>
  <si>
    <t>Remove costs from Planning Order (PO) “Gas Delivery Contracts” that are related to the training of gas field workers.
The following FERC Form 1-Electric A&amp;G amounts are removed:
FERC 921: (63)
FERC 923: 132,544</t>
  </si>
  <si>
    <t>Reclassify Planning Order (PO) " Substation, PGEN Academy" costs from A&amp;G to Electric Distribution.
The following FERC Form 1-Electric A&amp;G amounts are removed:
920: 981
921: 8,607
923: 414,750</t>
  </si>
  <si>
    <t xml:space="preserve">Reclassify Planning Order (PO) "Apprentice/Journeyman Line Worker Program" costs from A&amp;G to Electric Distribution.
The following FERC Form 1-Electric A&amp;G amounts are removed:
920: (3,260,623)
921: 873,584
923:1,860,187
</t>
  </si>
  <si>
    <t>Reclassify Planning Order (PO) "Apprentice CS, SP&amp;D, ADSO Delivery" costs from A&amp;G to Electric Distribution.
The following FERC Form 1-Electric A&amp;G amounts are removed:
920:4,235
921:126,810
923: 53,949</t>
  </si>
  <si>
    <t>Remove Non A&amp;G</t>
  </si>
  <si>
    <t xml:space="preserve"> </t>
  </si>
  <si>
    <t>Line 402 + Line 404</t>
  </si>
  <si>
    <t>Total Recorded Adjusted FERC 923</t>
  </si>
  <si>
    <t>Line 409</t>
  </si>
  <si>
    <t>Total FERC 923 Adjustments</t>
  </si>
  <si>
    <t>Total Recorded FERC 923</t>
  </si>
  <si>
    <t>FF1 323, L. 184, col b</t>
  </si>
  <si>
    <t>FERC 923: Outside Services</t>
  </si>
  <si>
    <t>Remove Adjustment Allocations for Capitalizaiton - materials &amp; supplies</t>
  </si>
  <si>
    <t>CS Cap: Capitalization (M&amp;S)</t>
  </si>
  <si>
    <t>Remove Adjustment Allocations for Capitalizaiton - Labor</t>
  </si>
  <si>
    <t>CS Cap: Capitalization (Labor)</t>
  </si>
  <si>
    <t>Line 302 + Line 304</t>
  </si>
  <si>
    <t>Total Recorded Adjusted FERC 922</t>
  </si>
  <si>
    <t>Line 309</t>
  </si>
  <si>
    <t>Total FERC 922 Adjustments</t>
  </si>
  <si>
    <t>Total Recorded FERC 922</t>
  </si>
  <si>
    <t>FF1 323, L. 183, col b</t>
  </si>
  <si>
    <t>FERC 922: Administrative Expense Transfer Credit</t>
  </si>
  <si>
    <t>Remove bank costs from balancing accounts.</t>
  </si>
  <si>
    <t>Not Seeking Recovery - SEC 3b-7 Officer Compensation and Benefits</t>
  </si>
  <si>
    <t>Officer Compensation</t>
  </si>
  <si>
    <t>Remove Customer Care Meter Reader Severance costs recovered through the CPUC SmartMeter Balancing Account</t>
  </si>
  <si>
    <t>Severance</t>
  </si>
  <si>
    <t>Line 202 + Line 204</t>
  </si>
  <si>
    <t>Total Recorded Adjusted FERC 921</t>
  </si>
  <si>
    <t>Line 209</t>
  </si>
  <si>
    <t>Total FERC 921 Adjustments</t>
  </si>
  <si>
    <t>Total Recorded FERC 921</t>
  </si>
  <si>
    <t>FF1 323, L. 182, col b</t>
  </si>
  <si>
    <t>FERC 921: Office Supplies and Expenses</t>
  </si>
  <si>
    <t>Remove $7 FERC account 920 debit that nets with a $7 credit in FERC Account 935</t>
  </si>
  <si>
    <t xml:space="preserve">Remove Grizzly Tap Line Repair Third Party Claims amounts from FERC Account 920 because PG&amp;E reached the $7.5M cost cap in 2024. 
The City of Santa Clara d.b.a Silicon Valley Power (SVP) owns the Grizzly Tap Line. As a result of the Dixie Fire, the Grizzly Tap Line was damaged.  To resolve a dispute of claims between PG&amp;E and SVP a Settlement Agreement was executed, and approved by the Bankruptcy Court on January 4, 2023. Pursuant to the Settlement Agreement PG&amp;E will  bear a portion of the Grizzly Tap Line Repair costs up to $7.5M.  This expense work is recorded to FERC account 925 as a Third Party Claims cost.  </t>
  </si>
  <si>
    <t>Not Seeking Recovery - SEC 3b-7 Officer STIP</t>
  </si>
  <si>
    <t>Officer STIP</t>
  </si>
  <si>
    <t>Line 102 + Line 104</t>
  </si>
  <si>
    <t>Total Recorded Adjusted FERC 920</t>
  </si>
  <si>
    <t>Line 109</t>
  </si>
  <si>
    <t>Total FERC 920 Adjustments</t>
  </si>
  <si>
    <t>Total Recorded FERC 920</t>
  </si>
  <si>
    <t>FF1 323, L. 181, col b</t>
  </si>
  <si>
    <t>FERC 920: Administrative and General Salaries</t>
  </si>
  <si>
    <t>A&amp;G Adjustments by FERC Account</t>
  </si>
  <si>
    <t>Tab 19-1</t>
  </si>
  <si>
    <t>Support for Schedule 19 - Administrative and General Expense</t>
  </si>
  <si>
    <t>from the Fund to pay for claims above $1B.</t>
  </si>
  <si>
    <t>9) Remove AB 1054 estimated Wildfire Fund recoveries, which are refunded to customers when PG&amp;E receives cash amounts</t>
  </si>
  <si>
    <t>8) Refund AB 1054 Wildfire Fund cash received in 2025 pursuant to Sections 6.3.2 and 6.4.2 of the TO21 Settlement.</t>
  </si>
  <si>
    <t>2020 Kincade fire, 2021 Dixie fire, 2021 Fly fire, and 2022 Mosquito fire.</t>
  </si>
  <si>
    <t>Pursuant to Section 6.1 of the TO21 Settlement, Settled wildfires include the: 2019 Kincade fire, 2020 Drum fire,</t>
  </si>
  <si>
    <t>Annual Update process 77% of the 
portion of the Settled Wildfire costs that would otherwise be allocated to 
TO customers.</t>
  </si>
  <si>
    <t xml:space="preserve">for Settled Wildfire costs recorded after December 31, 2023, PG&amp;E will collect from TO customers through the </t>
  </si>
  <si>
    <t xml:space="preserve">7) Remove 23% of wildfire third party claims recorded in 2024.  Pursuant to Section 6.4.1 of the TO21 settlement agreement, </t>
  </si>
  <si>
    <t>legal fees incurred in connection with wildfire events that are covered by PG&amp;E's wildfire liability self-insurance.</t>
  </si>
  <si>
    <t xml:space="preserve">In the FERC TO21 formula rate which begins with Rate Year 2024, PG&amp;E removes third party claims and associated external </t>
  </si>
  <si>
    <t xml:space="preserve">PG&amp;E's wildfire liability self-insurance was approved by the CPUC in Decision 23-01-005 and begins in 2023.  </t>
  </si>
  <si>
    <r>
      <rPr>
        <sz val="10"/>
        <rFont val="Calibri"/>
        <family val="2"/>
      </rPr>
      <t xml:space="preserve">6) </t>
    </r>
    <r>
      <rPr>
        <sz val="10"/>
        <rFont val="Aptos Narrow"/>
        <family val="2"/>
        <scheme val="minor"/>
      </rPr>
      <t xml:space="preserve"> Remove third party claims costs that are covered by PG&amp;E's wildfire liability self-insurance.  </t>
    </r>
  </si>
  <si>
    <t>5)  Remove CPUC Regulatory Assets that defer liability insurance and third party claims expenses.</t>
  </si>
  <si>
    <t>on an evaluation of specific matters.</t>
  </si>
  <si>
    <t xml:space="preserve">4)  Remove from Liability Insurance and Injuries and Damages amounts not sought for recovery from customers based </t>
  </si>
  <si>
    <t>accountant, and based on the cost center representing the functional organization for nuclear.</t>
  </si>
  <si>
    <t>Liability insurance adjustments are based on a break down of liability insurance components provided by the responsible</t>
  </si>
  <si>
    <t xml:space="preserve">     b)  Nuclear because it is generation and recovered from customers through a separate Diablo Canyon Extended Operations proceeding.</t>
  </si>
  <si>
    <t xml:space="preserve">     a)  D&amp;O because it is allocated to the functional areas, including NWT, based on the labor allocation factor.</t>
  </si>
  <si>
    <t>2)/3)  Remove from Liability Insurance:</t>
  </si>
  <si>
    <t xml:space="preserve">evaluated and adjustments are made as described in the notes below. </t>
  </si>
  <si>
    <t>PG&amp;E runs an SAP report by FERC account 925 for the specified year.  Annual recorded A&amp;G expense transactions are</t>
  </si>
  <si>
    <t xml:space="preserve">and nuclear insurance, and Injuries and Damages to calculate the Network Transmission portion of these costs.  </t>
  </si>
  <si>
    <t>1)  PG&amp;E uses an average of the Labor and Plant Factors for liability insurance, excluding Directors and Officers (D&amp;O)</t>
  </si>
  <si>
    <t>Notes:</t>
  </si>
  <si>
    <t>Total Liability and Injuries and Damages</t>
  </si>
  <si>
    <t>Injuries and Damages</t>
  </si>
  <si>
    <t xml:space="preserve">Liability Insurance </t>
  </si>
  <si>
    <t xml:space="preserve">Line </t>
  </si>
  <si>
    <t>2025
Recorded
Adjusted
($000's)</t>
  </si>
  <si>
    <r>
      <t xml:space="preserve">Wildfire Claims AB 1054 Wildfire Fund Estimated Recoveries
</t>
    </r>
    <r>
      <rPr>
        <b/>
        <vertAlign val="superscript"/>
        <sz val="11"/>
        <rFont val="Aptos Narrow"/>
        <family val="2"/>
        <scheme val="minor"/>
      </rPr>
      <t>Note 9</t>
    </r>
  </si>
  <si>
    <r>
      <t xml:space="preserve">Wildfire Claims AB 1054 Wildfire Fund Cash Receipts
</t>
    </r>
    <r>
      <rPr>
        <b/>
        <vertAlign val="superscript"/>
        <sz val="11"/>
        <rFont val="Aptos Narrow"/>
        <family val="2"/>
        <scheme val="minor"/>
      </rPr>
      <t>Note 8</t>
    </r>
  </si>
  <si>
    <r>
      <t xml:space="preserve">Wildfire Claims Reductions per TO21 Settlement
</t>
    </r>
    <r>
      <rPr>
        <b/>
        <sz val="8"/>
        <rFont val="Calibri"/>
        <family val="2"/>
      </rPr>
      <t>Note 7</t>
    </r>
  </si>
  <si>
    <r>
      <t xml:space="preserve">Wildfire Claims Covered by Wildfire Liability Self-Insurance
</t>
    </r>
    <r>
      <rPr>
        <b/>
        <vertAlign val="superscript"/>
        <sz val="11"/>
        <rFont val="Aptos Narrow"/>
        <family val="2"/>
        <scheme val="minor"/>
      </rPr>
      <t>Note 6</t>
    </r>
  </si>
  <si>
    <r>
      <t xml:space="preserve">CPUC Regulatory Assets
</t>
    </r>
    <r>
      <rPr>
        <b/>
        <vertAlign val="superscript"/>
        <sz val="11"/>
        <rFont val="Aptos Narrow"/>
        <family val="2"/>
        <scheme val="minor"/>
      </rPr>
      <t>Note 5</t>
    </r>
  </si>
  <si>
    <r>
      <t xml:space="preserve">Not
Seeking Recovery
</t>
    </r>
    <r>
      <rPr>
        <b/>
        <vertAlign val="superscript"/>
        <sz val="11"/>
        <rFont val="Aptos Narrow"/>
        <family val="2"/>
        <scheme val="minor"/>
      </rPr>
      <t>Note 4</t>
    </r>
  </si>
  <si>
    <r>
      <t xml:space="preserve">Nuclear
</t>
    </r>
    <r>
      <rPr>
        <b/>
        <vertAlign val="superscript"/>
        <sz val="11"/>
        <rFont val="Aptos Narrow"/>
        <family val="2"/>
        <scheme val="minor"/>
      </rPr>
      <t>Note 3</t>
    </r>
    <r>
      <rPr>
        <b/>
        <sz val="11"/>
        <rFont val="Aptos Narrow"/>
        <family val="2"/>
        <scheme val="minor"/>
      </rPr>
      <t xml:space="preserve">
</t>
    </r>
    <r>
      <rPr>
        <b/>
        <sz val="9"/>
        <rFont val="Aptos Narrow"/>
        <family val="2"/>
        <scheme val="minor"/>
      </rPr>
      <t>(recover GRC)</t>
    </r>
  </si>
  <si>
    <r>
      <t xml:space="preserve">D&amp;O
</t>
    </r>
    <r>
      <rPr>
        <b/>
        <vertAlign val="superscript"/>
        <sz val="11"/>
        <rFont val="Aptos Narrow"/>
        <family val="2"/>
        <scheme val="minor"/>
      </rPr>
      <t xml:space="preserve">Note </t>
    </r>
    <r>
      <rPr>
        <b/>
        <vertAlign val="superscript"/>
        <sz val="11"/>
        <rFont val="Calibri"/>
        <family val="2"/>
      </rPr>
      <t>2</t>
    </r>
    <r>
      <rPr>
        <b/>
        <sz val="11"/>
        <rFont val="Aptos Narrow"/>
        <family val="2"/>
        <scheme val="minor"/>
      </rPr>
      <t xml:space="preserve">
</t>
    </r>
    <r>
      <rPr>
        <b/>
        <sz val="9"/>
        <rFont val="Aptos Narrow"/>
        <family val="2"/>
        <scheme val="minor"/>
      </rPr>
      <t>(excl calc)</t>
    </r>
  </si>
  <si>
    <r>
      <t xml:space="preserve">2025
Recorded
</t>
    </r>
    <r>
      <rPr>
        <b/>
        <sz val="8"/>
        <rFont val="Calibri"/>
        <family val="2"/>
      </rPr>
      <t>Note</t>
    </r>
  </si>
  <si>
    <t>Recorded Adjusted Liability Insurance and Injuries and Damages (FERC 925)</t>
  </si>
  <si>
    <t>Tab 19-2</t>
  </si>
  <si>
    <t>FERC 926</t>
  </si>
  <si>
    <t>FERC 923</t>
  </si>
  <si>
    <t>FERC 921</t>
  </si>
  <si>
    <t>FERC 920</t>
  </si>
  <si>
    <t>Employee Benefit amounts shown are Gross Total before allocations for below-the-line and capital.</t>
  </si>
  <si>
    <t>[c]</t>
  </si>
  <si>
    <t>Base salary amounts shown are before allocations for below-the-line and capital.</t>
  </si>
  <si>
    <t>[b]</t>
  </si>
  <si>
    <t>Although not required by Resolution (Res) E-4693, PG&amp;E has removed the compensation and benefits for all officers (Securities and Exchange (SEC) Rule 240.3b-7 and non-SEC Rule 3.b-7 officers).</t>
  </si>
  <si>
    <t>[a]</t>
  </si>
  <si>
    <t>Notes</t>
  </si>
  <si>
    <t>Total LOB Officer Compensation and Benefits</t>
  </si>
  <si>
    <t>c</t>
  </si>
  <si>
    <t>Total Employee Benefits (sum of a, b, c, d, and e)</t>
  </si>
  <si>
    <t>FERC 923/926</t>
  </si>
  <si>
    <t>Leave and Short Term Disability</t>
  </si>
  <si>
    <t>e.</t>
  </si>
  <si>
    <t>Retirement Plan - Non Qualified</t>
  </si>
  <si>
    <t>d.</t>
  </si>
  <si>
    <t>Retirement Savings Plan (401k)</t>
  </si>
  <si>
    <t>c.</t>
  </si>
  <si>
    <t>Total Employee Other Benefits:</t>
  </si>
  <si>
    <t>- Tuition Refund</t>
  </si>
  <si>
    <t>- Relocation</t>
  </si>
  <si>
    <t>Employee Other benefits</t>
  </si>
  <si>
    <t>b.</t>
  </si>
  <si>
    <t>Total Employee Active Benefits:</t>
  </si>
  <si>
    <t>- Employee Assistance Program (EAP)</t>
  </si>
  <si>
    <t>- Wellness</t>
  </si>
  <si>
    <t>- Group Life and Accidental Death and Dismemberment</t>
  </si>
  <si>
    <t>- Employee Contribution (itemized for November estimate)</t>
  </si>
  <si>
    <t>- Vision (net of Employee Contributions)</t>
  </si>
  <si>
    <t>- Dental (net of Employee Contributions)</t>
  </si>
  <si>
    <t>- Medical (net of Employee Contributions)</t>
  </si>
  <si>
    <t>Employee Active benefits</t>
  </si>
  <si>
    <t>a.</t>
  </si>
  <si>
    <r>
      <t xml:space="preserve">Employee Benefits:  </t>
    </r>
    <r>
      <rPr>
        <sz val="11"/>
        <color theme="1"/>
        <rFont val="Arial"/>
        <family val="2"/>
      </rPr>
      <t>The benefit amounts are based on 2024 actuals and allocated consistent with the 77M.</t>
    </r>
  </si>
  <si>
    <t>b</t>
  </si>
  <si>
    <t>FERC 923/920</t>
  </si>
  <si>
    <t xml:space="preserve">Total STIP: </t>
  </si>
  <si>
    <t>Officer STIP includes the removal of STIP payments non-officers based on 2024 actuals</t>
  </si>
  <si>
    <r>
      <t xml:space="preserve">Short Term Incentive Plan (STIP): </t>
    </r>
    <r>
      <rPr>
        <sz val="11"/>
        <color theme="1"/>
        <rFont val="Arial"/>
        <family val="2"/>
      </rPr>
      <t>PG&amp;E excludes all officer STIP costs</t>
    </r>
  </si>
  <si>
    <t>a</t>
  </si>
  <si>
    <t>Total Base Salaries:</t>
  </si>
  <si>
    <r>
      <t xml:space="preserve">Base Salaries: </t>
    </r>
    <r>
      <rPr>
        <sz val="11"/>
        <color theme="1"/>
        <rFont val="Arial"/>
        <family val="2"/>
      </rPr>
      <t>The base salary reflects 2025 year end actuals.</t>
    </r>
  </si>
  <si>
    <t>1.</t>
  </si>
  <si>
    <t>Line No.</t>
  </si>
  <si>
    <t>Note</t>
  </si>
  <si>
    <t xml:space="preserve">FERC Account </t>
  </si>
  <si>
    <t xml:space="preserve">Total </t>
  </si>
  <si>
    <t>Utility</t>
  </si>
  <si>
    <t>Affiliates</t>
  </si>
  <si>
    <t>Components of Officer Compensation and Benefits</t>
  </si>
  <si>
    <t>Total Officer Compensation and Benefits Adjustment</t>
  </si>
  <si>
    <t>[C = A + B]</t>
  </si>
  <si>
    <t>2025 SEC 3b-7 Officer Compensation and Benefits</t>
  </si>
  <si>
    <t>Tab 19-3</t>
  </si>
  <si>
    <t>2)  The Corporation primarily supports the Utility, therefore, 99% of Corporation costs are charged to the Utility.</t>
  </si>
  <si>
    <t>compensation and any associated gains/losses are returned to employees at a future date.</t>
  </si>
  <si>
    <t xml:space="preserve">1)  Deferred Compensation can earn a gain or a loss and is recorded in a notional investment account.  Deferred </t>
  </si>
  <si>
    <t>Corporation 99% Charge to Utility</t>
  </si>
  <si>
    <t>2025 Recorded</t>
  </si>
  <si>
    <t>Total</t>
  </si>
  <si>
    <t>Corporation</t>
  </si>
  <si>
    <t>2025 Recorded
Deferred Compensation
Gain / Loss</t>
  </si>
  <si>
    <t>A&amp;G Adjustment for Employee Deferred Compensation Gains and Losses (FERC 923)</t>
  </si>
  <si>
    <t>Tab 19-4</t>
  </si>
  <si>
    <t>FERC account 426 and excluded from NWT customer rates.</t>
  </si>
  <si>
    <t xml:space="preserve">4)  External profession fees associated with Pacific Generation are recorded to Below-The-Line </t>
  </si>
  <si>
    <t>are removed from FERC account 920 through a separate officer compensation adjustment.</t>
  </si>
  <si>
    <t>3)  The Pacific Generation adjustments excludes SEC 3b-7 officer A&amp;G labor because these amounts</t>
  </si>
  <si>
    <t>annual time multiplied by the department labor rate.</t>
  </si>
  <si>
    <t xml:space="preserve">2)  The FERC account 920 A&amp;G adjustment is calculated as the sum of each employee's </t>
  </si>
  <si>
    <t>1)  Employees track their time spent working on the Pacific Generation transaction.</t>
  </si>
  <si>
    <t>Note:</t>
  </si>
  <si>
    <t>Human Resources</t>
  </si>
  <si>
    <t>Finance</t>
  </si>
  <si>
    <t>Law</t>
  </si>
  <si>
    <t>Corporate Affairs</t>
  </si>
  <si>
    <r>
      <t xml:space="preserve">Utility
2025 Recorded
</t>
    </r>
    <r>
      <rPr>
        <b/>
        <sz val="8"/>
        <rFont val="Arial"/>
        <family val="2"/>
      </rPr>
      <t>(Amount in Dollars)</t>
    </r>
  </si>
  <si>
    <t>Functional Area</t>
  </si>
  <si>
    <t>A&amp;G Adjustment for Pacific Generation Transaction Costs (FERC 920)</t>
  </si>
  <si>
    <t>Tab 19-5</t>
  </si>
  <si>
    <t>6.1  The Settled Wildfires are defined in the TO21 Settlement 6.1 and include Kincade, Drum, Zogg, Dixie, Fly and Mosquito Fires.</t>
  </si>
  <si>
    <t>the TO customers will only be eligible to receive 77% of their allocated portion of the California Wildfire Fund reimbursement.</t>
  </si>
  <si>
    <t>6.4.2, consistent with 6.4.1, to the extent PG&amp;E receives from the California Wildfire Fund reimbursement for costs from the Settled Wildfires recorded after December 31, 2023,</t>
  </si>
  <si>
    <t>Dixie, Fly and Mosquito Fires ("Settled Wildfires") recorded through December 31, 2023; and</t>
  </si>
  <si>
    <t xml:space="preserve">6.3.2, PG&amp;E will provide to TO Customers their allocated portion of funds that PG&amp;E receives from the California Wildfire Fund as reimbursement for costs from Kincade, Drum, Zogg, </t>
  </si>
  <si>
    <t>Pursuant to the TO21 Settlement:</t>
  </si>
  <si>
    <t>WP19-AandG 1, Line [xx]</t>
  </si>
  <si>
    <t>Add additional lines as needed.</t>
  </si>
  <si>
    <t>WP19-AandG 1, Line 617</t>
  </si>
  <si>
    <t>Yes</t>
  </si>
  <si>
    <t>Kincade Fire Claims</t>
  </si>
  <si>
    <t>WP19-AandG 1, Line 616</t>
  </si>
  <si>
    <t>No</t>
  </si>
  <si>
    <t>WP19-AandG 1, Line 615</t>
  </si>
  <si>
    <t>Dixie Fire Claims</t>
  </si>
  <si>
    <t>WP19-AandG 1, Line 614</t>
  </si>
  <si>
    <t>Sum of total list</t>
  </si>
  <si>
    <t>Col 6 - Col 2</t>
  </si>
  <si>
    <t>Col 2 * Col 5</t>
  </si>
  <si>
    <t>Line</t>
  </si>
  <si>
    <t>Source/Line Reference to WP-19-AandG 1</t>
  </si>
  <si>
    <t>WP19-AandG, Tab 1 adjustment</t>
  </si>
  <si>
    <t>Total Electric Receipt from California Wildfire Fund Subject to Allocation for Network Transmission's Refund</t>
  </si>
  <si>
    <t>Refund Percentage (100% or 77%)</t>
  </si>
  <si>
    <t>Was the receipt related to costs originally accrued or recorded on or after 1/1/2024? (Yes/No)</t>
  </si>
  <si>
    <t>Receipt Month/Year</t>
  </si>
  <si>
    <t>Total Electric Receipt From California Wildfire Fund</t>
  </si>
  <si>
    <t>Fire Event:</t>
  </si>
  <si>
    <t>Col 8</t>
  </si>
  <si>
    <t>Col 7</t>
  </si>
  <si>
    <t xml:space="preserve">Col 6 </t>
  </si>
  <si>
    <t>Col 5</t>
  </si>
  <si>
    <t>Col 4</t>
  </si>
  <si>
    <t>Col 3</t>
  </si>
  <si>
    <t>Col 2</t>
  </si>
  <si>
    <t>Col 1</t>
  </si>
  <si>
    <t>Prior Year:</t>
  </si>
  <si>
    <t>Tab 19-6</t>
  </si>
  <si>
    <t xml:space="preserve"> This Settlement provision is reflected in Schedule 19-AandG of the Revised Model and in WP_19-AandG and Section 17.11 of the Revised Protocols.
													</t>
  </si>
  <si>
    <r>
      <rPr>
        <b/>
        <u/>
        <sz val="11"/>
        <rFont val="Aptos Narrow"/>
        <family val="2"/>
        <scheme val="minor"/>
      </rPr>
      <t>(1) TO21 Global Settlement Agreement, Section 4.7:</t>
    </r>
    <r>
      <rPr>
        <b/>
        <sz val="11"/>
        <rFont val="Aptos Narrow"/>
        <family val="2"/>
        <scheme val="minor"/>
      </rPr>
      <t xml:space="preserve">
</t>
    </r>
    <r>
      <rPr>
        <sz val="11"/>
        <rFont val="Aptos Narrow"/>
        <family val="2"/>
        <scheme val="minor"/>
      </rPr>
      <t xml:space="preserve">Costs related to PG&amp;E’s STIP program associated with the Non-GAAP Core Earnings per Share or similar metric  will be removed from PG&amp;E’s A&amp;G expenses. </t>
    </r>
  </si>
  <si>
    <t>Change to NWT Gross STIP amount pursuant to Settlement Agreement
Line 215 - 212</t>
  </si>
  <si>
    <t>DIFFERENCE Allocated by Metric Pursuant to Partial Settlement Agreement Less Allocated based on Total Company Labor Factor</t>
  </si>
  <si>
    <t>NWT STIP Amount
Line 210 * 214</t>
  </si>
  <si>
    <t>Assign to NWT by STIP Metric using Labor Factors as a % of Total Electric Allocation Factor</t>
  </si>
  <si>
    <t>elec ops, only</t>
  </si>
  <si>
    <t>gas ops, only</t>
  </si>
  <si>
    <t>Non-Officer STIP - Assigned to NWT by Metric (Pursuant to the TO21 Global Settlement Agreement)</t>
  </si>
  <si>
    <t>NWT STIP Amount</t>
  </si>
  <si>
    <t>Assign to NWT using as a % of Total Electric Allocation Factor
Line 210 * 211</t>
  </si>
  <si>
    <t>Electric Operations Non-Officer STIP - Assigned to NWT Based on Total Company Labor Factor</t>
  </si>
  <si>
    <t>Non-Officer STIP from Line 125</t>
  </si>
  <si>
    <t>Support LOBs</t>
  </si>
  <si>
    <t>shown in the Totals column of lines 201-204 above.</t>
  </si>
  <si>
    <t>Generation</t>
  </si>
  <si>
    <t xml:space="preserve">its proportional share of total accrued STIP </t>
  </si>
  <si>
    <t>Gas</t>
  </si>
  <si>
    <t xml:space="preserve">Each LOB is allocated STIP dollars based on </t>
  </si>
  <si>
    <t>Electric</t>
  </si>
  <si>
    <t>Support Orgs</t>
  </si>
  <si>
    <t>Total Electric Operations Non-Officer STIP</t>
  </si>
  <si>
    <t>Total Utility &amp; Corporation Non Officer STIP Assigned to NWT</t>
  </si>
  <si>
    <t>Utility and Corporation:  Total Recorded Adjusted Net STIP</t>
  </si>
  <si>
    <t>Recorded Gross STIP - Net of BTL</t>
  </si>
  <si>
    <t>Corporation STIP Non Officer (FERC 923)</t>
  </si>
  <si>
    <t>Utility:  Recorded Adjusted Net STIP</t>
  </si>
  <si>
    <t>Adjs Net of BTL and Capital</t>
  </si>
  <si>
    <t>Capital Allocation</t>
  </si>
  <si>
    <t>Adjs Net of BTL</t>
  </si>
  <si>
    <t>BTL Allocation on Adjs</t>
  </si>
  <si>
    <t>Recorded Utility Non SEC 3b-7 Officer STIP</t>
  </si>
  <si>
    <t>STIP Net of BTL and Capital</t>
  </si>
  <si>
    <t>Base STIP Net of BTL</t>
  </si>
  <si>
    <t>Recorded Utility Non Officer STIP</t>
  </si>
  <si>
    <t>Utility STIP Non Officer (FERC 920)</t>
  </si>
  <si>
    <t>Calculation of Recorded Adjusted Utility and Corporation non-Officer STIP</t>
  </si>
  <si>
    <r>
      <t xml:space="preserve">Non-GAAP Core Earnings per Share </t>
    </r>
    <r>
      <rPr>
        <b/>
        <vertAlign val="superscript"/>
        <sz val="12"/>
        <rFont val="Calibri"/>
        <family val="2"/>
      </rPr>
      <t>1</t>
    </r>
  </si>
  <si>
    <t>Operating Cash Flow</t>
  </si>
  <si>
    <t>Customer Transaction Score</t>
  </si>
  <si>
    <t>CEMI-5</t>
  </si>
  <si>
    <t>Serious Injury Actual Count</t>
  </si>
  <si>
    <t>Safe Dam Operating Capacity</t>
  </si>
  <si>
    <t>DCPP Reliability &amp; Safety Indicator</t>
  </si>
  <si>
    <t>Total Gas Dig-In Rate</t>
  </si>
  <si>
    <t>Quality Pass Rate</t>
  </si>
  <si>
    <t>Weather Normalized CPUC Reportable Fire Ignitions Rate</t>
  </si>
  <si>
    <t>Totals</t>
  </si>
  <si>
    <t>Financial</t>
  </si>
  <si>
    <t>Customer</t>
  </si>
  <si>
    <t>Safety</t>
  </si>
  <si>
    <t>Rate Year 2027 STIP Non-Officer - Assignment to Network Transmission</t>
  </si>
  <si>
    <t xml:space="preserve">that would otherwise be allocated to TO customers. </t>
  </si>
  <si>
    <t xml:space="preserve">6.4.1, PG&amp;E will collect from TO customers through the Annual Update process 77% of the portion of the Settled Wildfires costs beginning 2024 (i.e. Rate Year 2026) </t>
  </si>
  <si>
    <t>WP19-AandG 1, Line 420</t>
  </si>
  <si>
    <t>Drum Fire External Legal Fees</t>
  </si>
  <si>
    <t>WP19-AandG 1, Line 431</t>
  </si>
  <si>
    <t>Zogg Fire External Legal Fees</t>
  </si>
  <si>
    <t>WP19-AandG 1, Line 430</t>
  </si>
  <si>
    <t>Mosquito Fire External Legal Fees Insur Recoveries</t>
  </si>
  <si>
    <t>Mosquito Fire External Legal Fees</t>
  </si>
  <si>
    <t>WP19-AandG 1, Line 429</t>
  </si>
  <si>
    <t>Kincade Fire External Legal Fees</t>
  </si>
  <si>
    <t>WP19-AandG 1, Line 428</t>
  </si>
  <si>
    <t>Fly Fire External Legal Fees</t>
  </si>
  <si>
    <t>WP19-AandG 1, Line 427</t>
  </si>
  <si>
    <t>Dixie Fire External Legal Fees</t>
  </si>
  <si>
    <t>Col 4 - Col 2</t>
  </si>
  <si>
    <t>Col 2 * Col 3</t>
  </si>
  <si>
    <t>WP19-AandG, Tab 1 adjustment in 923</t>
  </si>
  <si>
    <t>Total Electric Recorded Costs Subject to Allocation to Network Transmission</t>
  </si>
  <si>
    <t>Recovery Percentage</t>
  </si>
  <si>
    <t>Electric Recorded Costs</t>
  </si>
  <si>
    <t>Fire Event:
Kincade, Drum, Zogg, Dixie, Fly, Mosquito, and Drum Fires</t>
  </si>
  <si>
    <t>Recorded Outside Legal Services in FERC Account 923</t>
  </si>
  <si>
    <t>WP19-AandG 1, Line 625</t>
  </si>
  <si>
    <t>Zogg Fire Claims Commercial Policy Inur Recoveries</t>
  </si>
  <si>
    <t>WP19-AandG 1, Line 619</t>
  </si>
  <si>
    <t>Zogg Fire Claims</t>
  </si>
  <si>
    <t>WP19-AandG 1, Line 624</t>
  </si>
  <si>
    <t>Mosquito Fire Claims Commercial Policy Inur Recoveries</t>
  </si>
  <si>
    <t>WP19-AandG 1, Line 623</t>
  </si>
  <si>
    <t>WP19-AandG 1, Line 622</t>
  </si>
  <si>
    <t>WP19-AandG 1, Line 621</t>
  </si>
  <si>
    <t>Dixie Fire Claims Commercial Policy Inur Recoveries</t>
  </si>
  <si>
    <t>WP19-AandG 1, Line 620</t>
  </si>
  <si>
    <t>Source/WP Reference</t>
  </si>
  <si>
    <t>WP19-AandG, Tab 1 adjustment in 925</t>
  </si>
  <si>
    <t>Fire Event:
Kincade, Drum, Zogg, Dixie, Fly or Mosquito Fires</t>
  </si>
  <si>
    <t>Recorded Injuries and Claims in FERC Account 925</t>
  </si>
  <si>
    <t>Tab 19-8</t>
  </si>
  <si>
    <t>shown in the Table above to support the wildfire self-insurance recovery under Schedule 30 in TO21 RY2027.</t>
  </si>
  <si>
    <t>planning order net to zero and are not reflected as regulatory adjustments on Tab 1 of this workpaper.  The costs are</t>
  </si>
  <si>
    <t>by PG&amp;E's willdfire liability self-insurance program. The year 2025 reclassifications of costs from the general to the specific</t>
  </si>
  <si>
    <t>and later reclassified in 2025 from general planning orders to a specific planning order that tracks claims costs covered</t>
  </si>
  <si>
    <t>The 2024 Sites fire $1,438 and 2023 Pine fire $50,000 claims accruals were recorded to FERC account in 2024</t>
  </si>
  <si>
    <t>WP_19-AandG 1, Line [xx]</t>
  </si>
  <si>
    <t>… Add additional lines as needed</t>
  </si>
  <si>
    <t>WP_19-AandG 1, Line 447</t>
  </si>
  <si>
    <t>Sites Fire External Legal Fees</t>
  </si>
  <si>
    <t>Line Reference 
on WP_19-AandG 1</t>
  </si>
  <si>
    <t>Electric Amount</t>
  </si>
  <si>
    <t>2) Outside Legal Services Recorded in FERC Account 923 Covered by Wildfire Self-Insurance Program</t>
  </si>
  <si>
    <t>WP_19-AandG 1, Line [N/A]</t>
  </si>
  <si>
    <r>
      <t xml:space="preserve">Pine Fire Claims </t>
    </r>
    <r>
      <rPr>
        <vertAlign val="superscript"/>
        <sz val="10"/>
        <rFont val="Arial"/>
        <family val="2"/>
      </rPr>
      <t>1</t>
    </r>
  </si>
  <si>
    <r>
      <t xml:space="preserve">Sites Fire Claims </t>
    </r>
    <r>
      <rPr>
        <vertAlign val="superscript"/>
        <sz val="10"/>
        <rFont val="Arial"/>
        <family val="2"/>
      </rPr>
      <t>1</t>
    </r>
  </si>
  <si>
    <t>1) Injuries and Damages Expenses Recorded in FERC Account 925 Covered by Wildfire Self-Insurance Program</t>
  </si>
  <si>
    <t>Tab 19-9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</si>
</sst>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5" formatCode="&quot;$&quot;#,##0_);\(&quot;$&quot;#,##0\)"/>
    <numFmt numFmtId="7" formatCode="&quot;$&quot;#,##0.00_);\(&quot;$&quot;#,##0.00\)"/>
    <numFmt numFmtId="41" formatCode="_(* #,##0_);_(* \(#,##0\);_(* &quot;-&quot;_);_(@_)"/>
    <numFmt numFmtId="44" formatCode="_(&quot;$&quot;* #,##0.00_);_(&quot;$&quot;* \(#,##0.00\);_(&quot;$&quot;* &quot;-&quot;??_);_(@_)"/>
    <numFmt numFmtId="43" formatCode="_(* #,##0.00_);_(* \(#,##0.00\);_(* &quot;-&quot;??_);_(@_)"/>
    <numFmt numFmtId="164" formatCode="_(* #,##0_);_(* \(#,##0\);_(* &quot;-&quot;??_);_(@_)"/>
    <numFmt numFmtId="165" formatCode="&quot;$&quot;#,##0"/>
    <numFmt numFmtId="166" formatCode="_(* #,##0.000_);_(* \(#,##0.000\);_(* &quot;-&quot;??_);_(@_)"/>
    <numFmt numFmtId="167" formatCode="_(* #,##0.0_);_(* \(#,##0.0\);_(* &quot;-&quot;??_);_(@_)"/>
    <numFmt numFmtId="168" formatCode="&quot;$&quot;#,##0.0"/>
    <numFmt numFmtId="169" formatCode="_(&quot;$&quot;* #,##0_);_(&quot;$&quot;* \(#,##0\);_(&quot;$&quot;* &quot;-&quot;??_);_(@_)"/>
    <numFmt numFmtId="170" formatCode="0.0%"/>
    <numFmt numFmtId="171" formatCode="_(&quot;$&quot;* #,##0.00000_);_(&quot;$&quot;* \(#,##0.00000\);_(&quot;$&quot;* &quot;-&quot;??_);_(@_)"/>
  </numFmts>
  <fonts count="45" x14ac:knownFonts="1">
    <font>
      <sz val="11"/>
      <color theme="1"/>
      <name val="Aptos Narrow"/>
      <family val="2"/>
      <scheme val="minor"/>
    </font>
    <font>
      <sz val="11"/>
      <color theme="1"/>
      <name val="Aptos Narrow"/>
      <family val="2"/>
      <scheme val="minor"/>
    </font>
    <font>
      <sz val="11"/>
      <color rgb="FFFF0000"/>
      <name val="Aptos Narrow"/>
      <family val="2"/>
      <scheme val="minor"/>
    </font>
    <font>
      <sz val="10"/>
      <name val="Arial"/>
      <family val="2"/>
    </font>
    <font>
      <sz val="12"/>
      <name val="Aptos Narrow"/>
      <family val="2"/>
      <scheme val="minor"/>
    </font>
    <font>
      <b/>
      <u/>
      <sz val="12"/>
      <name val="Aptos Narrow"/>
      <family val="2"/>
      <scheme val="minor"/>
    </font>
    <font>
      <b/>
      <sz val="12"/>
      <name val="Aptos Narrow"/>
      <family val="2"/>
      <scheme val="minor"/>
    </font>
    <font>
      <sz val="11"/>
      <name val="Aptos Narrow"/>
      <family val="2"/>
      <scheme val="minor"/>
    </font>
    <font>
      <b/>
      <sz val="11"/>
      <name val="Aptos Narrow"/>
      <family val="2"/>
      <scheme val="minor"/>
    </font>
    <font>
      <i/>
      <u/>
      <sz val="11"/>
      <name val="Aptos Narrow"/>
      <family val="2"/>
      <scheme val="minor"/>
    </font>
    <font>
      <i/>
      <sz val="11"/>
      <name val="Aptos Narrow"/>
      <family val="2"/>
      <scheme val="minor"/>
    </font>
    <font>
      <sz val="11"/>
      <color rgb="FFC00000"/>
      <name val="Aptos Narrow"/>
      <family val="2"/>
      <scheme val="minor"/>
    </font>
    <font>
      <i/>
      <sz val="11"/>
      <color rgb="FFFF0000"/>
      <name val="Aptos Narrow"/>
      <family val="2"/>
      <scheme val="minor"/>
    </font>
    <font>
      <sz val="10"/>
      <color rgb="FFC00000"/>
      <name val="Arial"/>
      <family val="2"/>
    </font>
    <font>
      <sz val="10"/>
      <name val="Calibri"/>
      <family val="2"/>
    </font>
    <font>
      <sz val="10"/>
      <name val="Aptos Narrow"/>
      <family val="2"/>
      <scheme val="minor"/>
    </font>
    <font>
      <sz val="13"/>
      <name val="Times New Roman"/>
      <family val="1"/>
    </font>
    <font>
      <sz val="8"/>
      <color rgb="FFC00000"/>
      <name val="Arial"/>
      <family val="2"/>
    </font>
    <font>
      <sz val="9"/>
      <color rgb="FFC00000"/>
      <name val="Arial"/>
      <family val="2"/>
    </font>
    <font>
      <b/>
      <sz val="10"/>
      <name val="Aptos Narrow"/>
      <family val="2"/>
      <scheme val="minor"/>
    </font>
    <font>
      <b/>
      <sz val="9"/>
      <color rgb="FFC00000"/>
      <name val="Arial"/>
      <family val="2"/>
    </font>
    <font>
      <sz val="10"/>
      <color rgb="FFFF0000"/>
      <name val="Aptos Narrow"/>
      <family val="2"/>
      <scheme val="minor"/>
    </font>
    <font>
      <sz val="9"/>
      <color rgb="FFC00000"/>
      <name val="Aptos Narrow"/>
      <family val="2"/>
      <scheme val="minor"/>
    </font>
    <font>
      <b/>
      <sz val="9"/>
      <name val="Aptos Narrow"/>
      <family val="2"/>
      <scheme val="minor"/>
    </font>
    <font>
      <b/>
      <u/>
      <sz val="9"/>
      <color rgb="FFC00000"/>
      <name val="Arial"/>
      <family val="2"/>
    </font>
    <font>
      <b/>
      <vertAlign val="superscript"/>
      <sz val="11"/>
      <name val="Aptos Narrow"/>
      <family val="2"/>
      <scheme val="minor"/>
    </font>
    <font>
      <b/>
      <sz val="8"/>
      <name val="Calibri"/>
      <family val="2"/>
    </font>
    <font>
      <b/>
      <vertAlign val="superscript"/>
      <sz val="11"/>
      <name val="Calibri"/>
      <family val="2"/>
    </font>
    <font>
      <b/>
      <i/>
      <sz val="11"/>
      <name val="Aptos Narrow"/>
      <family val="2"/>
      <scheme val="minor"/>
    </font>
    <font>
      <sz val="11"/>
      <color theme="1"/>
      <name val="Arial"/>
      <family val="2"/>
    </font>
    <font>
      <b/>
      <sz val="11"/>
      <color theme="1"/>
      <name val="Arial"/>
      <family val="2"/>
    </font>
    <font>
      <sz val="11"/>
      <name val="Arial"/>
      <family val="2"/>
    </font>
    <font>
      <sz val="11"/>
      <color rgb="FFFF0000"/>
      <name val="Arial"/>
      <family val="2"/>
    </font>
    <font>
      <b/>
      <sz val="11"/>
      <color rgb="FFC00000"/>
      <name val="Arial"/>
      <family val="2"/>
    </font>
    <font>
      <b/>
      <sz val="11"/>
      <color rgb="FFFF0000"/>
      <name val="Arial"/>
      <family val="2"/>
    </font>
    <font>
      <b/>
      <sz val="11"/>
      <name val="Arial"/>
      <family val="2"/>
    </font>
    <font>
      <sz val="10"/>
      <color rgb="FFFF0000"/>
      <name val="Arial"/>
      <family val="2"/>
    </font>
    <font>
      <b/>
      <sz val="10"/>
      <name val="Arial"/>
      <family val="2"/>
    </font>
    <font>
      <b/>
      <sz val="8"/>
      <name val="Arial"/>
      <family val="2"/>
    </font>
    <font>
      <b/>
      <u/>
      <sz val="10"/>
      <name val="Arial"/>
      <family val="2"/>
    </font>
    <font>
      <sz val="9"/>
      <name val="Aptos Narrow"/>
      <family val="2"/>
      <scheme val="minor"/>
    </font>
    <font>
      <b/>
      <u/>
      <sz val="11"/>
      <name val="Aptos Narrow"/>
      <family val="2"/>
      <scheme val="minor"/>
    </font>
    <font>
      <sz val="11"/>
      <color theme="1" tint="4.9989318521683403E-2"/>
      <name val="Aptos Narrow"/>
      <family val="2"/>
      <scheme val="minor"/>
    </font>
    <font>
      <b/>
      <vertAlign val="superscript"/>
      <sz val="12"/>
      <name val="Calibri"/>
      <family val="2"/>
    </font>
    <font>
      <vertAlign val="superscript"/>
      <sz val="10"/>
      <name val="Arial"/>
      <family val="2"/>
    </font>
  </fonts>
  <fills count="5">
    <fill>
      <patternFill patternType="none"/>
    </fill>
    <fill>
      <patternFill patternType="gray125"/>
    </fill>
    <fill>
      <patternFill patternType="solid">
        <fgColor rgb="FFFFE979"/>
        <bgColor indexed="64"/>
      </patternFill>
    </fill>
    <fill>
      <patternFill patternType="solid">
        <fgColor rgb="FFFFFFCC"/>
        <bgColor indexed="64"/>
      </patternFill>
    </fill>
    <fill>
      <patternFill patternType="solid">
        <fgColor rgb="FF4FD1FF"/>
        <bgColor indexed="64"/>
      </patternFill>
    </fill>
  </fills>
  <borders count="34">
    <border>
      <left/>
      <right/>
      <top/>
      <bottom/>
      <diagonal/>
    </border>
    <border>
      <left/>
      <right/>
      <top/>
      <bottom style="medium">
        <color auto="1"/>
      </bottom>
      <diagonal/>
    </border>
    <border>
      <left/>
      <right style="hair">
        <color auto="1"/>
      </right>
      <top/>
      <bottom style="hair">
        <color auto="1"/>
      </bottom>
      <diagonal/>
    </border>
    <border>
      <left/>
      <right/>
      <top/>
      <bottom style="hair">
        <color auto="1"/>
      </bottom>
      <diagonal/>
    </border>
    <border>
      <left style="hair">
        <color auto="1"/>
      </left>
      <right/>
      <top/>
      <bottom style="hair">
        <color auto="1"/>
      </bottom>
      <diagonal/>
    </border>
    <border>
      <left/>
      <right style="hair">
        <color auto="1"/>
      </right>
      <top/>
      <bottom/>
      <diagonal/>
    </border>
    <border>
      <left style="hair">
        <color auto="1"/>
      </left>
      <right/>
      <top/>
      <bottom/>
      <diagonal/>
    </border>
    <border>
      <left/>
      <right/>
      <top/>
      <bottom style="thin">
        <color auto="1"/>
      </bottom>
      <diagonal/>
    </border>
    <border>
      <left/>
      <right style="hair">
        <color auto="1"/>
      </right>
      <top style="hair">
        <color auto="1"/>
      </top>
      <bottom/>
      <diagonal/>
    </border>
    <border>
      <left/>
      <right/>
      <top style="hair">
        <color auto="1"/>
      </top>
      <bottom/>
      <diagonal/>
    </border>
    <border>
      <left style="hair">
        <color auto="1"/>
      </left>
      <right/>
      <top style="hair">
        <color auto="1"/>
      </top>
      <bottom/>
      <diagonal/>
    </border>
    <border>
      <left/>
      <right/>
      <top style="thin">
        <color auto="1"/>
      </top>
      <bottom style="double">
        <color auto="1"/>
      </bottom>
      <diagonal/>
    </border>
    <border>
      <left/>
      <right/>
      <top style="thin">
        <color auto="1"/>
      </top>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top/>
      <bottom style="double">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style="medium">
        <color auto="1"/>
      </left>
      <right/>
      <top style="thin">
        <color auto="1"/>
      </top>
      <bottom/>
      <diagonal/>
    </border>
    <border>
      <left style="medium">
        <color auto="1"/>
      </left>
      <right/>
      <top/>
      <bottom style="thin">
        <color auto="1"/>
      </bottom>
      <diagonal/>
    </border>
    <border>
      <left/>
      <right style="medium">
        <color auto="1"/>
      </right>
      <top style="medium">
        <color auto="1"/>
      </top>
      <bottom/>
      <diagonal/>
    </border>
    <border>
      <left/>
      <right/>
      <top style="medium">
        <color auto="1"/>
      </top>
      <bottom/>
      <diagonal/>
    </border>
    <border>
      <left style="medium">
        <color auto="1"/>
      </left>
      <right/>
      <top style="medium">
        <color auto="1"/>
      </top>
      <bottom/>
      <diagonal/>
    </border>
    <border>
      <left style="medium">
        <color auto="1"/>
      </left>
      <right/>
      <top style="thin">
        <color auto="1"/>
      </top>
      <bottom style="medium">
        <color auto="1"/>
      </bottom>
      <diagonal/>
    </border>
    <border>
      <left style="medium">
        <color auto="1"/>
      </left>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s>
  <cellStyleXfs count="12">
    <xf numFmtId="0" fontId="0" fillId="0" borderId="0"/>
    <xf numFmtId="0" fontId="3" fillId="0" borderId="0"/>
    <xf numFmtId="43" fontId="3"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4" fontId="3" fillId="0" borderId="0" applyFont="0" applyFill="0" applyBorder="0" applyAlignment="0" applyProtection="0"/>
    <xf numFmtId="0" fontId="1"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3" fillId="0" borderId="0" applyFont="0" applyFill="0" applyBorder="0" applyAlignment="0" applyProtection="0"/>
  </cellStyleXfs>
  <cellXfs count="318">
    <xf numFmtId="0" fontId="0" fillId="0" borderId="0" xfId="0"/>
    <xf numFmtId="0" fontId="4" fillId="0" borderId="0" xfId="1" applyFont="1"/>
    <xf numFmtId="0" fontId="4" fillId="0" borderId="0" xfId="1" applyFont="1" applyAlignment="1">
      <alignment horizontal="center"/>
    </xf>
    <xf numFmtId="0" fontId="4" fillId="0" borderId="0" xfId="1" applyFont="1" applyAlignment="1">
      <alignment horizontal="center" vertical="top"/>
    </xf>
    <xf numFmtId="0" fontId="4" fillId="0" borderId="0" xfId="1" applyFont="1" applyAlignment="1">
      <alignment vertical="top"/>
    </xf>
    <xf numFmtId="0" fontId="4" fillId="0" borderId="0" xfId="1" applyFont="1" applyAlignment="1">
      <alignment vertical="top" wrapText="1"/>
    </xf>
    <xf numFmtId="0" fontId="5" fillId="0" borderId="0" xfId="1" applyFont="1" applyAlignment="1">
      <alignment horizontal="left"/>
    </xf>
    <xf numFmtId="0" fontId="5" fillId="0" borderId="0" xfId="1" applyFont="1" applyAlignment="1">
      <alignment horizontal="center"/>
    </xf>
    <xf numFmtId="0" fontId="7" fillId="0" borderId="0" xfId="1" applyFont="1"/>
    <xf numFmtId="0" fontId="7" fillId="0" borderId="0" xfId="1" applyFont="1" applyAlignment="1">
      <alignment wrapText="1"/>
    </xf>
    <xf numFmtId="5" fontId="7" fillId="0" borderId="0" xfId="1" applyNumberFormat="1" applyFont="1"/>
    <xf numFmtId="0" fontId="7" fillId="0" borderId="0" xfId="1" applyFont="1" applyAlignment="1">
      <alignment vertical="top"/>
    </xf>
    <xf numFmtId="0" fontId="7" fillId="0" borderId="0" xfId="1" applyFont="1" applyAlignment="1">
      <alignment vertical="top" wrapText="1"/>
    </xf>
    <xf numFmtId="0" fontId="8" fillId="0" borderId="0" xfId="1" applyFont="1" applyAlignment="1">
      <alignment vertical="top"/>
    </xf>
    <xf numFmtId="0" fontId="7" fillId="0" borderId="1" xfId="1" applyFont="1" applyBorder="1" applyAlignment="1">
      <alignment vertical="top"/>
    </xf>
    <xf numFmtId="0" fontId="7" fillId="0" borderId="1" xfId="1" applyFont="1" applyBorder="1" applyAlignment="1">
      <alignment vertical="top" wrapText="1"/>
    </xf>
    <xf numFmtId="41" fontId="7" fillId="0" borderId="1" xfId="1" applyNumberFormat="1" applyFont="1" applyBorder="1" applyAlignment="1">
      <alignment vertical="top"/>
    </xf>
    <xf numFmtId="0" fontId="8" fillId="0" borderId="2" xfId="1" applyFont="1" applyBorder="1" applyAlignment="1">
      <alignment vertical="top"/>
    </xf>
    <xf numFmtId="0" fontId="8" fillId="0" borderId="3" xfId="1" applyFont="1" applyBorder="1" applyAlignment="1">
      <alignment vertical="top" wrapText="1"/>
    </xf>
    <xf numFmtId="41" fontId="7" fillId="2" borderId="3" xfId="1" applyNumberFormat="1" applyFont="1" applyFill="1" applyBorder="1" applyAlignment="1">
      <alignment vertical="top"/>
    </xf>
    <xf numFmtId="0" fontId="8" fillId="0" borderId="4" xfId="1" applyFont="1" applyBorder="1" applyAlignment="1">
      <alignment vertical="top"/>
    </xf>
    <xf numFmtId="0" fontId="7" fillId="0" borderId="0" xfId="1" applyFont="1" applyAlignment="1">
      <alignment horizontal="center" vertical="top"/>
    </xf>
    <xf numFmtId="0" fontId="8" fillId="0" borderId="5" xfId="1" applyFont="1" applyBorder="1" applyAlignment="1">
      <alignment vertical="top"/>
    </xf>
    <xf numFmtId="0" fontId="8" fillId="0" borderId="0" xfId="1" applyFont="1" applyAlignment="1">
      <alignment vertical="top" wrapText="1"/>
    </xf>
    <xf numFmtId="41" fontId="7" fillId="2" borderId="0" xfId="1" applyNumberFormat="1" applyFont="1" applyFill="1" applyAlignment="1">
      <alignment vertical="top"/>
    </xf>
    <xf numFmtId="0" fontId="8" fillId="0" borderId="6" xfId="1" applyFont="1" applyBorder="1" applyAlignment="1">
      <alignment vertical="top"/>
    </xf>
    <xf numFmtId="0" fontId="7" fillId="0" borderId="5" xfId="1" applyFont="1" applyBorder="1" applyAlignment="1">
      <alignment vertical="top"/>
    </xf>
    <xf numFmtId="5" fontId="8" fillId="0" borderId="7" xfId="1" applyNumberFormat="1" applyFont="1" applyBorder="1" applyAlignment="1">
      <alignment horizontal="right" vertical="top"/>
    </xf>
    <xf numFmtId="0" fontId="7" fillId="0" borderId="6" xfId="1" applyFont="1" applyBorder="1" applyAlignment="1">
      <alignment horizontal="left" vertical="top"/>
    </xf>
    <xf numFmtId="0" fontId="7" fillId="0" borderId="8" xfId="1" applyFont="1" applyBorder="1" applyAlignment="1">
      <alignment vertical="top"/>
    </xf>
    <xf numFmtId="0" fontId="7" fillId="0" borderId="9" xfId="1" applyFont="1" applyBorder="1" applyAlignment="1">
      <alignment vertical="top" wrapText="1"/>
    </xf>
    <xf numFmtId="41" fontId="7" fillId="0" borderId="9" xfId="1" applyNumberFormat="1" applyFont="1" applyBorder="1" applyAlignment="1">
      <alignment vertical="top"/>
    </xf>
    <xf numFmtId="0" fontId="9" fillId="0" borderId="10" xfId="1" applyFont="1" applyBorder="1" applyAlignment="1">
      <alignment vertical="top"/>
    </xf>
    <xf numFmtId="41" fontId="8" fillId="0" borderId="0" xfId="1" applyNumberFormat="1" applyFont="1" applyAlignment="1">
      <alignment vertical="top"/>
    </xf>
    <xf numFmtId="5" fontId="8" fillId="0" borderId="11" xfId="1" applyNumberFormat="1" applyFont="1" applyBorder="1" applyAlignment="1">
      <alignment vertical="top"/>
    </xf>
    <xf numFmtId="5" fontId="8" fillId="0" borderId="12" xfId="1" applyNumberFormat="1" applyFont="1" applyBorder="1" applyAlignment="1">
      <alignment vertical="top"/>
    </xf>
    <xf numFmtId="41" fontId="7" fillId="0" borderId="0" xfId="1" applyNumberFormat="1" applyFont="1" applyAlignment="1">
      <alignment vertical="top"/>
    </xf>
    <xf numFmtId="0" fontId="10" fillId="0" borderId="0" xfId="1" applyFont="1" applyAlignment="1">
      <alignment vertical="top"/>
    </xf>
    <xf numFmtId="0" fontId="7" fillId="0" borderId="0" xfId="1" applyFont="1" applyAlignment="1">
      <alignment horizontal="left" vertical="top"/>
    </xf>
    <xf numFmtId="5" fontId="7" fillId="2" borderId="0" xfId="1" applyNumberFormat="1" applyFont="1" applyFill="1" applyAlignment="1">
      <alignment vertical="top"/>
    </xf>
    <xf numFmtId="0" fontId="7" fillId="0" borderId="13" xfId="1" applyFont="1" applyBorder="1" applyAlignment="1">
      <alignment vertical="top"/>
    </xf>
    <xf numFmtId="0" fontId="7" fillId="0" borderId="14" xfId="1" applyFont="1" applyBorder="1" applyAlignment="1">
      <alignment vertical="top" wrapText="1"/>
    </xf>
    <xf numFmtId="41" fontId="7" fillId="0" borderId="14" xfId="1" applyNumberFormat="1" applyFont="1" applyBorder="1" applyAlignment="1">
      <alignment vertical="top"/>
    </xf>
    <xf numFmtId="0" fontId="7" fillId="0" borderId="14" xfId="1" applyFont="1" applyBorder="1" applyAlignment="1">
      <alignment vertical="top"/>
    </xf>
    <xf numFmtId="0" fontId="8" fillId="0" borderId="15" xfId="1" applyFont="1" applyBorder="1" applyAlignment="1">
      <alignment vertical="top"/>
    </xf>
    <xf numFmtId="0" fontId="11" fillId="0" borderId="2" xfId="1" applyFont="1" applyBorder="1" applyAlignment="1">
      <alignment vertical="top"/>
    </xf>
    <xf numFmtId="0" fontId="7" fillId="0" borderId="3" xfId="1" applyFont="1" applyBorder="1" applyAlignment="1">
      <alignment vertical="top" wrapText="1"/>
    </xf>
    <xf numFmtId="0" fontId="7" fillId="0" borderId="4" xfId="1" applyFont="1" applyBorder="1" applyAlignment="1">
      <alignment vertical="top"/>
    </xf>
    <xf numFmtId="0" fontId="7" fillId="0" borderId="4" xfId="1" applyFont="1" applyBorder="1" applyAlignment="1">
      <alignment horizontal="left" vertical="top"/>
    </xf>
    <xf numFmtId="41" fontId="8" fillId="0" borderId="7" xfId="1" applyNumberFormat="1" applyFont="1" applyBorder="1" applyAlignment="1">
      <alignment horizontal="right" vertical="top"/>
    </xf>
    <xf numFmtId="41" fontId="2" fillId="0" borderId="0" xfId="1" applyNumberFormat="1" applyFont="1" applyAlignment="1">
      <alignment vertical="top"/>
    </xf>
    <xf numFmtId="0" fontId="12" fillId="0" borderId="0" xfId="1" applyFont="1" applyAlignment="1">
      <alignment vertical="top"/>
    </xf>
    <xf numFmtId="0" fontId="8" fillId="0" borderId="9" xfId="1" applyFont="1" applyBorder="1" applyAlignment="1">
      <alignment vertical="top"/>
    </xf>
    <xf numFmtId="0" fontId="8" fillId="0" borderId="9" xfId="1" applyFont="1" applyBorder="1" applyAlignment="1">
      <alignment vertical="top" wrapText="1"/>
    </xf>
    <xf numFmtId="0" fontId="13" fillId="0" borderId="2" xfId="1" applyFont="1" applyBorder="1" applyAlignment="1">
      <alignment vertical="top"/>
    </xf>
    <xf numFmtId="0" fontId="13" fillId="0" borderId="5" xfId="1" applyFont="1" applyBorder="1" applyAlignment="1">
      <alignment vertical="top"/>
    </xf>
    <xf numFmtId="0" fontId="7" fillId="0" borderId="6" xfId="1" applyFont="1" applyBorder="1" applyAlignment="1">
      <alignment vertical="top"/>
    </xf>
    <xf numFmtId="0" fontId="2" fillId="0" borderId="0" xfId="1" applyFont="1" applyAlignment="1">
      <alignment vertical="top" wrapText="1"/>
    </xf>
    <xf numFmtId="5" fontId="7" fillId="2" borderId="3" xfId="1" applyNumberFormat="1" applyFont="1" applyFill="1" applyBorder="1" applyAlignment="1">
      <alignment vertical="top"/>
    </xf>
    <xf numFmtId="0" fontId="7" fillId="3" borderId="4" xfId="1" applyFont="1" applyFill="1" applyBorder="1" applyAlignment="1">
      <alignment vertical="top"/>
    </xf>
    <xf numFmtId="41" fontId="8" fillId="0" borderId="12" xfId="1" applyNumberFormat="1" applyFont="1" applyBorder="1" applyAlignment="1">
      <alignment vertical="top"/>
    </xf>
    <xf numFmtId="0" fontId="13" fillId="0" borderId="0" xfId="1" applyFont="1" applyAlignment="1">
      <alignment vertical="top"/>
    </xf>
    <xf numFmtId="0" fontId="7" fillId="0" borderId="4" xfId="1" applyFont="1" applyBorder="1" applyAlignment="1">
      <alignment horizontal="left" vertical="center"/>
    </xf>
    <xf numFmtId="0" fontId="7" fillId="0" borderId="6" xfId="1" applyFont="1" applyBorder="1" applyAlignment="1">
      <alignment horizontal="left" vertical="center"/>
    </xf>
    <xf numFmtId="0" fontId="11" fillId="0" borderId="5" xfId="1" applyFont="1" applyBorder="1" applyAlignment="1">
      <alignment vertical="top"/>
    </xf>
    <xf numFmtId="0" fontId="1" fillId="0" borderId="6" xfId="1" applyFont="1" applyBorder="1" applyAlignment="1">
      <alignment horizontal="left" vertical="top" wrapText="1"/>
    </xf>
    <xf numFmtId="0" fontId="7" fillId="0" borderId="6" xfId="1" applyFont="1" applyBorder="1" applyAlignment="1">
      <alignment vertical="top" wrapText="1"/>
    </xf>
    <xf numFmtId="5" fontId="7" fillId="0" borderId="9" xfId="1" applyNumberFormat="1" applyFont="1" applyBorder="1" applyAlignment="1">
      <alignment vertical="top"/>
    </xf>
    <xf numFmtId="0" fontId="7" fillId="0" borderId="6" xfId="1" applyFont="1" applyBorder="1" applyAlignment="1">
      <alignment horizontal="left" vertical="top" wrapText="1"/>
    </xf>
    <xf numFmtId="0" fontId="1" fillId="0" borderId="6" xfId="1" applyFont="1" applyBorder="1" applyAlignment="1">
      <alignment horizontal="left" vertical="top"/>
    </xf>
    <xf numFmtId="164" fontId="7" fillId="0" borderId="0" xfId="2" applyNumberFormat="1" applyFont="1" applyAlignment="1">
      <alignment vertical="top" wrapText="1"/>
    </xf>
    <xf numFmtId="164" fontId="2" fillId="0" borderId="0" xfId="2" applyNumberFormat="1" applyFont="1" applyAlignment="1">
      <alignment horizontal="left" vertical="top" wrapText="1"/>
    </xf>
    <xf numFmtId="164" fontId="7" fillId="0" borderId="0" xfId="2" applyNumberFormat="1" applyFont="1" applyFill="1" applyAlignment="1">
      <alignment vertical="top" wrapText="1"/>
    </xf>
    <xf numFmtId="0" fontId="9" fillId="0" borderId="10" xfId="1" applyFont="1" applyBorder="1" applyAlignment="1">
      <alignment horizontal="left" vertical="top"/>
    </xf>
    <xf numFmtId="0" fontId="8" fillId="0" borderId="0" xfId="1" applyFont="1" applyAlignment="1">
      <alignment horizontal="right" vertical="top"/>
    </xf>
    <xf numFmtId="5" fontId="8" fillId="0" borderId="7" xfId="1" applyNumberFormat="1" applyFont="1" applyBorder="1" applyAlignment="1">
      <alignment vertical="top"/>
    </xf>
    <xf numFmtId="5" fontId="7" fillId="0" borderId="0" xfId="1" applyNumberFormat="1" applyFont="1" applyAlignment="1">
      <alignment wrapText="1"/>
    </xf>
    <xf numFmtId="0" fontId="8" fillId="0" borderId="0" xfId="1" applyFont="1" applyAlignment="1">
      <alignment horizontal="right"/>
    </xf>
    <xf numFmtId="0" fontId="8" fillId="0" borderId="0" xfId="1" applyFont="1"/>
    <xf numFmtId="0" fontId="3" fillId="0" borderId="0" xfId="1"/>
    <xf numFmtId="0" fontId="14" fillId="0" borderId="0" xfId="1" applyFont="1"/>
    <xf numFmtId="0" fontId="15" fillId="0" borderId="0" xfId="1" applyFont="1"/>
    <xf numFmtId="0" fontId="16" fillId="0" borderId="0" xfId="1" applyFont="1"/>
    <xf numFmtId="0" fontId="17" fillId="0" borderId="0" xfId="1" applyFont="1" applyAlignment="1">
      <alignment horizontal="left"/>
    </xf>
    <xf numFmtId="0" fontId="17" fillId="0" borderId="0" xfId="1" applyFont="1"/>
    <xf numFmtId="0" fontId="18" fillId="0" borderId="0" xfId="1" applyFont="1"/>
    <xf numFmtId="5" fontId="17" fillId="0" borderId="0" xfId="1" applyNumberFormat="1" applyFont="1"/>
    <xf numFmtId="0" fontId="2" fillId="0" borderId="0" xfId="1" applyFont="1"/>
    <xf numFmtId="5" fontId="2" fillId="0" borderId="0" xfId="1" applyNumberFormat="1" applyFont="1"/>
    <xf numFmtId="164" fontId="17" fillId="0" borderId="0" xfId="2" applyNumberFormat="1" applyFont="1" applyBorder="1"/>
    <xf numFmtId="164" fontId="2" fillId="0" borderId="0" xfId="2" applyNumberFormat="1" applyFont="1"/>
    <xf numFmtId="0" fontId="19" fillId="0" borderId="0" xfId="1" applyFont="1"/>
    <xf numFmtId="0" fontId="20" fillId="0" borderId="0" xfId="1" applyFont="1" applyAlignment="1">
      <alignment horizontal="right"/>
    </xf>
    <xf numFmtId="5" fontId="21" fillId="0" borderId="0" xfId="1" applyNumberFormat="1" applyFont="1"/>
    <xf numFmtId="5" fontId="22" fillId="0" borderId="0" xfId="1" applyNumberFormat="1" applyFont="1"/>
    <xf numFmtId="0" fontId="15" fillId="0" borderId="0" xfId="1" applyFont="1" applyAlignment="1">
      <alignment horizontal="center"/>
    </xf>
    <xf numFmtId="0" fontId="23" fillId="0" borderId="0" xfId="1" applyFont="1"/>
    <xf numFmtId="5" fontId="8" fillId="0" borderId="12" xfId="1" applyNumberFormat="1" applyFont="1" applyBorder="1"/>
    <xf numFmtId="164" fontId="18" fillId="0" borderId="0" xfId="2" applyNumberFormat="1" applyFont="1" applyBorder="1"/>
    <xf numFmtId="5" fontId="7" fillId="2" borderId="0" xfId="2" applyNumberFormat="1" applyFont="1" applyFill="1"/>
    <xf numFmtId="0" fontId="24" fillId="0" borderId="0" xfId="1" applyFont="1" applyAlignment="1">
      <alignment horizontal="right"/>
    </xf>
    <xf numFmtId="0" fontId="19" fillId="0" borderId="0" xfId="1" applyFont="1" applyAlignment="1">
      <alignment horizontal="center"/>
    </xf>
    <xf numFmtId="0" fontId="8" fillId="0" borderId="16" xfId="1" applyFont="1" applyBorder="1"/>
    <xf numFmtId="0" fontId="8" fillId="0" borderId="16" xfId="1" applyFont="1" applyBorder="1" applyAlignment="1">
      <alignment horizontal="center" wrapText="1"/>
    </xf>
    <xf numFmtId="0" fontId="13" fillId="0" borderId="0" xfId="1" applyFont="1" applyAlignment="1">
      <alignment horizontal="center" wrapText="1"/>
    </xf>
    <xf numFmtId="0" fontId="28" fillId="0" borderId="0" xfId="1" applyFont="1"/>
    <xf numFmtId="0" fontId="11" fillId="0" borderId="0" xfId="1" applyFont="1"/>
    <xf numFmtId="0" fontId="29" fillId="0" borderId="0" xfId="3" applyFont="1" applyAlignment="1">
      <alignment vertical="top"/>
    </xf>
    <xf numFmtId="0" fontId="30" fillId="0" borderId="0" xfId="3" applyFont="1" applyAlignment="1">
      <alignment horizontal="center" vertical="top"/>
    </xf>
    <xf numFmtId="0" fontId="29" fillId="0" borderId="0" xfId="3" applyFont="1" applyAlignment="1">
      <alignment horizontal="center" vertical="top"/>
    </xf>
    <xf numFmtId="164" fontId="30" fillId="0" borderId="12" xfId="3" applyNumberFormat="1" applyFont="1" applyBorder="1" applyAlignment="1">
      <alignment vertical="top"/>
    </xf>
    <xf numFmtId="164" fontId="30" fillId="0" borderId="12" xfId="3" applyNumberFormat="1" applyFont="1" applyBorder="1" applyAlignment="1">
      <alignment horizontal="center" vertical="top"/>
    </xf>
    <xf numFmtId="164" fontId="29" fillId="0" borderId="0" xfId="4" applyNumberFormat="1" applyFont="1" applyAlignment="1">
      <alignment horizontal="center" vertical="top"/>
    </xf>
    <xf numFmtId="165" fontId="29" fillId="0" borderId="0" xfId="3" applyNumberFormat="1" applyFont="1" applyAlignment="1">
      <alignment vertical="top"/>
    </xf>
    <xf numFmtId="0" fontId="29" fillId="0" borderId="0" xfId="3" applyFont="1" applyAlignment="1">
      <alignment horizontal="left" vertical="top" wrapText="1"/>
    </xf>
    <xf numFmtId="43" fontId="29" fillId="0" borderId="0" xfId="3" applyNumberFormat="1" applyFont="1" applyAlignment="1">
      <alignment vertical="top"/>
    </xf>
    <xf numFmtId="0" fontId="31" fillId="0" borderId="0" xfId="3" applyFont="1" applyAlignment="1">
      <alignment horizontal="left" vertical="top" wrapText="1"/>
    </xf>
    <xf numFmtId="166" fontId="29" fillId="0" borderId="0" xfId="4" applyNumberFormat="1" applyFont="1" applyAlignment="1">
      <alignment vertical="top"/>
    </xf>
    <xf numFmtId="167" fontId="29" fillId="0" borderId="0" xfId="4" applyNumberFormat="1" applyFont="1" applyAlignment="1">
      <alignment vertical="top"/>
    </xf>
    <xf numFmtId="167" fontId="29" fillId="0" borderId="0" xfId="4" applyNumberFormat="1" applyFont="1" applyAlignment="1">
      <alignment horizontal="center" vertical="top"/>
    </xf>
    <xf numFmtId="43" fontId="30" fillId="0" borderId="0" xfId="3" applyNumberFormat="1" applyFont="1" applyAlignment="1">
      <alignment horizontal="center" vertical="top"/>
    </xf>
    <xf numFmtId="168" fontId="29" fillId="0" borderId="0" xfId="3" applyNumberFormat="1" applyFont="1" applyAlignment="1">
      <alignment vertical="top"/>
    </xf>
    <xf numFmtId="167" fontId="30" fillId="0" borderId="0" xfId="4" applyNumberFormat="1" applyFont="1" applyAlignment="1">
      <alignment horizontal="center" vertical="top"/>
    </xf>
    <xf numFmtId="0" fontId="30" fillId="0" borderId="0" xfId="3" applyFont="1" applyAlignment="1">
      <alignment horizontal="right" vertical="top"/>
    </xf>
    <xf numFmtId="0" fontId="30" fillId="0" borderId="7" xfId="3" applyFont="1" applyBorder="1" applyAlignment="1">
      <alignment horizontal="right" vertical="top"/>
    </xf>
    <xf numFmtId="0" fontId="29" fillId="0" borderId="7" xfId="3" applyFont="1" applyBorder="1" applyAlignment="1">
      <alignment vertical="top"/>
    </xf>
    <xf numFmtId="167" fontId="30" fillId="0" borderId="11" xfId="4" applyNumberFormat="1" applyFont="1" applyBorder="1" applyAlignment="1">
      <alignment vertical="top"/>
    </xf>
    <xf numFmtId="164" fontId="30" fillId="0" borderId="11" xfId="4" applyNumberFormat="1" applyFont="1" applyBorder="1" applyAlignment="1">
      <alignment horizontal="center" vertical="top"/>
    </xf>
    <xf numFmtId="167" fontId="30" fillId="0" borderId="14" xfId="4" applyNumberFormat="1" applyFont="1" applyBorder="1" applyAlignment="1">
      <alignment vertical="top" wrapText="1"/>
    </xf>
    <xf numFmtId="164" fontId="30" fillId="0" borderId="14" xfId="4" applyNumberFormat="1" applyFont="1" applyFill="1" applyBorder="1" applyAlignment="1">
      <alignment horizontal="center" vertical="top" wrapText="1"/>
    </xf>
    <xf numFmtId="164" fontId="30" fillId="0" borderId="14" xfId="4" applyNumberFormat="1" applyFont="1" applyBorder="1" applyAlignment="1">
      <alignment horizontal="center" vertical="top" wrapText="1"/>
    </xf>
    <xf numFmtId="0" fontId="32" fillId="0" borderId="0" xfId="3" applyFont="1" applyAlignment="1">
      <alignment horizontal="left" vertical="top" wrapText="1"/>
    </xf>
    <xf numFmtId="0" fontId="30" fillId="0" borderId="0" xfId="3" applyFont="1" applyAlignment="1">
      <alignment vertical="top"/>
    </xf>
    <xf numFmtId="167" fontId="30" fillId="0" borderId="7" xfId="4" applyNumberFormat="1" applyFont="1" applyBorder="1" applyAlignment="1">
      <alignment vertical="top"/>
    </xf>
    <xf numFmtId="164" fontId="30" fillId="0" borderId="0" xfId="4" applyNumberFormat="1" applyFont="1" applyAlignment="1">
      <alignment vertical="top"/>
    </xf>
    <xf numFmtId="164" fontId="30" fillId="0" borderId="0" xfId="4" applyNumberFormat="1" applyFont="1" applyFill="1" applyAlignment="1">
      <alignment vertical="top"/>
    </xf>
    <xf numFmtId="0" fontId="33" fillId="0" borderId="0" xfId="3" applyFont="1" applyAlignment="1">
      <alignment horizontal="left" vertical="top"/>
    </xf>
    <xf numFmtId="167" fontId="30" fillId="0" borderId="0" xfId="4" applyNumberFormat="1" applyFont="1" applyBorder="1" applyAlignment="1">
      <alignment vertical="top"/>
    </xf>
    <xf numFmtId="167" fontId="30" fillId="0" borderId="0" xfId="4" applyNumberFormat="1" applyFont="1" applyAlignment="1">
      <alignment vertical="top"/>
    </xf>
    <xf numFmtId="164" fontId="29" fillId="0" borderId="0" xfId="4" applyNumberFormat="1" applyFont="1" applyFill="1" applyAlignment="1">
      <alignment vertical="top"/>
    </xf>
    <xf numFmtId="164" fontId="33" fillId="0" borderId="0" xfId="4" applyNumberFormat="1" applyFont="1" applyFill="1" applyAlignment="1">
      <alignment horizontal="center" vertical="top"/>
    </xf>
    <xf numFmtId="0" fontId="29" fillId="0" borderId="0" xfId="3" quotePrefix="1" applyFont="1" applyAlignment="1">
      <alignment horizontal="left" vertical="top"/>
    </xf>
    <xf numFmtId="167" fontId="30" fillId="0" borderId="12" xfId="4" applyNumberFormat="1" applyFont="1" applyBorder="1" applyAlignment="1">
      <alignment vertical="top"/>
    </xf>
    <xf numFmtId="164" fontId="30" fillId="0" borderId="12" xfId="4" applyNumberFormat="1" applyFont="1" applyBorder="1" applyAlignment="1">
      <alignment horizontal="center" vertical="top"/>
    </xf>
    <xf numFmtId="164" fontId="30" fillId="0" borderId="12" xfId="4" applyNumberFormat="1" applyFont="1" applyFill="1" applyBorder="1" applyAlignment="1">
      <alignment horizontal="center" vertical="top"/>
    </xf>
    <xf numFmtId="167" fontId="30" fillId="0" borderId="0" xfId="3" applyNumberFormat="1" applyFont="1" applyAlignment="1">
      <alignment vertical="top"/>
    </xf>
    <xf numFmtId="164" fontId="29" fillId="0" borderId="0" xfId="4" applyNumberFormat="1" applyFont="1" applyFill="1" applyAlignment="1">
      <alignment horizontal="center" vertical="top"/>
    </xf>
    <xf numFmtId="164" fontId="33" fillId="0" borderId="0" xfId="4" applyNumberFormat="1" applyFont="1" applyFill="1" applyAlignment="1">
      <alignment horizontal="left" vertical="top"/>
    </xf>
    <xf numFmtId="164" fontId="29" fillId="0" borderId="0" xfId="4" applyNumberFormat="1" applyFont="1" applyFill="1" applyAlignment="1">
      <alignment horizontal="center" vertical="top" wrapText="1"/>
    </xf>
    <xf numFmtId="0" fontId="30" fillId="0" borderId="0" xfId="3" quotePrefix="1" applyFont="1" applyAlignment="1">
      <alignment horizontal="centerContinuous" vertical="top" wrapText="1"/>
    </xf>
    <xf numFmtId="0" fontId="30" fillId="0" borderId="0" xfId="3" quotePrefix="1" applyFont="1" applyAlignment="1">
      <alignment horizontal="left" vertical="top" wrapText="1"/>
    </xf>
    <xf numFmtId="0" fontId="30" fillId="0" borderId="0" xfId="3" quotePrefix="1" applyFont="1" applyAlignment="1">
      <alignment vertical="top" wrapText="1"/>
    </xf>
    <xf numFmtId="0" fontId="34" fillId="0" borderId="0" xfId="3" applyFont="1" applyAlignment="1">
      <alignment vertical="top"/>
    </xf>
    <xf numFmtId="0" fontId="34" fillId="0" borderId="0" xfId="3" applyFont="1" applyAlignment="1">
      <alignment horizontal="center" vertical="top"/>
    </xf>
    <xf numFmtId="164" fontId="30" fillId="0" borderId="0" xfId="5" applyNumberFormat="1" applyFont="1" applyFill="1" applyAlignment="1">
      <alignment vertical="top"/>
    </xf>
    <xf numFmtId="164" fontId="35" fillId="0" borderId="12" xfId="4" applyNumberFormat="1" applyFont="1" applyFill="1" applyBorder="1" applyAlignment="1">
      <alignment horizontal="center" vertical="top"/>
    </xf>
    <xf numFmtId="0" fontId="32" fillId="0" borderId="0" xfId="3" applyFont="1" applyAlignment="1">
      <alignment vertical="top"/>
    </xf>
    <xf numFmtId="0" fontId="34" fillId="0" borderId="0" xfId="3" applyFont="1" applyAlignment="1">
      <alignment horizontal="left" vertical="top"/>
    </xf>
    <xf numFmtId="164" fontId="35" fillId="0" borderId="0" xfId="4" applyNumberFormat="1" applyFont="1" applyFill="1" applyAlignment="1">
      <alignment vertical="top"/>
    </xf>
    <xf numFmtId="0" fontId="29" fillId="0" borderId="0" xfId="3" quotePrefix="1" applyFont="1" applyAlignment="1">
      <alignment vertical="top" wrapText="1"/>
    </xf>
    <xf numFmtId="167" fontId="34" fillId="0" borderId="0" xfId="4" applyNumberFormat="1" applyFont="1" applyFill="1" applyAlignment="1">
      <alignment horizontal="center" vertical="top"/>
    </xf>
    <xf numFmtId="167" fontId="30" fillId="0" borderId="0" xfId="4" quotePrefix="1" applyNumberFormat="1" applyFont="1" applyFill="1" applyAlignment="1">
      <alignment horizontal="center" vertical="top" wrapText="1"/>
    </xf>
    <xf numFmtId="0" fontId="30" fillId="0" borderId="0" xfId="3" quotePrefix="1" applyFont="1" applyAlignment="1">
      <alignment horizontal="left" vertical="top"/>
    </xf>
    <xf numFmtId="0" fontId="29" fillId="0" borderId="0" xfId="3" applyFont="1"/>
    <xf numFmtId="0" fontId="30" fillId="0" borderId="7" xfId="3" applyFont="1" applyBorder="1" applyAlignment="1">
      <alignment horizontal="center" wrapText="1"/>
    </xf>
    <xf numFmtId="0" fontId="30" fillId="0" borderId="0" xfId="3" applyFont="1" applyAlignment="1">
      <alignment horizontal="center"/>
    </xf>
    <xf numFmtId="0" fontId="30" fillId="0" borderId="16" xfId="3" applyFont="1" applyBorder="1" applyAlignment="1">
      <alignment horizontal="center" wrapText="1"/>
    </xf>
    <xf numFmtId="0" fontId="30" fillId="0" borderId="7" xfId="3" applyFont="1" applyBorder="1"/>
    <xf numFmtId="0" fontId="30" fillId="0" borderId="13" xfId="3" applyFont="1" applyBorder="1" applyAlignment="1">
      <alignment horizontal="centerContinuous" vertical="center" wrapText="1"/>
    </xf>
    <xf numFmtId="0" fontId="30" fillId="0" borderId="14" xfId="3" applyFont="1" applyBorder="1" applyAlignment="1">
      <alignment horizontal="centerContinuous" vertical="center" wrapText="1"/>
    </xf>
    <xf numFmtId="0" fontId="30" fillId="0" borderId="15" xfId="3" applyFont="1" applyBorder="1" applyAlignment="1">
      <alignment horizontal="centerContinuous" vertical="center" wrapText="1"/>
    </xf>
    <xf numFmtId="0" fontId="3" fillId="0" borderId="0" xfId="1" applyAlignment="1">
      <alignment horizontal="center"/>
    </xf>
    <xf numFmtId="0" fontId="3" fillId="0" borderId="0" xfId="1" applyAlignment="1">
      <alignment horizontal="left"/>
    </xf>
    <xf numFmtId="164" fontId="0" fillId="0" borderId="0" xfId="2" applyNumberFormat="1" applyFont="1"/>
    <xf numFmtId="7" fontId="3" fillId="0" borderId="0" xfId="1" applyNumberFormat="1"/>
    <xf numFmtId="43" fontId="36" fillId="0" borderId="0" xfId="2" applyFont="1"/>
    <xf numFmtId="5" fontId="3" fillId="0" borderId="12" xfId="1" applyNumberFormat="1" applyBorder="1"/>
    <xf numFmtId="5" fontId="7" fillId="2" borderId="0" xfId="1" applyNumberFormat="1" applyFont="1" applyFill="1"/>
    <xf numFmtId="0" fontId="37" fillId="0" borderId="16" xfId="1" applyFont="1" applyBorder="1" applyAlignment="1">
      <alignment horizontal="center" wrapText="1"/>
    </xf>
    <xf numFmtId="0" fontId="37" fillId="0" borderId="16" xfId="1" applyFont="1" applyBorder="1" applyAlignment="1">
      <alignment horizontal="left" wrapText="1"/>
    </xf>
    <xf numFmtId="0" fontId="8" fillId="0" borderId="0" xfId="1" applyFont="1" applyAlignment="1">
      <alignment horizontal="center" wrapText="1"/>
    </xf>
    <xf numFmtId="43" fontId="3" fillId="0" borderId="0" xfId="1" applyNumberFormat="1" applyAlignment="1">
      <alignment horizontal="center"/>
    </xf>
    <xf numFmtId="164" fontId="3" fillId="0" borderId="0" xfId="1" applyNumberFormat="1" applyAlignment="1">
      <alignment horizontal="center"/>
    </xf>
    <xf numFmtId="5" fontId="37" fillId="0" borderId="12" xfId="2" applyNumberFormat="1" applyFont="1" applyBorder="1"/>
    <xf numFmtId="0" fontId="37" fillId="0" borderId="0" xfId="1" applyFont="1" applyAlignment="1">
      <alignment horizontal="center"/>
    </xf>
    <xf numFmtId="5" fontId="0" fillId="0" borderId="0" xfId="2" applyNumberFormat="1" applyFont="1"/>
    <xf numFmtId="0" fontId="13" fillId="0" borderId="0" xfId="1" applyFont="1"/>
    <xf numFmtId="0" fontId="37" fillId="0" borderId="0" xfId="1" applyFont="1"/>
    <xf numFmtId="9" fontId="3" fillId="0" borderId="0" xfId="1" applyNumberFormat="1" applyAlignment="1">
      <alignment horizontal="center"/>
    </xf>
    <xf numFmtId="44" fontId="0" fillId="0" borderId="0" xfId="6" applyFont="1"/>
    <xf numFmtId="0" fontId="3" fillId="2" borderId="0" xfId="1" applyFill="1" applyAlignment="1">
      <alignment wrapText="1"/>
    </xf>
    <xf numFmtId="169" fontId="0" fillId="0" borderId="0" xfId="6" applyNumberFormat="1" applyFont="1"/>
    <xf numFmtId="0" fontId="3" fillId="2" borderId="0" xfId="1" applyFill="1" applyAlignment="1">
      <alignment horizontal="center"/>
    </xf>
    <xf numFmtId="0" fontId="3" fillId="2" borderId="0" xfId="1" applyFill="1"/>
    <xf numFmtId="9" fontId="3" fillId="2" borderId="0" xfId="1" applyNumberFormat="1" applyFill="1" applyAlignment="1">
      <alignment horizontal="center"/>
    </xf>
    <xf numFmtId="17" fontId="3" fillId="2" borderId="0" xfId="1" applyNumberFormat="1" applyFill="1" applyAlignment="1">
      <alignment horizontal="center"/>
    </xf>
    <xf numFmtId="164" fontId="0" fillId="2" borderId="0" xfId="2" applyNumberFormat="1" applyFont="1" applyFill="1"/>
    <xf numFmtId="0" fontId="3" fillId="0" borderId="0" xfId="1" applyAlignment="1">
      <alignment wrapText="1"/>
    </xf>
    <xf numFmtId="169" fontId="0" fillId="2" borderId="17" xfId="6" applyNumberFormat="1" applyFont="1" applyFill="1" applyBorder="1"/>
    <xf numFmtId="0" fontId="39" fillId="0" borderId="0" xfId="1" applyFont="1" applyAlignment="1">
      <alignment horizontal="center"/>
    </xf>
    <xf numFmtId="0" fontId="39" fillId="0" borderId="0" xfId="1" applyFont="1" applyAlignment="1">
      <alignment horizontal="center" wrapText="1"/>
    </xf>
    <xf numFmtId="0" fontId="37" fillId="0" borderId="0" xfId="1" applyFont="1" applyAlignment="1">
      <alignment horizontal="center" wrapText="1"/>
    </xf>
    <xf numFmtId="0" fontId="3" fillId="0" borderId="0" xfId="1" applyAlignment="1">
      <alignment horizontal="center" wrapText="1"/>
    </xf>
    <xf numFmtId="0" fontId="37" fillId="0" borderId="16" xfId="1" applyFont="1" applyBorder="1" applyAlignment="1">
      <alignment horizontal="center"/>
    </xf>
    <xf numFmtId="0" fontId="39" fillId="0" borderId="16" xfId="1" applyFont="1" applyBorder="1" applyAlignment="1">
      <alignment horizontal="center" wrapText="1"/>
    </xf>
    <xf numFmtId="0" fontId="37" fillId="0" borderId="0" xfId="1" applyFont="1" applyAlignment="1">
      <alignment horizontal="right"/>
    </xf>
    <xf numFmtId="0" fontId="7" fillId="0" borderId="0" xfId="7" applyFont="1" applyAlignment="1">
      <alignment vertical="top"/>
    </xf>
    <xf numFmtId="0" fontId="40" fillId="0" borderId="0" xfId="7" applyFont="1" applyAlignment="1">
      <alignment vertical="top"/>
    </xf>
    <xf numFmtId="0" fontId="23" fillId="0" borderId="0" xfId="7" applyFont="1" applyAlignment="1">
      <alignment horizontal="center" vertical="top"/>
    </xf>
    <xf numFmtId="0" fontId="40" fillId="0" borderId="0" xfId="7" applyFont="1" applyAlignment="1">
      <alignment horizontal="center" vertical="top"/>
    </xf>
    <xf numFmtId="0" fontId="7" fillId="0" borderId="0" xfId="7" applyFont="1" applyAlignment="1">
      <alignment vertical="top" wrapText="1"/>
    </xf>
    <xf numFmtId="0" fontId="40" fillId="0" borderId="0" xfId="7" applyFont="1" applyAlignment="1">
      <alignment horizontal="center" vertical="top" wrapText="1"/>
    </xf>
    <xf numFmtId="0" fontId="8" fillId="0" borderId="0" xfId="7" applyFont="1" applyAlignment="1">
      <alignment vertical="top"/>
    </xf>
    <xf numFmtId="169" fontId="7" fillId="0" borderId="0" xfId="7" applyNumberFormat="1" applyFont="1" applyAlignment="1">
      <alignment vertical="top"/>
    </xf>
    <xf numFmtId="0" fontId="19" fillId="0" borderId="18" xfId="7" applyFont="1" applyBorder="1" applyAlignment="1">
      <alignment vertical="top" wrapText="1"/>
    </xf>
    <xf numFmtId="164" fontId="7" fillId="0" borderId="1" xfId="7" applyNumberFormat="1" applyFont="1" applyBorder="1" applyAlignment="1">
      <alignment vertical="top"/>
    </xf>
    <xf numFmtId="0" fontId="7" fillId="0" borderId="1" xfId="7" applyFont="1" applyBorder="1" applyAlignment="1">
      <alignment vertical="top"/>
    </xf>
    <xf numFmtId="169" fontId="7" fillId="0" borderId="19" xfId="8" applyNumberFormat="1" applyFont="1" applyBorder="1" applyAlignment="1">
      <alignment vertical="top"/>
    </xf>
    <xf numFmtId="0" fontId="15" fillId="0" borderId="20" xfId="7" applyFont="1" applyBorder="1" applyAlignment="1">
      <alignment vertical="top" wrapText="1"/>
    </xf>
    <xf numFmtId="164" fontId="7" fillId="0" borderId="0" xfId="7" applyNumberFormat="1" applyFont="1" applyAlignment="1">
      <alignment vertical="top"/>
    </xf>
    <xf numFmtId="169" fontId="7" fillId="0" borderId="21" xfId="8" applyNumberFormat="1" applyFont="1" applyBorder="1" applyAlignment="1">
      <alignment vertical="top"/>
    </xf>
    <xf numFmtId="0" fontId="7" fillId="0" borderId="20" xfId="7" applyFont="1" applyBorder="1" applyAlignment="1">
      <alignment vertical="top"/>
    </xf>
    <xf numFmtId="0" fontId="8" fillId="0" borderId="21" xfId="7" applyFont="1" applyBorder="1" applyAlignment="1">
      <alignment vertical="top"/>
    </xf>
    <xf numFmtId="0" fontId="7" fillId="0" borderId="20" xfId="7" applyFont="1" applyBorder="1" applyAlignment="1">
      <alignment vertical="top" wrapText="1"/>
    </xf>
    <xf numFmtId="169" fontId="7" fillId="0" borderId="0" xfId="8" applyNumberFormat="1" applyFont="1" applyAlignment="1">
      <alignment vertical="top"/>
    </xf>
    <xf numFmtId="10" fontId="7" fillId="0" borderId="0" xfId="9" applyNumberFormat="1" applyFont="1" applyAlignment="1">
      <alignment vertical="top"/>
    </xf>
    <xf numFmtId="10" fontId="7" fillId="0" borderId="0" xfId="7" applyNumberFormat="1" applyFont="1" applyAlignment="1">
      <alignment vertical="top"/>
    </xf>
    <xf numFmtId="10" fontId="7" fillId="0" borderId="0" xfId="1" applyNumberFormat="1" applyFont="1" applyAlignment="1">
      <alignment vertical="top"/>
    </xf>
    <xf numFmtId="10" fontId="7" fillId="0" borderId="21" xfId="7" applyNumberFormat="1" applyFont="1" applyBorder="1" applyAlignment="1">
      <alignment vertical="top"/>
    </xf>
    <xf numFmtId="0" fontId="8" fillId="0" borderId="0" xfId="7" applyFont="1" applyAlignment="1">
      <alignment horizontal="center" vertical="top" wrapText="1"/>
    </xf>
    <xf numFmtId="0" fontId="41" fillId="0" borderId="0" xfId="7" applyFont="1" applyAlignment="1">
      <alignment horizontal="left" vertical="top"/>
    </xf>
    <xf numFmtId="0" fontId="41" fillId="0" borderId="21" xfId="7" applyFont="1" applyBorder="1" applyAlignment="1">
      <alignment horizontal="left" vertical="top"/>
    </xf>
    <xf numFmtId="164" fontId="7" fillId="0" borderId="0" xfId="10" applyNumberFormat="1" applyFont="1" applyAlignment="1">
      <alignment vertical="top"/>
    </xf>
    <xf numFmtId="10" fontId="7" fillId="0" borderId="0" xfId="9" applyNumberFormat="1" applyFont="1" applyFill="1" applyAlignment="1">
      <alignment vertical="top"/>
    </xf>
    <xf numFmtId="44" fontId="7" fillId="0" borderId="0" xfId="7" applyNumberFormat="1" applyFont="1" applyAlignment="1">
      <alignment vertical="top"/>
    </xf>
    <xf numFmtId="164" fontId="7" fillId="0" borderId="12" xfId="2" applyNumberFormat="1" applyFont="1" applyBorder="1" applyAlignment="1">
      <alignment vertical="top"/>
    </xf>
    <xf numFmtId="164" fontId="7" fillId="0" borderId="0" xfId="2" applyNumberFormat="1" applyFont="1" applyAlignment="1">
      <alignment vertical="top"/>
    </xf>
    <xf numFmtId="169" fontId="8" fillId="0" borderId="22" xfId="8" applyNumberFormat="1" applyFont="1" applyBorder="1" applyAlignment="1">
      <alignment vertical="top"/>
    </xf>
    <xf numFmtId="164" fontId="7" fillId="0" borderId="21" xfId="2" applyNumberFormat="1" applyFont="1" applyBorder="1" applyAlignment="1">
      <alignment vertical="top"/>
    </xf>
    <xf numFmtId="10" fontId="8" fillId="0" borderId="22" xfId="11" applyNumberFormat="1" applyFont="1" applyBorder="1" applyAlignment="1">
      <alignment vertical="top"/>
    </xf>
    <xf numFmtId="10" fontId="7" fillId="0" borderId="0" xfId="9" applyNumberFormat="1" applyFont="1" applyBorder="1" applyAlignment="1">
      <alignment vertical="top"/>
    </xf>
    <xf numFmtId="169" fontId="7" fillId="0" borderId="0" xfId="8" applyNumberFormat="1" applyFont="1" applyAlignment="1">
      <alignment horizontal="right" vertical="top"/>
    </xf>
    <xf numFmtId="9" fontId="7" fillId="2" borderId="23" xfId="11" applyFont="1" applyFill="1" applyBorder="1" applyAlignment="1">
      <alignment vertical="top"/>
    </xf>
    <xf numFmtId="9" fontId="7" fillId="2" borderId="21" xfId="11" applyFont="1" applyFill="1" applyBorder="1" applyAlignment="1">
      <alignment vertical="top"/>
    </xf>
    <xf numFmtId="0" fontId="8" fillId="0" borderId="24" xfId="7" applyFont="1" applyBorder="1" applyAlignment="1">
      <alignment horizontal="center" vertical="top" wrapText="1"/>
    </xf>
    <xf numFmtId="170" fontId="8" fillId="0" borderId="25" xfId="7" applyNumberFormat="1" applyFont="1" applyBorder="1" applyAlignment="1">
      <alignment horizontal="center" vertical="top" wrapText="1"/>
    </xf>
    <xf numFmtId="0" fontId="41" fillId="0" borderId="25" xfId="7" applyFont="1" applyBorder="1" applyAlignment="1">
      <alignment horizontal="left" vertical="top"/>
    </xf>
    <xf numFmtId="0" fontId="41" fillId="0" borderId="26" xfId="7" applyFont="1" applyBorder="1" applyAlignment="1">
      <alignment horizontal="left" vertical="top"/>
    </xf>
    <xf numFmtId="0" fontId="8" fillId="0" borderId="0" xfId="7" applyFont="1" applyAlignment="1">
      <alignment horizontal="left" vertical="top"/>
    </xf>
    <xf numFmtId="0" fontId="23" fillId="0" borderId="0" xfId="7" applyFont="1" applyAlignment="1">
      <alignment horizontal="center" wrapText="1"/>
    </xf>
    <xf numFmtId="0" fontId="8" fillId="0" borderId="0" xfId="7" applyFont="1" applyAlignment="1">
      <alignment horizontal="center" wrapText="1"/>
    </xf>
    <xf numFmtId="0" fontId="8" fillId="0" borderId="18" xfId="7" applyFont="1" applyBorder="1" applyAlignment="1">
      <alignment horizontal="left" vertical="top" wrapText="1"/>
    </xf>
    <xf numFmtId="0" fontId="8" fillId="0" borderId="1" xfId="7" applyFont="1" applyBorder="1" applyAlignment="1">
      <alignment horizontal="center" vertical="top" wrapText="1"/>
    </xf>
    <xf numFmtId="169" fontId="8" fillId="0" borderId="1" xfId="7" applyNumberFormat="1" applyFont="1" applyBorder="1" applyAlignment="1">
      <alignment horizontal="center" vertical="top" wrapText="1"/>
    </xf>
    <xf numFmtId="169" fontId="8" fillId="0" borderId="27" xfId="7" applyNumberFormat="1" applyFont="1" applyBorder="1" applyAlignment="1">
      <alignment horizontal="center" vertical="top" wrapText="1"/>
    </xf>
    <xf numFmtId="0" fontId="8" fillId="0" borderId="20" xfId="7" applyFont="1" applyBorder="1" applyAlignment="1">
      <alignment horizontal="left" vertical="top" wrapText="1"/>
    </xf>
    <xf numFmtId="169" fontId="8" fillId="0" borderId="0" xfId="7" applyNumberFormat="1" applyFont="1" applyAlignment="1">
      <alignment horizontal="center" vertical="top" wrapText="1"/>
    </xf>
    <xf numFmtId="169" fontId="8" fillId="0" borderId="22" xfId="7" applyNumberFormat="1" applyFont="1" applyBorder="1" applyAlignment="1">
      <alignment horizontal="center" vertical="top" wrapText="1"/>
    </xf>
    <xf numFmtId="0" fontId="7" fillId="0" borderId="20" xfId="7" applyFont="1" applyBorder="1" applyAlignment="1">
      <alignment horizontal="left" vertical="top" wrapText="1"/>
    </xf>
    <xf numFmtId="0" fontId="8" fillId="0" borderId="20" xfId="7" applyFont="1" applyBorder="1" applyAlignment="1">
      <alignment horizontal="center" vertical="top" wrapText="1"/>
    </xf>
    <xf numFmtId="0" fontId="41" fillId="0" borderId="0" xfId="7" applyFont="1" applyAlignment="1">
      <alignment horizontal="left"/>
    </xf>
    <xf numFmtId="0" fontId="41" fillId="0" borderId="21" xfId="7" applyFont="1" applyBorder="1" applyAlignment="1">
      <alignment horizontal="left"/>
    </xf>
    <xf numFmtId="0" fontId="8" fillId="0" borderId="21" xfId="7" applyFont="1" applyBorder="1" applyAlignment="1">
      <alignment horizontal="center" wrapText="1"/>
    </xf>
    <xf numFmtId="171" fontId="7" fillId="0" borderId="0" xfId="7" applyNumberFormat="1" applyFont="1" applyAlignment="1">
      <alignment horizontal="center" vertical="top" wrapText="1"/>
    </xf>
    <xf numFmtId="169" fontId="7" fillId="0" borderId="0" xfId="7" applyNumberFormat="1" applyFont="1" applyAlignment="1">
      <alignment horizontal="center" vertical="top" wrapText="1"/>
    </xf>
    <xf numFmtId="169" fontId="8" fillId="0" borderId="28" xfId="7" applyNumberFormat="1" applyFont="1" applyBorder="1" applyAlignment="1">
      <alignment horizontal="center" vertical="top" wrapText="1"/>
    </xf>
    <xf numFmtId="0" fontId="7" fillId="0" borderId="0" xfId="7" applyFont="1" applyAlignment="1">
      <alignment horizontal="center" vertical="top" wrapText="1"/>
    </xf>
    <xf numFmtId="169" fontId="42" fillId="2" borderId="22" xfId="8" applyNumberFormat="1" applyFont="1" applyFill="1" applyBorder="1" applyAlignment="1">
      <alignment vertical="top"/>
    </xf>
    <xf numFmtId="164" fontId="7" fillId="0" borderId="0" xfId="2" applyNumberFormat="1" applyFont="1"/>
    <xf numFmtId="169" fontId="42" fillId="2" borderId="21" xfId="8" applyNumberFormat="1" applyFont="1" applyFill="1" applyBorder="1" applyAlignment="1">
      <alignment vertical="top"/>
    </xf>
    <xf numFmtId="44" fontId="8" fillId="0" borderId="0" xfId="7" applyNumberFormat="1" applyFont="1" applyAlignment="1">
      <alignment horizontal="center" vertical="top" wrapText="1"/>
    </xf>
    <xf numFmtId="169" fontId="1" fillId="2" borderId="22" xfId="8" applyNumberFormat="1" applyFont="1" applyFill="1" applyBorder="1" applyAlignment="1">
      <alignment vertical="top"/>
    </xf>
    <xf numFmtId="169" fontId="1" fillId="2" borderId="21" xfId="8" applyNumberFormat="1" applyFont="1" applyFill="1" applyBorder="1" applyAlignment="1">
      <alignment vertical="top"/>
    </xf>
    <xf numFmtId="9" fontId="7" fillId="0" borderId="0" xfId="7" applyNumberFormat="1" applyFont="1" applyAlignment="1">
      <alignment horizontal="left" vertical="top"/>
    </xf>
    <xf numFmtId="169" fontId="11" fillId="0" borderId="21" xfId="8" applyNumberFormat="1" applyFont="1" applyBorder="1" applyAlignment="1">
      <alignment vertical="top"/>
    </xf>
    <xf numFmtId="43" fontId="8" fillId="0" borderId="0" xfId="7" applyNumberFormat="1" applyFont="1" applyAlignment="1">
      <alignment horizontal="center" vertical="top" wrapText="1"/>
    </xf>
    <xf numFmtId="44" fontId="7" fillId="0" borderId="0" xfId="7" applyNumberFormat="1" applyFont="1" applyAlignment="1">
      <alignment horizontal="left" vertical="top"/>
    </xf>
    <xf numFmtId="0" fontId="8" fillId="0" borderId="0" xfId="7" applyFont="1" applyAlignment="1">
      <alignment horizontal="center" vertical="top"/>
    </xf>
    <xf numFmtId="170" fontId="7" fillId="0" borderId="0" xfId="11" applyNumberFormat="1" applyFont="1" applyAlignment="1">
      <alignment horizontal="left" vertical="top"/>
    </xf>
    <xf numFmtId="169" fontId="7" fillId="0" borderId="0" xfId="7" applyNumberFormat="1" applyFont="1" applyAlignment="1">
      <alignment horizontal="left" vertical="top"/>
    </xf>
    <xf numFmtId="164" fontId="7" fillId="0" borderId="0" xfId="2" applyNumberFormat="1" applyFont="1" applyAlignment="1">
      <alignment horizontal="left" vertical="top"/>
    </xf>
    <xf numFmtId="0" fontId="8" fillId="0" borderId="25" xfId="7" applyFont="1" applyBorder="1" applyAlignment="1">
      <alignment horizontal="center" vertical="top" wrapText="1"/>
    </xf>
    <xf numFmtId="0" fontId="40" fillId="0" borderId="0" xfId="7" applyFont="1" applyAlignment="1">
      <alignment horizontal="center" wrapText="1"/>
    </xf>
    <xf numFmtId="0" fontId="8" fillId="0" borderId="29" xfId="7" applyFont="1" applyBorder="1" applyAlignment="1">
      <alignment horizontal="center" wrapText="1"/>
    </xf>
    <xf numFmtId="0" fontId="7" fillId="0" borderId="29" xfId="7" applyFont="1" applyBorder="1" applyAlignment="1">
      <alignment horizontal="center" wrapText="1"/>
    </xf>
    <xf numFmtId="0" fontId="7" fillId="0" borderId="30" xfId="7" applyFont="1" applyBorder="1" applyAlignment="1">
      <alignment horizontal="center" wrapText="1"/>
    </xf>
    <xf numFmtId="169" fontId="3" fillId="0" borderId="0" xfId="1" applyNumberFormat="1"/>
    <xf numFmtId="9" fontId="3" fillId="0" borderId="0" xfId="1" applyNumberFormat="1"/>
    <xf numFmtId="164" fontId="13" fillId="2" borderId="0" xfId="2" applyNumberFormat="1" applyFont="1" applyFill="1"/>
    <xf numFmtId="164" fontId="3" fillId="2" borderId="0" xfId="2" applyNumberFormat="1" applyFont="1" applyFill="1"/>
    <xf numFmtId="169" fontId="13" fillId="0" borderId="0" xfId="1" applyNumberFormat="1" applyFont="1"/>
    <xf numFmtId="0" fontId="3" fillId="4" borderId="0" xfId="1" applyFill="1"/>
    <xf numFmtId="0" fontId="37" fillId="4" borderId="0" xfId="1" applyFont="1" applyFill="1"/>
    <xf numFmtId="0" fontId="3" fillId="0" borderId="0" xfId="1" applyAlignment="1">
      <alignment horizontal="centerContinuous"/>
    </xf>
    <xf numFmtId="0" fontId="8" fillId="0" borderId="0" xfId="1" applyFont="1" applyAlignment="1">
      <alignment horizontal="centerContinuous"/>
    </xf>
    <xf numFmtId="44" fontId="0" fillId="2" borderId="0" xfId="6" applyFont="1" applyFill="1"/>
    <xf numFmtId="169" fontId="0" fillId="2" borderId="0" xfId="6" applyNumberFormat="1" applyFont="1" applyFill="1"/>
    <xf numFmtId="0" fontId="8" fillId="0" borderId="0" xfId="1" applyFont="1" applyAlignment="1">
      <alignment horizontal="left"/>
    </xf>
    <xf numFmtId="0" fontId="39" fillId="0" borderId="0" xfId="1" applyFont="1" applyAlignment="1">
      <alignment horizontal="centerContinuous"/>
    </xf>
    <xf numFmtId="0" fontId="41" fillId="0" borderId="0" xfId="1" applyFont="1" applyAlignment="1">
      <alignment horizontal="center"/>
    </xf>
    <xf numFmtId="0" fontId="8" fillId="4" borderId="0" xfId="1" applyFont="1" applyFill="1" applyAlignment="1">
      <alignment horizontal="left"/>
    </xf>
    <xf numFmtId="0" fontId="6" fillId="0" borderId="0" xfId="1" applyFont="1" applyAlignment="1">
      <alignment horizontal="center"/>
    </xf>
    <xf numFmtId="0" fontId="8" fillId="0" borderId="0" xfId="1" applyFont="1" applyAlignment="1">
      <alignment horizontal="center"/>
    </xf>
    <xf numFmtId="0" fontId="8" fillId="0" borderId="15" xfId="1" applyFont="1" applyBorder="1" applyAlignment="1">
      <alignment horizontal="center"/>
    </xf>
    <xf numFmtId="0" fontId="8" fillId="0" borderId="14" xfId="1" applyFont="1" applyBorder="1" applyAlignment="1">
      <alignment horizontal="center"/>
    </xf>
    <xf numFmtId="0" fontId="8" fillId="0" borderId="13" xfId="1" applyFont="1" applyBorder="1" applyAlignment="1">
      <alignment horizontal="center"/>
    </xf>
    <xf numFmtId="0" fontId="30" fillId="0" borderId="0" xfId="3" applyFont="1" applyAlignment="1">
      <alignment horizontal="center" vertical="top"/>
    </xf>
    <xf numFmtId="0" fontId="30" fillId="0" borderId="0" xfId="3" quotePrefix="1" applyFont="1" applyAlignment="1">
      <alignment horizontal="left" vertical="top" wrapText="1"/>
    </xf>
    <xf numFmtId="0" fontId="30" fillId="0" borderId="0" xfId="3" applyFont="1" applyAlignment="1">
      <alignment horizontal="right" vertical="top"/>
    </xf>
    <xf numFmtId="0" fontId="30" fillId="0" borderId="0" xfId="3" applyFont="1" applyAlignment="1">
      <alignment horizontal="left" vertical="top" wrapText="1"/>
    </xf>
    <xf numFmtId="0" fontId="8" fillId="0" borderId="15" xfId="1" applyFont="1" applyBorder="1" applyAlignment="1">
      <alignment horizontal="center" wrapText="1"/>
    </xf>
    <xf numFmtId="0" fontId="8" fillId="0" borderId="13" xfId="1" applyFont="1" applyBorder="1" applyAlignment="1">
      <alignment horizontal="center" wrapText="1"/>
    </xf>
    <xf numFmtId="0" fontId="8" fillId="0" borderId="32" xfId="7" applyFont="1" applyBorder="1" applyAlignment="1">
      <alignment horizontal="center" vertical="top"/>
    </xf>
    <xf numFmtId="0" fontId="8" fillId="0" borderId="33" xfId="7" applyFont="1" applyBorder="1" applyAlignment="1">
      <alignment horizontal="center" vertical="top"/>
    </xf>
    <xf numFmtId="0" fontId="8" fillId="0" borderId="31" xfId="7" applyFont="1" applyBorder="1" applyAlignment="1">
      <alignment horizontal="center" vertical="top"/>
    </xf>
    <xf numFmtId="0" fontId="8" fillId="0" borderId="32" xfId="7" applyFont="1" applyBorder="1" applyAlignment="1">
      <alignment horizontal="center" vertical="top" wrapText="1"/>
    </xf>
    <xf numFmtId="0" fontId="8" fillId="0" borderId="31" xfId="7" applyFont="1" applyBorder="1" applyAlignment="1">
      <alignment horizontal="center" vertical="top" wrapText="1"/>
    </xf>
    <xf numFmtId="0" fontId="8" fillId="0" borderId="0" xfId="7" applyFont="1" applyAlignment="1">
      <alignment horizontal="center" vertical="top"/>
    </xf>
  </cellXfs>
  <cellStyles count="12">
    <cellStyle name="Comma 2" xfId="2" xr:uid="{B5E293D7-4ECD-477D-821C-7F8C42FAEF26}"/>
    <cellStyle name="Comma 2 2 2" xfId="10" xr:uid="{D039FE5F-72ED-4604-B7F7-9574B00D7A01}"/>
    <cellStyle name="Comma 3" xfId="4" xr:uid="{C26B25BE-A20C-4865-AA19-7689BF1638E0}"/>
    <cellStyle name="Comma 3 2" xfId="5" xr:uid="{A74F56D7-4A57-4EAA-8A58-8809B681FA74}"/>
    <cellStyle name="Currency 2" xfId="6" xr:uid="{2B40A9DE-8872-4BD3-8012-004575F3BBB1}"/>
    <cellStyle name="Currency 2 2 2" xfId="8" xr:uid="{99AC331A-42A9-485C-8A3D-D9E735DED16C}"/>
    <cellStyle name="Normal" xfId="0" builtinId="0"/>
    <cellStyle name="Normal 2" xfId="1" xr:uid="{29C8041C-F65B-47D0-858E-5EAB8054848E}"/>
    <cellStyle name="Normal 2 2 2" xfId="7" xr:uid="{00526A98-ADAC-4DD1-8C2A-013AFF9578A5}"/>
    <cellStyle name="Normal 3" xfId="3" xr:uid="{A446D8D7-946D-4E45-9C89-8B90F4E75F86}"/>
    <cellStyle name="Percent 2" xfId="11" xr:uid="{30E2E289-97EC-405B-8188-71AFA8888169}"/>
    <cellStyle name="Percent 2 2 2" xfId="9" xr:uid="{D1D9CA21-935B-4CC4-A33C-C6B9D77B793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3.bin"/><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6.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ustomProperty" Target="../customProperty8.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customProperty" Target="../customProperty9.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10.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11.bin"/><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13557E-092F-4000-8FDF-1D6257B56806}">
  <sheetPr>
    <pageSetUpPr fitToPage="1"/>
  </sheetPr>
  <dimension ref="A1:B15"/>
  <sheetViews>
    <sheetView tabSelected="1" view="pageBreakPreview" zoomScale="60" zoomScaleNormal="100" workbookViewId="0">
      <selection activeCell="B27" sqref="B27"/>
    </sheetView>
  </sheetViews>
  <sheetFormatPr defaultColWidth="9.1796875" defaultRowHeight="16" x14ac:dyDescent="0.4"/>
  <cols>
    <col min="1" max="1" width="9.1796875" style="1"/>
    <col min="2" max="2" width="134.81640625" style="1" customWidth="1"/>
    <col min="3" max="16384" width="9.1796875" style="1"/>
  </cols>
  <sheetData>
    <row r="1" spans="1:2" x14ac:dyDescent="0.4">
      <c r="A1" s="301" t="s">
        <v>13</v>
      </c>
      <c r="B1" s="301"/>
    </row>
    <row r="2" spans="1:2" x14ac:dyDescent="0.4">
      <c r="A2" s="301" t="s">
        <v>12</v>
      </c>
      <c r="B2" s="301"/>
    </row>
    <row r="3" spans="1:2" x14ac:dyDescent="0.4">
      <c r="A3" s="301" t="s">
        <v>11</v>
      </c>
      <c r="B3" s="301"/>
    </row>
    <row r="6" spans="1:2" x14ac:dyDescent="0.4">
      <c r="A6" s="7" t="s">
        <v>10</v>
      </c>
      <c r="B6" s="6" t="s">
        <v>9</v>
      </c>
    </row>
    <row r="7" spans="1:2" s="4" customFormat="1" x14ac:dyDescent="0.35">
      <c r="A7" s="3">
        <v>1</v>
      </c>
      <c r="B7" s="5" t="s">
        <v>8</v>
      </c>
    </row>
    <row r="8" spans="1:2" s="4" customFormat="1" x14ac:dyDescent="0.35">
      <c r="A8" s="3">
        <v>2</v>
      </c>
      <c r="B8" s="5" t="s">
        <v>7</v>
      </c>
    </row>
    <row r="9" spans="1:2" s="4" customFormat="1" x14ac:dyDescent="0.35">
      <c r="A9" s="3">
        <v>3</v>
      </c>
      <c r="B9" s="5" t="s">
        <v>6</v>
      </c>
    </row>
    <row r="10" spans="1:2" s="4" customFormat="1" x14ac:dyDescent="0.35">
      <c r="A10" s="3">
        <v>4</v>
      </c>
      <c r="B10" s="5" t="s">
        <v>5</v>
      </c>
    </row>
    <row r="11" spans="1:2" s="4" customFormat="1" x14ac:dyDescent="0.35">
      <c r="A11" s="3">
        <v>5</v>
      </c>
      <c r="B11" s="5" t="s">
        <v>4</v>
      </c>
    </row>
    <row r="12" spans="1:2" x14ac:dyDescent="0.4">
      <c r="A12" s="2">
        <v>6</v>
      </c>
      <c r="B12" s="1" t="s">
        <v>3</v>
      </c>
    </row>
    <row r="13" spans="1:2" x14ac:dyDescent="0.4">
      <c r="A13" s="3">
        <v>7</v>
      </c>
      <c r="B13" s="1" t="s">
        <v>2</v>
      </c>
    </row>
    <row r="14" spans="1:2" x14ac:dyDescent="0.4">
      <c r="A14" s="2">
        <v>8</v>
      </c>
      <c r="B14" s="1" t="s">
        <v>1</v>
      </c>
    </row>
    <row r="15" spans="1:2" x14ac:dyDescent="0.4">
      <c r="A15" s="2">
        <v>9</v>
      </c>
      <c r="B15" s="1" t="s">
        <v>0</v>
      </c>
    </row>
  </sheetData>
  <mergeCells count="3">
    <mergeCell ref="A1:B1"/>
    <mergeCell ref="A2:B2"/>
    <mergeCell ref="A3:B3"/>
  </mergeCells>
  <pageMargins left="0.7" right="0.7" top="0.75" bottom="0.75" header="0.3" footer="0.3"/>
  <pageSetup scale="93" orientation="landscape" r:id="rId1"/>
  <customProperties>
    <customPr name="_pios_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495EC7-1021-4C17-B2A0-C90FA51DDEFF}">
  <sheetPr>
    <pageSetUpPr fitToPage="1"/>
  </sheetPr>
  <dimension ref="A1:F367"/>
  <sheetViews>
    <sheetView view="pageBreakPreview" topLeftCell="A311" zoomScale="40" zoomScaleNormal="100" zoomScaleSheetLayoutView="40" zoomScalePageLayoutView="75" workbookViewId="0">
      <selection sqref="A1:F1"/>
    </sheetView>
  </sheetViews>
  <sheetFormatPr defaultColWidth="9.1796875" defaultRowHeight="14.5" outlineLevelRow="1" x14ac:dyDescent="0.35"/>
  <cols>
    <col min="1" max="1" width="9.1796875" style="8"/>
    <col min="2" max="2" width="55.54296875" style="8" customWidth="1"/>
    <col min="3" max="3" width="22.453125" style="8" customWidth="1"/>
    <col min="4" max="4" width="72.1796875" style="9" customWidth="1"/>
    <col min="5" max="5" width="35.1796875" style="8" bestFit="1" customWidth="1"/>
    <col min="6" max="6" width="16.81640625" style="8" customWidth="1"/>
    <col min="7" max="16384" width="9.1796875" style="8"/>
  </cols>
  <sheetData>
    <row r="1" spans="1:6" x14ac:dyDescent="0.35">
      <c r="A1" s="302" t="s">
        <v>13</v>
      </c>
      <c r="B1" s="302"/>
      <c r="C1" s="302"/>
      <c r="D1" s="302"/>
      <c r="E1" s="302"/>
      <c r="F1" s="302"/>
    </row>
    <row r="2" spans="1:6" x14ac:dyDescent="0.35">
      <c r="A2" s="302" t="s">
        <v>12</v>
      </c>
      <c r="B2" s="302"/>
      <c r="C2" s="302"/>
      <c r="D2" s="302"/>
      <c r="E2" s="302"/>
      <c r="F2" s="302"/>
    </row>
    <row r="3" spans="1:6" x14ac:dyDescent="0.35">
      <c r="A3" s="302" t="s">
        <v>246</v>
      </c>
      <c r="B3" s="302"/>
      <c r="C3" s="302"/>
      <c r="D3" s="302"/>
      <c r="E3" s="302"/>
      <c r="F3" s="302"/>
    </row>
    <row r="4" spans="1:6" x14ac:dyDescent="0.35">
      <c r="A4" s="302" t="s">
        <v>245</v>
      </c>
      <c r="B4" s="302"/>
      <c r="C4" s="302"/>
      <c r="D4" s="302"/>
      <c r="E4" s="302"/>
      <c r="F4" s="302"/>
    </row>
    <row r="5" spans="1:6" x14ac:dyDescent="0.35">
      <c r="A5" s="302" t="s">
        <v>244</v>
      </c>
      <c r="B5" s="302"/>
      <c r="C5" s="302"/>
      <c r="D5" s="302"/>
      <c r="E5" s="302"/>
      <c r="F5" s="302"/>
    </row>
    <row r="6" spans="1:6" x14ac:dyDescent="0.35">
      <c r="A6" s="302"/>
      <c r="B6" s="302"/>
      <c r="C6" s="302"/>
      <c r="D6" s="302"/>
      <c r="E6" s="302"/>
      <c r="F6" s="77"/>
    </row>
    <row r="7" spans="1:6" x14ac:dyDescent="0.35">
      <c r="A7" s="78"/>
      <c r="F7" s="77"/>
    </row>
    <row r="8" spans="1:6" x14ac:dyDescent="0.35">
      <c r="D8" s="76"/>
    </row>
    <row r="9" spans="1:6" s="11" customFormat="1" ht="12" customHeight="1" x14ac:dyDescent="0.35">
      <c r="A9" s="44" t="s">
        <v>243</v>
      </c>
      <c r="B9" s="43"/>
      <c r="C9" s="43"/>
      <c r="D9" s="41"/>
      <c r="E9" s="40"/>
    </row>
    <row r="10" spans="1:6" s="11" customFormat="1" x14ac:dyDescent="0.35">
      <c r="D10" s="12" t="s">
        <v>33</v>
      </c>
    </row>
    <row r="11" spans="1:6" s="11" customFormat="1" x14ac:dyDescent="0.35">
      <c r="A11" s="13" t="s">
        <v>28</v>
      </c>
      <c r="B11" s="13" t="s">
        <v>32</v>
      </c>
      <c r="C11" s="13" t="s">
        <v>31</v>
      </c>
      <c r="D11" s="23" t="s">
        <v>30</v>
      </c>
      <c r="E11" s="13" t="s">
        <v>29</v>
      </c>
      <c r="F11" s="13" t="s">
        <v>28</v>
      </c>
    </row>
    <row r="12" spans="1:6" s="11" customFormat="1" x14ac:dyDescent="0.35">
      <c r="A12" s="21">
        <v>100</v>
      </c>
      <c r="B12" s="11" t="s">
        <v>27</v>
      </c>
      <c r="C12" s="39">
        <v>506897365</v>
      </c>
      <c r="D12" s="12"/>
      <c r="E12" s="38" t="s">
        <v>242</v>
      </c>
      <c r="F12" s="21">
        <f t="shared" ref="F12:F34" si="0">A12</f>
        <v>100</v>
      </c>
    </row>
    <row r="13" spans="1:6" s="11" customFormat="1" x14ac:dyDescent="0.35">
      <c r="A13" s="21">
        <v>101</v>
      </c>
      <c r="C13" s="39"/>
      <c r="D13" s="12"/>
      <c r="E13" s="38"/>
      <c r="F13" s="21">
        <f t="shared" si="0"/>
        <v>101</v>
      </c>
    </row>
    <row r="14" spans="1:6" s="11" customFormat="1" x14ac:dyDescent="0.35">
      <c r="A14" s="21">
        <v>102</v>
      </c>
      <c r="B14" s="13" t="s">
        <v>241</v>
      </c>
      <c r="C14" s="35">
        <f>SUM(C12:C13)</f>
        <v>506897365</v>
      </c>
      <c r="D14" s="12"/>
      <c r="F14" s="21">
        <f t="shared" si="0"/>
        <v>102</v>
      </c>
    </row>
    <row r="15" spans="1:6" s="11" customFormat="1" x14ac:dyDescent="0.35">
      <c r="A15" s="21">
        <v>103</v>
      </c>
      <c r="B15" s="37"/>
      <c r="C15" s="36"/>
      <c r="D15" s="12"/>
      <c r="F15" s="21">
        <f t="shared" si="0"/>
        <v>103</v>
      </c>
    </row>
    <row r="16" spans="1:6" s="11" customFormat="1" x14ac:dyDescent="0.35">
      <c r="A16" s="21">
        <v>104</v>
      </c>
      <c r="B16" s="74" t="s">
        <v>240</v>
      </c>
      <c r="C16" s="75">
        <f>C21</f>
        <v>-7799403.2387979124</v>
      </c>
      <c r="D16" s="23"/>
      <c r="E16" s="11" t="s">
        <v>239</v>
      </c>
      <c r="F16" s="21">
        <f t="shared" si="0"/>
        <v>104</v>
      </c>
    </row>
    <row r="17" spans="1:6" s="11" customFormat="1" x14ac:dyDescent="0.35">
      <c r="A17" s="21">
        <v>105</v>
      </c>
      <c r="B17" s="74"/>
      <c r="C17" s="33"/>
      <c r="D17" s="23"/>
      <c r="F17" s="21">
        <f t="shared" si="0"/>
        <v>105</v>
      </c>
    </row>
    <row r="18" spans="1:6" s="11" customFormat="1" ht="15" thickBot="1" x14ac:dyDescent="0.4">
      <c r="A18" s="21">
        <v>106</v>
      </c>
      <c r="B18" s="13" t="s">
        <v>238</v>
      </c>
      <c r="C18" s="34">
        <f>C14+C16</f>
        <v>499097961.7612021</v>
      </c>
      <c r="D18" s="72">
        <v>-2.7999991178512573</v>
      </c>
      <c r="E18" s="11" t="s">
        <v>237</v>
      </c>
      <c r="F18" s="21">
        <f t="shared" si="0"/>
        <v>106</v>
      </c>
    </row>
    <row r="19" spans="1:6" s="11" customFormat="1" ht="15" thickTop="1" x14ac:dyDescent="0.35">
      <c r="A19" s="21">
        <v>107</v>
      </c>
      <c r="B19" s="13"/>
      <c r="C19" s="33"/>
      <c r="D19" s="12"/>
      <c r="F19" s="21">
        <f t="shared" si="0"/>
        <v>107</v>
      </c>
    </row>
    <row r="20" spans="1:6" s="11" customFormat="1" x14ac:dyDescent="0.35">
      <c r="A20" s="21">
        <v>108</v>
      </c>
      <c r="B20" s="73" t="s">
        <v>20</v>
      </c>
      <c r="C20" s="31"/>
      <c r="D20" s="53"/>
      <c r="E20" s="29"/>
      <c r="F20" s="21">
        <f t="shared" si="0"/>
        <v>108</v>
      </c>
    </row>
    <row r="21" spans="1:6" s="11" customFormat="1" x14ac:dyDescent="0.35">
      <c r="A21" s="21">
        <v>109</v>
      </c>
      <c r="B21" s="28" t="s">
        <v>19</v>
      </c>
      <c r="C21" s="27">
        <f>SUM(C22:C34)</f>
        <v>-7799403.2387979124</v>
      </c>
      <c r="D21" s="12" t="s">
        <v>18</v>
      </c>
      <c r="E21" s="26"/>
      <c r="F21" s="21">
        <f t="shared" si="0"/>
        <v>109</v>
      </c>
    </row>
    <row r="22" spans="1:6" s="11" customFormat="1" ht="29" x14ac:dyDescent="0.35">
      <c r="A22" s="21">
        <f t="shared" ref="A22:A34" si="1">A21+1</f>
        <v>110</v>
      </c>
      <c r="B22" s="28" t="s">
        <v>225</v>
      </c>
      <c r="C22" s="39">
        <v>-90590.52</v>
      </c>
      <c r="D22" s="12" t="s">
        <v>224</v>
      </c>
      <c r="E22" s="64"/>
      <c r="F22" s="21">
        <f t="shared" si="0"/>
        <v>110</v>
      </c>
    </row>
    <row r="23" spans="1:6" s="11" customFormat="1" x14ac:dyDescent="0.35">
      <c r="A23" s="21">
        <f t="shared" si="1"/>
        <v>111</v>
      </c>
      <c r="B23" s="28" t="s">
        <v>36</v>
      </c>
      <c r="C23" s="39">
        <v>-145532.90000000002</v>
      </c>
      <c r="D23" s="12" t="s">
        <v>201</v>
      </c>
      <c r="E23" s="55"/>
      <c r="F23" s="21">
        <f t="shared" si="0"/>
        <v>111</v>
      </c>
    </row>
    <row r="24" spans="1:6" s="11" customFormat="1" x14ac:dyDescent="0.35">
      <c r="A24" s="21">
        <f t="shared" si="1"/>
        <v>112</v>
      </c>
      <c r="B24" s="28" t="s">
        <v>223</v>
      </c>
      <c r="C24" s="39">
        <v>-3767759.58</v>
      </c>
      <c r="D24" s="12" t="s">
        <v>222</v>
      </c>
      <c r="E24" s="55"/>
      <c r="F24" s="21">
        <f t="shared" si="0"/>
        <v>112</v>
      </c>
    </row>
    <row r="25" spans="1:6" s="11" customFormat="1" ht="136.5" customHeight="1" x14ac:dyDescent="0.35">
      <c r="A25" s="21">
        <f t="shared" si="1"/>
        <v>113</v>
      </c>
      <c r="B25" s="28" t="s">
        <v>236</v>
      </c>
      <c r="C25" s="39">
        <v>-2807189.6</v>
      </c>
      <c r="D25" s="12" t="s">
        <v>235</v>
      </c>
      <c r="E25" s="55"/>
      <c r="F25" s="21">
        <f t="shared" si="0"/>
        <v>113</v>
      </c>
    </row>
    <row r="26" spans="1:6" s="11" customFormat="1" ht="130.5" x14ac:dyDescent="0.35">
      <c r="A26" s="21">
        <f t="shared" si="1"/>
        <v>114</v>
      </c>
      <c r="B26" s="28" t="s">
        <v>130</v>
      </c>
      <c r="C26" s="39">
        <v>-86563.96</v>
      </c>
      <c r="D26" s="12" t="s">
        <v>234</v>
      </c>
      <c r="E26" s="55"/>
      <c r="F26" s="21">
        <f t="shared" si="0"/>
        <v>114</v>
      </c>
    </row>
    <row r="27" spans="1:6" s="11" customFormat="1" ht="101.5" x14ac:dyDescent="0.35">
      <c r="A27" s="21">
        <f t="shared" si="1"/>
        <v>115</v>
      </c>
      <c r="B27" s="28" t="s">
        <v>36</v>
      </c>
      <c r="C27" s="39">
        <v>-4235.47</v>
      </c>
      <c r="D27" s="12" t="s">
        <v>200</v>
      </c>
      <c r="E27" s="55"/>
      <c r="F27" s="21">
        <f t="shared" si="0"/>
        <v>115</v>
      </c>
    </row>
    <row r="28" spans="1:6" s="11" customFormat="1" ht="116" x14ac:dyDescent="0.35">
      <c r="A28" s="21">
        <f t="shared" si="1"/>
        <v>116</v>
      </c>
      <c r="B28" s="28" t="s">
        <v>36</v>
      </c>
      <c r="C28" s="39">
        <v>3260623.0800000005</v>
      </c>
      <c r="D28" s="12" t="s">
        <v>199</v>
      </c>
      <c r="E28" s="55"/>
      <c r="F28" s="21">
        <f t="shared" si="0"/>
        <v>116</v>
      </c>
    </row>
    <row r="29" spans="1:6" s="11" customFormat="1" ht="101.5" x14ac:dyDescent="0.35">
      <c r="A29" s="21">
        <f t="shared" si="1"/>
        <v>117</v>
      </c>
      <c r="B29" s="56" t="s">
        <v>36</v>
      </c>
      <c r="C29" s="39">
        <v>-980.99</v>
      </c>
      <c r="D29" s="12" t="s">
        <v>198</v>
      </c>
      <c r="E29" s="55"/>
      <c r="F29" s="21">
        <f t="shared" si="0"/>
        <v>117</v>
      </c>
    </row>
    <row r="30" spans="1:6" s="11" customFormat="1" ht="101.5" x14ac:dyDescent="0.35">
      <c r="A30" s="21">
        <f t="shared" si="1"/>
        <v>118</v>
      </c>
      <c r="B30" s="56" t="s">
        <v>174</v>
      </c>
      <c r="C30" s="39">
        <v>-3796801.8699999894</v>
      </c>
      <c r="D30" s="12" t="s">
        <v>173</v>
      </c>
      <c r="E30" s="55"/>
      <c r="F30" s="21">
        <f t="shared" si="0"/>
        <v>118</v>
      </c>
    </row>
    <row r="31" spans="1:6" s="11" customFormat="1" x14ac:dyDescent="0.35">
      <c r="A31" s="21">
        <f t="shared" si="1"/>
        <v>119</v>
      </c>
      <c r="B31" s="56" t="s">
        <v>194</v>
      </c>
      <c r="C31" s="39">
        <v>43348.4</v>
      </c>
      <c r="D31" s="12" t="s">
        <v>193</v>
      </c>
      <c r="E31" s="55"/>
      <c r="F31" s="21">
        <f t="shared" si="0"/>
        <v>119</v>
      </c>
    </row>
    <row r="32" spans="1:6" s="11" customFormat="1" x14ac:dyDescent="0.35">
      <c r="A32" s="21">
        <f t="shared" si="1"/>
        <v>120</v>
      </c>
      <c r="B32" s="56" t="s">
        <v>36</v>
      </c>
      <c r="C32" s="39">
        <v>-7.740000000000002</v>
      </c>
      <c r="D32" s="12" t="s">
        <v>233</v>
      </c>
      <c r="E32" s="55"/>
      <c r="F32" s="21">
        <f t="shared" si="0"/>
        <v>120</v>
      </c>
    </row>
    <row r="33" spans="1:6" s="11" customFormat="1" ht="72.5" x14ac:dyDescent="0.35">
      <c r="A33" s="21">
        <f t="shared" si="1"/>
        <v>121</v>
      </c>
      <c r="B33" s="28" t="s">
        <v>111</v>
      </c>
      <c r="C33" s="39">
        <v>9554.4718682591683</v>
      </c>
      <c r="D33" s="12" t="s">
        <v>110</v>
      </c>
      <c r="E33" s="55"/>
      <c r="F33" s="21">
        <f t="shared" si="0"/>
        <v>121</v>
      </c>
    </row>
    <row r="34" spans="1:6" s="11" customFormat="1" x14ac:dyDescent="0.35">
      <c r="A34" s="21">
        <f t="shared" si="1"/>
        <v>122</v>
      </c>
      <c r="B34" s="47" t="s">
        <v>92</v>
      </c>
      <c r="C34" s="58">
        <v>-413266.56066618301</v>
      </c>
      <c r="D34" s="46" t="s">
        <v>91</v>
      </c>
      <c r="E34" s="54"/>
      <c r="F34" s="21">
        <f t="shared" si="0"/>
        <v>122</v>
      </c>
    </row>
    <row r="35" spans="1:6" s="11" customFormat="1" collapsed="1" x14ac:dyDescent="0.35">
      <c r="A35" s="21"/>
      <c r="B35" s="52"/>
      <c r="C35" s="52"/>
      <c r="D35" s="53"/>
      <c r="E35" s="52"/>
    </row>
    <row r="36" spans="1:6" s="11" customFormat="1" x14ac:dyDescent="0.35">
      <c r="C36" s="36"/>
      <c r="D36" s="12"/>
    </row>
    <row r="37" spans="1:6" s="11" customFormat="1" x14ac:dyDescent="0.35">
      <c r="A37" s="44" t="s">
        <v>232</v>
      </c>
      <c r="B37" s="43"/>
      <c r="C37" s="42"/>
      <c r="D37" s="41"/>
      <c r="E37" s="40"/>
    </row>
    <row r="38" spans="1:6" s="11" customFormat="1" x14ac:dyDescent="0.35">
      <c r="A38" s="13"/>
      <c r="C38" s="36"/>
      <c r="D38" s="12" t="s">
        <v>33</v>
      </c>
    </row>
    <row r="39" spans="1:6" s="11" customFormat="1" x14ac:dyDescent="0.35">
      <c r="A39" s="13" t="s">
        <v>28</v>
      </c>
      <c r="B39" s="13" t="s">
        <v>32</v>
      </c>
      <c r="C39" s="33" t="s">
        <v>31</v>
      </c>
      <c r="D39" s="23" t="s">
        <v>30</v>
      </c>
      <c r="E39" s="13" t="s">
        <v>29</v>
      </c>
      <c r="F39" s="13" t="s">
        <v>28</v>
      </c>
    </row>
    <row r="40" spans="1:6" s="11" customFormat="1" x14ac:dyDescent="0.35">
      <c r="A40" s="21">
        <v>200</v>
      </c>
      <c r="B40" s="11" t="s">
        <v>27</v>
      </c>
      <c r="C40" s="39">
        <v>38268856</v>
      </c>
      <c r="D40" s="12"/>
      <c r="E40" s="38" t="s">
        <v>231</v>
      </c>
      <c r="F40" s="21">
        <f t="shared" ref="F40:F65" si="2">A40</f>
        <v>200</v>
      </c>
    </row>
    <row r="41" spans="1:6" s="11" customFormat="1" x14ac:dyDescent="0.35">
      <c r="A41" s="21">
        <f t="shared" ref="A41:A65" si="3">A40+1</f>
        <v>201</v>
      </c>
      <c r="C41" s="39"/>
      <c r="D41" s="12"/>
      <c r="E41" s="38"/>
      <c r="F41" s="21">
        <f t="shared" si="2"/>
        <v>201</v>
      </c>
    </row>
    <row r="42" spans="1:6" s="11" customFormat="1" x14ac:dyDescent="0.35">
      <c r="A42" s="21">
        <f t="shared" si="3"/>
        <v>202</v>
      </c>
      <c r="B42" s="13" t="s">
        <v>230</v>
      </c>
      <c r="C42" s="35">
        <f>SUM(C40:C41)</f>
        <v>38268856</v>
      </c>
      <c r="D42" s="12"/>
      <c r="F42" s="21">
        <f t="shared" si="2"/>
        <v>202</v>
      </c>
    </row>
    <row r="43" spans="1:6" s="11" customFormat="1" x14ac:dyDescent="0.35">
      <c r="A43" s="21">
        <f t="shared" si="3"/>
        <v>203</v>
      </c>
      <c r="B43" s="37"/>
      <c r="C43" s="36"/>
      <c r="D43" s="12"/>
      <c r="F43" s="21">
        <f t="shared" si="2"/>
        <v>203</v>
      </c>
    </row>
    <row r="44" spans="1:6" s="11" customFormat="1" x14ac:dyDescent="0.35">
      <c r="A44" s="21">
        <f t="shared" si="3"/>
        <v>204</v>
      </c>
      <c r="B44" s="13" t="s">
        <v>229</v>
      </c>
      <c r="C44" s="35">
        <f>C49</f>
        <v>-12592784.075394727</v>
      </c>
      <c r="D44" s="23"/>
      <c r="E44" s="11" t="s">
        <v>228</v>
      </c>
      <c r="F44" s="21">
        <f t="shared" si="2"/>
        <v>204</v>
      </c>
    </row>
    <row r="45" spans="1:6" s="11" customFormat="1" x14ac:dyDescent="0.35">
      <c r="A45" s="21">
        <f t="shared" si="3"/>
        <v>205</v>
      </c>
      <c r="B45" s="13"/>
      <c r="C45" s="33"/>
      <c r="D45" s="23"/>
      <c r="F45" s="21">
        <f t="shared" si="2"/>
        <v>205</v>
      </c>
    </row>
    <row r="46" spans="1:6" s="11" customFormat="1" ht="15" thickBot="1" x14ac:dyDescent="0.4">
      <c r="A46" s="21">
        <f t="shared" si="3"/>
        <v>206</v>
      </c>
      <c r="B46" s="13" t="s">
        <v>227</v>
      </c>
      <c r="C46" s="34">
        <f>C42+C44</f>
        <v>25676071.924605273</v>
      </c>
      <c r="D46" s="72"/>
      <c r="E46" s="11" t="s">
        <v>226</v>
      </c>
      <c r="F46" s="21">
        <f t="shared" si="2"/>
        <v>206</v>
      </c>
    </row>
    <row r="47" spans="1:6" s="11" customFormat="1" ht="15" thickTop="1" x14ac:dyDescent="0.35">
      <c r="A47" s="21">
        <f t="shared" si="3"/>
        <v>207</v>
      </c>
      <c r="B47" s="13"/>
      <c r="C47" s="33"/>
      <c r="D47" s="12"/>
      <c r="F47" s="21">
        <f t="shared" si="2"/>
        <v>207</v>
      </c>
    </row>
    <row r="48" spans="1:6" s="11" customFormat="1" x14ac:dyDescent="0.35">
      <c r="A48" s="21">
        <f t="shared" si="3"/>
        <v>208</v>
      </c>
      <c r="B48" s="32" t="s">
        <v>20</v>
      </c>
      <c r="C48" s="31"/>
      <c r="D48" s="53"/>
      <c r="E48" s="29"/>
      <c r="F48" s="21">
        <f t="shared" si="2"/>
        <v>208</v>
      </c>
    </row>
    <row r="49" spans="1:6" s="11" customFormat="1" x14ac:dyDescent="0.35">
      <c r="A49" s="21">
        <f t="shared" si="3"/>
        <v>209</v>
      </c>
      <c r="B49" s="28" t="s">
        <v>19</v>
      </c>
      <c r="C49" s="27">
        <f>SUM(C50:C65)</f>
        <v>-12592784.075394727</v>
      </c>
      <c r="D49" s="12" t="s">
        <v>18</v>
      </c>
      <c r="E49" s="26"/>
      <c r="F49" s="21">
        <f t="shared" si="2"/>
        <v>209</v>
      </c>
    </row>
    <row r="50" spans="1:6" s="11" customFormat="1" ht="29" x14ac:dyDescent="0.35">
      <c r="A50" s="21">
        <f t="shared" si="3"/>
        <v>210</v>
      </c>
      <c r="B50" s="28" t="s">
        <v>225</v>
      </c>
      <c r="C50" s="39">
        <v>-1374.36</v>
      </c>
      <c r="D50" s="12" t="s">
        <v>224</v>
      </c>
      <c r="E50" s="55"/>
      <c r="F50" s="21">
        <f t="shared" si="2"/>
        <v>210</v>
      </c>
    </row>
    <row r="51" spans="1:6" s="11" customFormat="1" x14ac:dyDescent="0.35">
      <c r="A51" s="21">
        <f t="shared" si="3"/>
        <v>211</v>
      </c>
      <c r="B51" s="28" t="s">
        <v>36</v>
      </c>
      <c r="C51" s="39">
        <v>-58631.89</v>
      </c>
      <c r="D51" s="12" t="s">
        <v>201</v>
      </c>
      <c r="E51" s="55"/>
      <c r="F51" s="21">
        <f t="shared" si="2"/>
        <v>211</v>
      </c>
    </row>
    <row r="52" spans="1:6" s="11" customFormat="1" ht="101.5" x14ac:dyDescent="0.35">
      <c r="A52" s="21">
        <f t="shared" si="3"/>
        <v>212</v>
      </c>
      <c r="B52" s="65" t="s">
        <v>36</v>
      </c>
      <c r="C52" s="39">
        <v>-126869.54</v>
      </c>
      <c r="D52" s="12" t="s">
        <v>200</v>
      </c>
      <c r="E52" s="55"/>
      <c r="F52" s="21">
        <f t="shared" si="2"/>
        <v>212</v>
      </c>
    </row>
    <row r="53" spans="1:6" s="11" customFormat="1" ht="116" x14ac:dyDescent="0.35">
      <c r="A53" s="21">
        <f t="shared" si="3"/>
        <v>213</v>
      </c>
      <c r="B53" s="65" t="s">
        <v>36</v>
      </c>
      <c r="C53" s="39">
        <v>-873584.36999999953</v>
      </c>
      <c r="D53" s="12" t="s">
        <v>199</v>
      </c>
      <c r="E53" s="55"/>
      <c r="F53" s="21">
        <f t="shared" si="2"/>
        <v>213</v>
      </c>
    </row>
    <row r="54" spans="1:6" s="11" customFormat="1" ht="101.5" x14ac:dyDescent="0.35">
      <c r="A54" s="21">
        <f t="shared" si="3"/>
        <v>214</v>
      </c>
      <c r="B54" s="65" t="s">
        <v>36</v>
      </c>
      <c r="C54" s="39">
        <v>-8606.5100000000039</v>
      </c>
      <c r="D54" s="12" t="s">
        <v>198</v>
      </c>
      <c r="E54" s="55"/>
      <c r="F54" s="21">
        <f t="shared" si="2"/>
        <v>214</v>
      </c>
    </row>
    <row r="55" spans="1:6" s="11" customFormat="1" ht="87" x14ac:dyDescent="0.35">
      <c r="A55" s="21">
        <f t="shared" si="3"/>
        <v>215</v>
      </c>
      <c r="B55" s="56" t="s">
        <v>36</v>
      </c>
      <c r="C55" s="39">
        <v>62.870000000000005</v>
      </c>
      <c r="D55" s="12" t="s">
        <v>197</v>
      </c>
      <c r="E55" s="55"/>
      <c r="F55" s="21">
        <f t="shared" si="2"/>
        <v>215</v>
      </c>
    </row>
    <row r="56" spans="1:6" s="11" customFormat="1" ht="122.25" customHeight="1" x14ac:dyDescent="0.35">
      <c r="A56" s="21">
        <f t="shared" si="3"/>
        <v>216</v>
      </c>
      <c r="B56" s="56" t="s">
        <v>36</v>
      </c>
      <c r="C56" s="39">
        <v>-1.1000000000000001</v>
      </c>
      <c r="D56" s="12" t="s">
        <v>196</v>
      </c>
      <c r="E56" s="55"/>
      <c r="F56" s="21">
        <f t="shared" si="2"/>
        <v>216</v>
      </c>
    </row>
    <row r="57" spans="1:6" s="11" customFormat="1" ht="87" x14ac:dyDescent="0.35">
      <c r="A57" s="21">
        <f t="shared" si="3"/>
        <v>217</v>
      </c>
      <c r="B57" s="56" t="s">
        <v>36</v>
      </c>
      <c r="C57" s="39">
        <v>776.29</v>
      </c>
      <c r="D57" s="12" t="s">
        <v>195</v>
      </c>
      <c r="E57" s="55"/>
      <c r="F57" s="21">
        <f t="shared" si="2"/>
        <v>217</v>
      </c>
    </row>
    <row r="58" spans="1:6" s="11" customFormat="1" x14ac:dyDescent="0.35">
      <c r="A58" s="21">
        <f t="shared" si="3"/>
        <v>218</v>
      </c>
      <c r="B58" s="65" t="s">
        <v>194</v>
      </c>
      <c r="C58" s="39">
        <v>10159.64</v>
      </c>
      <c r="D58" s="12" t="s">
        <v>193</v>
      </c>
      <c r="E58" s="55"/>
      <c r="F58" s="21">
        <f t="shared" si="2"/>
        <v>218</v>
      </c>
    </row>
    <row r="59" spans="1:6" s="11" customFormat="1" x14ac:dyDescent="0.35">
      <c r="A59" s="21">
        <f t="shared" si="3"/>
        <v>219</v>
      </c>
      <c r="B59" s="56" t="s">
        <v>223</v>
      </c>
      <c r="C59" s="39">
        <v>-96564.64</v>
      </c>
      <c r="D59" s="12" t="s">
        <v>222</v>
      </c>
      <c r="E59" s="55"/>
      <c r="F59" s="21">
        <f t="shared" si="2"/>
        <v>219</v>
      </c>
    </row>
    <row r="60" spans="1:6" s="11" customFormat="1" ht="29" x14ac:dyDescent="0.35">
      <c r="A60" s="21">
        <f t="shared" si="3"/>
        <v>220</v>
      </c>
      <c r="B60" s="56" t="s">
        <v>192</v>
      </c>
      <c r="C60" s="39">
        <v>-674680.79</v>
      </c>
      <c r="D60" s="12" t="s">
        <v>166</v>
      </c>
      <c r="E60" s="55"/>
      <c r="F60" s="21">
        <f t="shared" si="2"/>
        <v>220</v>
      </c>
    </row>
    <row r="61" spans="1:6" s="11" customFormat="1" ht="101.5" x14ac:dyDescent="0.35">
      <c r="A61" s="21">
        <f t="shared" si="3"/>
        <v>221</v>
      </c>
      <c r="B61" s="56" t="s">
        <v>174</v>
      </c>
      <c r="C61" s="39">
        <v>-1278154.6300000022</v>
      </c>
      <c r="D61" s="12" t="s">
        <v>173</v>
      </c>
      <c r="E61" s="55"/>
      <c r="F61" s="21">
        <f t="shared" si="2"/>
        <v>221</v>
      </c>
    </row>
    <row r="62" spans="1:6" s="11" customFormat="1" ht="72.5" x14ac:dyDescent="0.35">
      <c r="A62" s="21">
        <f t="shared" si="3"/>
        <v>222</v>
      </c>
      <c r="B62" s="28" t="s">
        <v>111</v>
      </c>
      <c r="C62" s="39">
        <v>352.88362061861812</v>
      </c>
      <c r="D62" s="12" t="s">
        <v>110</v>
      </c>
      <c r="E62" s="55"/>
      <c r="F62" s="21">
        <f t="shared" si="2"/>
        <v>222</v>
      </c>
    </row>
    <row r="63" spans="1:6" s="11" customFormat="1" ht="130.5" x14ac:dyDescent="0.35">
      <c r="A63" s="21">
        <f t="shared" si="3"/>
        <v>223</v>
      </c>
      <c r="B63" s="56" t="s">
        <v>191</v>
      </c>
      <c r="C63" s="39">
        <v>119.21</v>
      </c>
      <c r="D63" s="12" t="s">
        <v>190</v>
      </c>
      <c r="E63" s="55"/>
      <c r="F63" s="21">
        <f t="shared" si="2"/>
        <v>223</v>
      </c>
    </row>
    <row r="64" spans="1:6" s="11" customFormat="1" x14ac:dyDescent="0.35">
      <c r="A64" s="21">
        <f t="shared" si="3"/>
        <v>224</v>
      </c>
      <c r="B64" s="56" t="s">
        <v>174</v>
      </c>
      <c r="C64" s="39">
        <v>-9477901.8099999987</v>
      </c>
      <c r="D64" s="12" t="s">
        <v>221</v>
      </c>
      <c r="E64" s="55"/>
      <c r="F64" s="21">
        <f t="shared" si="2"/>
        <v>224</v>
      </c>
    </row>
    <row r="65" spans="1:6" s="11" customFormat="1" x14ac:dyDescent="0.35">
      <c r="A65" s="21">
        <f t="shared" si="3"/>
        <v>225</v>
      </c>
      <c r="B65" s="47" t="s">
        <v>92</v>
      </c>
      <c r="C65" s="58">
        <v>-7885.329015346595</v>
      </c>
      <c r="D65" s="46" t="s">
        <v>91</v>
      </c>
      <c r="E65" s="54"/>
      <c r="F65" s="21">
        <f t="shared" si="2"/>
        <v>225</v>
      </c>
    </row>
    <row r="66" spans="1:6" s="11" customFormat="1" collapsed="1" x14ac:dyDescent="0.35">
      <c r="A66" s="21"/>
      <c r="B66" s="52"/>
      <c r="C66" s="52"/>
      <c r="D66" s="53"/>
      <c r="E66" s="52"/>
      <c r="F66" s="21"/>
    </row>
    <row r="67" spans="1:6" s="11" customFormat="1" x14ac:dyDescent="0.35">
      <c r="B67" s="37"/>
      <c r="C67" s="36"/>
      <c r="D67" s="12"/>
    </row>
    <row r="68" spans="1:6" s="11" customFormat="1" x14ac:dyDescent="0.35">
      <c r="A68" s="44" t="s">
        <v>220</v>
      </c>
      <c r="B68" s="43"/>
      <c r="C68" s="42"/>
      <c r="D68" s="41"/>
      <c r="E68" s="40"/>
    </row>
    <row r="69" spans="1:6" s="11" customFormat="1" x14ac:dyDescent="0.35">
      <c r="A69" s="13"/>
      <c r="C69" s="36"/>
      <c r="D69" s="12" t="s">
        <v>33</v>
      </c>
    </row>
    <row r="70" spans="1:6" s="11" customFormat="1" x14ac:dyDescent="0.35">
      <c r="A70" s="13" t="s">
        <v>28</v>
      </c>
      <c r="B70" s="13" t="s">
        <v>32</v>
      </c>
      <c r="C70" s="33" t="s">
        <v>31</v>
      </c>
      <c r="D70" s="23" t="s">
        <v>30</v>
      </c>
      <c r="E70" s="13" t="s">
        <v>29</v>
      </c>
      <c r="F70" s="13" t="s">
        <v>28</v>
      </c>
    </row>
    <row r="71" spans="1:6" s="11" customFormat="1" x14ac:dyDescent="0.35">
      <c r="A71" s="21">
        <v>300</v>
      </c>
      <c r="B71" s="11" t="s">
        <v>27</v>
      </c>
      <c r="C71" s="39">
        <v>-155206832</v>
      </c>
      <c r="D71" s="23"/>
      <c r="E71" s="38" t="s">
        <v>219</v>
      </c>
      <c r="F71" s="21">
        <f t="shared" ref="F71:F82" si="4">A71</f>
        <v>300</v>
      </c>
    </row>
    <row r="72" spans="1:6" s="11" customFormat="1" x14ac:dyDescent="0.35">
      <c r="A72" s="21">
        <v>301</v>
      </c>
      <c r="C72" s="39"/>
      <c r="D72" s="12"/>
      <c r="E72" s="38"/>
      <c r="F72" s="21">
        <f t="shared" si="4"/>
        <v>301</v>
      </c>
    </row>
    <row r="73" spans="1:6" s="11" customFormat="1" x14ac:dyDescent="0.35">
      <c r="A73" s="21">
        <v>302</v>
      </c>
      <c r="B73" s="13" t="s">
        <v>218</v>
      </c>
      <c r="C73" s="35">
        <f>SUM(C71:C72)</f>
        <v>-155206832</v>
      </c>
      <c r="D73" s="12"/>
      <c r="F73" s="21">
        <f t="shared" si="4"/>
        <v>302</v>
      </c>
    </row>
    <row r="74" spans="1:6" s="11" customFormat="1" x14ac:dyDescent="0.35">
      <c r="A74" s="21">
        <v>303</v>
      </c>
      <c r="B74" s="37"/>
      <c r="C74" s="36"/>
      <c r="D74" s="12"/>
      <c r="F74" s="21">
        <f t="shared" si="4"/>
        <v>303</v>
      </c>
    </row>
    <row r="75" spans="1:6" s="11" customFormat="1" x14ac:dyDescent="0.35">
      <c r="A75" s="21">
        <v>304</v>
      </c>
      <c r="B75" s="13" t="s">
        <v>217</v>
      </c>
      <c r="C75" s="35">
        <f>C80</f>
        <v>0</v>
      </c>
      <c r="D75" s="23"/>
      <c r="E75" s="11" t="s">
        <v>216</v>
      </c>
      <c r="F75" s="21">
        <f t="shared" si="4"/>
        <v>304</v>
      </c>
    </row>
    <row r="76" spans="1:6" s="11" customFormat="1" x14ac:dyDescent="0.35">
      <c r="A76" s="21">
        <v>305</v>
      </c>
      <c r="C76" s="36"/>
      <c r="D76" s="12"/>
      <c r="F76" s="21">
        <f t="shared" si="4"/>
        <v>305</v>
      </c>
    </row>
    <row r="77" spans="1:6" s="11" customFormat="1" ht="15" thickBot="1" x14ac:dyDescent="0.4">
      <c r="A77" s="21">
        <v>306</v>
      </c>
      <c r="B77" s="13" t="s">
        <v>215</v>
      </c>
      <c r="C77" s="34">
        <f>C73+C75</f>
        <v>-155206832</v>
      </c>
      <c r="D77" s="12"/>
      <c r="E77" s="11" t="s">
        <v>214</v>
      </c>
      <c r="F77" s="21">
        <f t="shared" si="4"/>
        <v>306</v>
      </c>
    </row>
    <row r="78" spans="1:6" s="11" customFormat="1" ht="15" thickTop="1" x14ac:dyDescent="0.35">
      <c r="A78" s="21">
        <v>307</v>
      </c>
      <c r="B78" s="13"/>
      <c r="C78" s="33"/>
      <c r="D78" s="12"/>
      <c r="F78" s="21">
        <f t="shared" si="4"/>
        <v>307</v>
      </c>
    </row>
    <row r="79" spans="1:6" s="11" customFormat="1" x14ac:dyDescent="0.35">
      <c r="A79" s="21">
        <v>308</v>
      </c>
      <c r="B79" s="32" t="s">
        <v>20</v>
      </c>
      <c r="C79" s="31"/>
      <c r="D79" s="53"/>
      <c r="E79" s="29"/>
      <c r="F79" s="21">
        <f t="shared" si="4"/>
        <v>308</v>
      </c>
    </row>
    <row r="80" spans="1:6" s="11" customFormat="1" x14ac:dyDescent="0.35">
      <c r="A80" s="21">
        <f>A79+1</f>
        <v>309</v>
      </c>
      <c r="B80" s="28" t="s">
        <v>19</v>
      </c>
      <c r="C80" s="27">
        <f>SUM(C81:C82)</f>
        <v>0</v>
      </c>
      <c r="D80" s="12" t="s">
        <v>18</v>
      </c>
      <c r="E80" s="26"/>
      <c r="F80" s="21">
        <f t="shared" si="4"/>
        <v>309</v>
      </c>
    </row>
    <row r="81" spans="1:6" s="11" customFormat="1" x14ac:dyDescent="0.35">
      <c r="A81" s="21">
        <f>A80+1</f>
        <v>310</v>
      </c>
      <c r="B81" s="56" t="s">
        <v>213</v>
      </c>
      <c r="C81" s="39"/>
      <c r="D81" s="12" t="s">
        <v>212</v>
      </c>
      <c r="E81" s="26"/>
      <c r="F81" s="21">
        <f t="shared" si="4"/>
        <v>310</v>
      </c>
    </row>
    <row r="82" spans="1:6" s="11" customFormat="1" x14ac:dyDescent="0.35">
      <c r="A82" s="21">
        <f>A81+1</f>
        <v>311</v>
      </c>
      <c r="B82" s="56" t="s">
        <v>211</v>
      </c>
      <c r="C82" s="39"/>
      <c r="D82" s="12" t="s">
        <v>210</v>
      </c>
      <c r="E82" s="26"/>
      <c r="F82" s="21">
        <f t="shared" si="4"/>
        <v>311</v>
      </c>
    </row>
    <row r="83" spans="1:6" s="11" customFormat="1" x14ac:dyDescent="0.35">
      <c r="A83" s="21"/>
      <c r="B83" s="52"/>
      <c r="C83" s="52"/>
      <c r="D83" s="53"/>
      <c r="E83" s="52"/>
    </row>
    <row r="84" spans="1:6" s="11" customFormat="1" x14ac:dyDescent="0.35">
      <c r="C84" s="36"/>
      <c r="D84" s="12"/>
    </row>
    <row r="85" spans="1:6" s="11" customFormat="1" x14ac:dyDescent="0.35">
      <c r="A85" s="44" t="s">
        <v>209</v>
      </c>
      <c r="B85" s="43"/>
      <c r="C85" s="42"/>
      <c r="D85" s="41"/>
      <c r="E85" s="40"/>
    </row>
    <row r="86" spans="1:6" s="11" customFormat="1" x14ac:dyDescent="0.35">
      <c r="A86" s="13"/>
      <c r="C86" s="36"/>
      <c r="D86" s="12" t="s">
        <v>33</v>
      </c>
    </row>
    <row r="87" spans="1:6" s="11" customFormat="1" x14ac:dyDescent="0.35">
      <c r="A87" s="13" t="s">
        <v>28</v>
      </c>
      <c r="B87" s="13" t="s">
        <v>32</v>
      </c>
      <c r="C87" s="33" t="s">
        <v>31</v>
      </c>
      <c r="D87" s="23" t="s">
        <v>30</v>
      </c>
      <c r="E87" s="13" t="s">
        <v>29</v>
      </c>
      <c r="F87" s="13" t="s">
        <v>28</v>
      </c>
    </row>
    <row r="88" spans="1:6" s="11" customFormat="1" x14ac:dyDescent="0.35">
      <c r="A88" s="21">
        <v>400</v>
      </c>
      <c r="B88" s="11" t="s">
        <v>27</v>
      </c>
      <c r="C88" s="39">
        <v>282159023</v>
      </c>
      <c r="D88" s="71"/>
      <c r="E88" s="38" t="s">
        <v>208</v>
      </c>
      <c r="F88" s="21">
        <f t="shared" ref="F88:F119" si="5">A88</f>
        <v>400</v>
      </c>
    </row>
    <row r="89" spans="1:6" s="11" customFormat="1" x14ac:dyDescent="0.35">
      <c r="A89" s="21">
        <v>401</v>
      </c>
      <c r="C89" s="39"/>
      <c r="D89" s="70"/>
      <c r="E89" s="38"/>
      <c r="F89" s="21">
        <f t="shared" si="5"/>
        <v>401</v>
      </c>
    </row>
    <row r="90" spans="1:6" s="11" customFormat="1" x14ac:dyDescent="0.35">
      <c r="A90" s="21">
        <v>402</v>
      </c>
      <c r="B90" s="13" t="s">
        <v>207</v>
      </c>
      <c r="C90" s="35">
        <f>SUM(C88:C89)</f>
        <v>282159023</v>
      </c>
      <c r="D90" s="12"/>
      <c r="F90" s="21">
        <f t="shared" si="5"/>
        <v>402</v>
      </c>
    </row>
    <row r="91" spans="1:6" s="11" customFormat="1" x14ac:dyDescent="0.35">
      <c r="A91" s="21">
        <v>403</v>
      </c>
      <c r="B91" s="37"/>
      <c r="C91" s="36"/>
      <c r="D91" s="12"/>
      <c r="F91" s="21">
        <f t="shared" si="5"/>
        <v>403</v>
      </c>
    </row>
    <row r="92" spans="1:6" s="11" customFormat="1" x14ac:dyDescent="0.35">
      <c r="A92" s="21">
        <v>404</v>
      </c>
      <c r="B92" s="13" t="s">
        <v>206</v>
      </c>
      <c r="C92" s="35">
        <f>C97</f>
        <v>-60943704.753223971</v>
      </c>
      <c r="D92" s="23"/>
      <c r="E92" s="11" t="s">
        <v>205</v>
      </c>
      <c r="F92" s="21">
        <f t="shared" si="5"/>
        <v>404</v>
      </c>
    </row>
    <row r="93" spans="1:6" s="11" customFormat="1" x14ac:dyDescent="0.35">
      <c r="A93" s="21">
        <v>405</v>
      </c>
      <c r="C93" s="36"/>
      <c r="D93" s="12"/>
      <c r="F93" s="21">
        <f t="shared" si="5"/>
        <v>405</v>
      </c>
    </row>
    <row r="94" spans="1:6" s="11" customFormat="1" ht="15" thickBot="1" x14ac:dyDescent="0.4">
      <c r="A94" s="21">
        <v>406</v>
      </c>
      <c r="B94" s="13" t="s">
        <v>204</v>
      </c>
      <c r="C94" s="34">
        <f>C92+C90</f>
        <v>221215318.24677604</v>
      </c>
      <c r="D94" s="12"/>
      <c r="E94" s="11" t="s">
        <v>203</v>
      </c>
      <c r="F94" s="21">
        <f t="shared" si="5"/>
        <v>406</v>
      </c>
    </row>
    <row r="95" spans="1:6" s="11" customFormat="1" ht="15" thickTop="1" x14ac:dyDescent="0.35">
      <c r="A95" s="21">
        <v>407</v>
      </c>
      <c r="B95" s="13"/>
      <c r="C95" s="33"/>
      <c r="D95" s="12"/>
      <c r="F95" s="21">
        <f t="shared" si="5"/>
        <v>407</v>
      </c>
    </row>
    <row r="96" spans="1:6" s="11" customFormat="1" x14ac:dyDescent="0.35">
      <c r="A96" s="21">
        <v>408</v>
      </c>
      <c r="B96" s="32" t="s">
        <v>20</v>
      </c>
      <c r="C96" s="31" t="s">
        <v>202</v>
      </c>
      <c r="D96" s="53"/>
      <c r="E96" s="29"/>
      <c r="F96" s="21">
        <f t="shared" si="5"/>
        <v>408</v>
      </c>
    </row>
    <row r="97" spans="1:6" s="11" customFormat="1" x14ac:dyDescent="0.35">
      <c r="A97" s="21">
        <v>409</v>
      </c>
      <c r="B97" s="28" t="s">
        <v>19</v>
      </c>
      <c r="C97" s="27">
        <f>SUM(C98:C136)</f>
        <v>-60943704.753223971</v>
      </c>
      <c r="D97" s="12" t="s">
        <v>18</v>
      </c>
      <c r="E97" s="26"/>
      <c r="F97" s="21">
        <f t="shared" si="5"/>
        <v>409</v>
      </c>
    </row>
    <row r="98" spans="1:6" s="11" customFormat="1" x14ac:dyDescent="0.35">
      <c r="A98" s="21">
        <f t="shared" ref="A98:A136" si="6">A97+1</f>
        <v>410</v>
      </c>
      <c r="B98" s="68" t="s">
        <v>36</v>
      </c>
      <c r="C98" s="39">
        <v>-602496.84</v>
      </c>
      <c r="D98" s="12" t="s">
        <v>201</v>
      </c>
      <c r="E98" s="55"/>
      <c r="F98" s="21">
        <f t="shared" si="5"/>
        <v>410</v>
      </c>
    </row>
    <row r="99" spans="1:6" s="11" customFormat="1" ht="101.5" x14ac:dyDescent="0.35">
      <c r="A99" s="21">
        <f t="shared" si="6"/>
        <v>411</v>
      </c>
      <c r="B99" s="68" t="s">
        <v>36</v>
      </c>
      <c r="C99" s="39">
        <v>-53949.21</v>
      </c>
      <c r="D99" s="12" t="s">
        <v>200</v>
      </c>
      <c r="E99" s="55"/>
      <c r="F99" s="21">
        <f t="shared" si="5"/>
        <v>411</v>
      </c>
    </row>
    <row r="100" spans="1:6" s="11" customFormat="1" ht="116" x14ac:dyDescent="0.35">
      <c r="A100" s="21">
        <f t="shared" si="6"/>
        <v>412</v>
      </c>
      <c r="B100" s="68" t="s">
        <v>36</v>
      </c>
      <c r="C100" s="39">
        <v>-1860187.3300000003</v>
      </c>
      <c r="D100" s="12" t="s">
        <v>199</v>
      </c>
      <c r="E100" s="55"/>
      <c r="F100" s="21">
        <f t="shared" si="5"/>
        <v>412</v>
      </c>
    </row>
    <row r="101" spans="1:6" s="11" customFormat="1" ht="101.5" x14ac:dyDescent="0.35">
      <c r="A101" s="21">
        <f t="shared" si="6"/>
        <v>413</v>
      </c>
      <c r="B101" s="65" t="s">
        <v>36</v>
      </c>
      <c r="C101" s="39">
        <v>-414750.18000000005</v>
      </c>
      <c r="D101" s="12" t="s">
        <v>198</v>
      </c>
      <c r="E101" s="55"/>
      <c r="F101" s="21">
        <f t="shared" si="5"/>
        <v>413</v>
      </c>
    </row>
    <row r="102" spans="1:6" s="11" customFormat="1" ht="87" x14ac:dyDescent="0.35">
      <c r="A102" s="21">
        <f t="shared" si="6"/>
        <v>414</v>
      </c>
      <c r="B102" s="65" t="s">
        <v>36</v>
      </c>
      <c r="C102" s="39">
        <v>-132543.83000000002</v>
      </c>
      <c r="D102" s="12" t="s">
        <v>197</v>
      </c>
      <c r="E102" s="55"/>
      <c r="F102" s="21">
        <f t="shared" si="5"/>
        <v>414</v>
      </c>
    </row>
    <row r="103" spans="1:6" s="11" customFormat="1" ht="87" x14ac:dyDescent="0.35">
      <c r="A103" s="21">
        <f t="shared" si="6"/>
        <v>415</v>
      </c>
      <c r="B103" s="65" t="s">
        <v>36</v>
      </c>
      <c r="C103" s="39">
        <v>-1369.18</v>
      </c>
      <c r="D103" s="12" t="s">
        <v>196</v>
      </c>
      <c r="E103" s="55"/>
      <c r="F103" s="21">
        <f t="shared" si="5"/>
        <v>415</v>
      </c>
    </row>
    <row r="104" spans="1:6" s="11" customFormat="1" ht="87" x14ac:dyDescent="0.35">
      <c r="A104" s="21">
        <f t="shared" si="6"/>
        <v>416</v>
      </c>
      <c r="B104" s="65" t="s">
        <v>36</v>
      </c>
      <c r="C104" s="39">
        <v>-15315.54</v>
      </c>
      <c r="D104" s="12" t="s">
        <v>195</v>
      </c>
      <c r="E104" s="55"/>
      <c r="F104" s="21">
        <f t="shared" si="5"/>
        <v>416</v>
      </c>
    </row>
    <row r="105" spans="1:6" s="11" customFormat="1" x14ac:dyDescent="0.35">
      <c r="A105" s="21">
        <f t="shared" si="6"/>
        <v>417</v>
      </c>
      <c r="B105" s="65" t="s">
        <v>194</v>
      </c>
      <c r="C105" s="39">
        <v>-1119650.76</v>
      </c>
      <c r="D105" s="12" t="s">
        <v>193</v>
      </c>
      <c r="E105" s="55"/>
      <c r="F105" s="21">
        <f t="shared" si="5"/>
        <v>417</v>
      </c>
    </row>
    <row r="106" spans="1:6" s="11" customFormat="1" ht="29" x14ac:dyDescent="0.35">
      <c r="A106" s="21">
        <f t="shared" si="6"/>
        <v>418</v>
      </c>
      <c r="B106" s="65" t="s">
        <v>192</v>
      </c>
      <c r="C106" s="39">
        <v>-9843694.3000000007</v>
      </c>
      <c r="D106" s="12" t="s">
        <v>166</v>
      </c>
      <c r="E106" s="55"/>
      <c r="F106" s="21">
        <f t="shared" si="5"/>
        <v>418</v>
      </c>
    </row>
    <row r="107" spans="1:6" s="11" customFormat="1" ht="130.5" x14ac:dyDescent="0.35">
      <c r="A107" s="21">
        <f t="shared" si="6"/>
        <v>419</v>
      </c>
      <c r="B107" s="68" t="s">
        <v>191</v>
      </c>
      <c r="C107" s="39">
        <v>-11965229.710000001</v>
      </c>
      <c r="D107" s="12" t="s">
        <v>190</v>
      </c>
      <c r="E107" s="55"/>
      <c r="F107" s="21">
        <f t="shared" si="5"/>
        <v>419</v>
      </c>
    </row>
    <row r="108" spans="1:6" s="11" customFormat="1" x14ac:dyDescent="0.35">
      <c r="A108" s="21">
        <f t="shared" si="6"/>
        <v>420</v>
      </c>
      <c r="B108" s="68" t="s">
        <v>189</v>
      </c>
      <c r="C108" s="39">
        <v>-1039196.02</v>
      </c>
      <c r="D108" s="12" t="s">
        <v>188</v>
      </c>
      <c r="E108" s="55"/>
      <c r="F108" s="21">
        <f t="shared" si="5"/>
        <v>420</v>
      </c>
    </row>
    <row r="109" spans="1:6" s="11" customFormat="1" x14ac:dyDescent="0.35">
      <c r="A109" s="21">
        <f t="shared" si="6"/>
        <v>421</v>
      </c>
      <c r="B109" s="66" t="s">
        <v>156</v>
      </c>
      <c r="C109" s="39">
        <v>-9542.42</v>
      </c>
      <c r="D109" s="12" t="s">
        <v>187</v>
      </c>
      <c r="E109" s="55"/>
      <c r="F109" s="21">
        <f t="shared" si="5"/>
        <v>421</v>
      </c>
    </row>
    <row r="110" spans="1:6" s="11" customFormat="1" x14ac:dyDescent="0.35">
      <c r="A110" s="21">
        <f t="shared" si="6"/>
        <v>422</v>
      </c>
      <c r="B110" s="28" t="s">
        <v>156</v>
      </c>
      <c r="C110" s="39">
        <v>-218859.37</v>
      </c>
      <c r="D110" s="12" t="s">
        <v>186</v>
      </c>
      <c r="E110" s="55"/>
      <c r="F110" s="21">
        <f t="shared" si="5"/>
        <v>422</v>
      </c>
    </row>
    <row r="111" spans="1:6" s="11" customFormat="1" x14ac:dyDescent="0.35">
      <c r="A111" s="21">
        <f t="shared" si="6"/>
        <v>423</v>
      </c>
      <c r="B111" s="28" t="s">
        <v>156</v>
      </c>
      <c r="C111" s="39">
        <v>-748627.40999999992</v>
      </c>
      <c r="D111" s="12" t="s">
        <v>185</v>
      </c>
      <c r="E111" s="55"/>
      <c r="F111" s="21">
        <f t="shared" si="5"/>
        <v>423</v>
      </c>
    </row>
    <row r="112" spans="1:6" s="11" customFormat="1" x14ac:dyDescent="0.35">
      <c r="A112" s="21">
        <f t="shared" si="6"/>
        <v>424</v>
      </c>
      <c r="B112" s="28" t="s">
        <v>156</v>
      </c>
      <c r="C112" s="39">
        <v>-1443.0499999999997</v>
      </c>
      <c r="D112" s="12" t="s">
        <v>184</v>
      </c>
      <c r="E112" s="55"/>
      <c r="F112" s="21">
        <f t="shared" si="5"/>
        <v>424</v>
      </c>
    </row>
    <row r="113" spans="1:6" s="11" customFormat="1" ht="72.5" x14ac:dyDescent="0.35">
      <c r="A113" s="21">
        <f t="shared" si="6"/>
        <v>425</v>
      </c>
      <c r="B113" s="28" t="s">
        <v>36</v>
      </c>
      <c r="C113" s="39">
        <v>-489714.84</v>
      </c>
      <c r="D113" s="12" t="s">
        <v>60</v>
      </c>
      <c r="E113" s="55"/>
      <c r="F113" s="21">
        <f t="shared" si="5"/>
        <v>425</v>
      </c>
    </row>
    <row r="114" spans="1:6" s="11" customFormat="1" ht="72.5" x14ac:dyDescent="0.35">
      <c r="A114" s="21">
        <f t="shared" si="6"/>
        <v>426</v>
      </c>
      <c r="B114" s="28" t="s">
        <v>36</v>
      </c>
      <c r="C114" s="39">
        <v>-3906467.6399999997</v>
      </c>
      <c r="D114" s="12" t="s">
        <v>59</v>
      </c>
      <c r="E114" s="55"/>
      <c r="F114" s="21">
        <f t="shared" si="5"/>
        <v>426</v>
      </c>
    </row>
    <row r="115" spans="1:6" s="11" customFormat="1" ht="29" x14ac:dyDescent="0.35">
      <c r="A115" s="21">
        <f t="shared" si="6"/>
        <v>427</v>
      </c>
      <c r="B115" s="28" t="s">
        <v>156</v>
      </c>
      <c r="C115" s="39">
        <v>-4156749.7706999998</v>
      </c>
      <c r="D115" s="12" t="s">
        <v>183</v>
      </c>
      <c r="E115" s="55"/>
      <c r="F115" s="21">
        <f t="shared" si="5"/>
        <v>427</v>
      </c>
    </row>
    <row r="116" spans="1:6" s="11" customFormat="1" ht="29" x14ac:dyDescent="0.35">
      <c r="A116" s="21">
        <f t="shared" si="6"/>
        <v>428</v>
      </c>
      <c r="B116" s="56" t="s">
        <v>156</v>
      </c>
      <c r="C116" s="39">
        <v>-7485.8767000000007</v>
      </c>
      <c r="D116" s="12" t="s">
        <v>182</v>
      </c>
      <c r="E116" s="55"/>
      <c r="F116" s="21">
        <f t="shared" si="5"/>
        <v>428</v>
      </c>
    </row>
    <row r="117" spans="1:6" s="11" customFormat="1" ht="29" x14ac:dyDescent="0.35">
      <c r="A117" s="21">
        <f t="shared" si="6"/>
        <v>429</v>
      </c>
      <c r="B117" s="56" t="s">
        <v>156</v>
      </c>
      <c r="C117" s="39">
        <v>-1116251.7895</v>
      </c>
      <c r="D117" s="12" t="s">
        <v>181</v>
      </c>
      <c r="E117" s="55"/>
      <c r="F117" s="21">
        <f t="shared" si="5"/>
        <v>429</v>
      </c>
    </row>
    <row r="118" spans="1:6" s="11" customFormat="1" ht="58" x14ac:dyDescent="0.35">
      <c r="A118" s="21">
        <f t="shared" si="6"/>
        <v>430</v>
      </c>
      <c r="B118" s="69" t="s">
        <v>156</v>
      </c>
      <c r="C118" s="39">
        <v>-1535166.9999000002</v>
      </c>
      <c r="D118" s="12" t="s">
        <v>180</v>
      </c>
      <c r="E118" s="55"/>
      <c r="F118" s="21">
        <f t="shared" si="5"/>
        <v>430</v>
      </c>
    </row>
    <row r="119" spans="1:6" s="11" customFormat="1" ht="29" x14ac:dyDescent="0.35">
      <c r="A119" s="21">
        <f t="shared" si="6"/>
        <v>431</v>
      </c>
      <c r="B119" s="65" t="s">
        <v>156</v>
      </c>
      <c r="C119" s="39">
        <v>-150745.75820000001</v>
      </c>
      <c r="D119" s="12" t="s">
        <v>179</v>
      </c>
      <c r="E119" s="55"/>
      <c r="F119" s="21">
        <f t="shared" si="5"/>
        <v>431</v>
      </c>
    </row>
    <row r="120" spans="1:6" s="11" customFormat="1" ht="29" x14ac:dyDescent="0.35">
      <c r="A120" s="21">
        <f t="shared" si="6"/>
        <v>432</v>
      </c>
      <c r="B120" s="65" t="s">
        <v>176</v>
      </c>
      <c r="C120" s="39">
        <v>11536325.029999999</v>
      </c>
      <c r="D120" s="12" t="s">
        <v>178</v>
      </c>
      <c r="E120" s="55"/>
      <c r="F120" s="21">
        <f t="shared" ref="F120:F136" si="7">A120</f>
        <v>432</v>
      </c>
    </row>
    <row r="121" spans="1:6" s="11" customFormat="1" ht="29" x14ac:dyDescent="0.35">
      <c r="A121" s="21">
        <f t="shared" si="6"/>
        <v>433</v>
      </c>
      <c r="B121" s="65" t="s">
        <v>176</v>
      </c>
      <c r="C121" s="39">
        <v>26543.17</v>
      </c>
      <c r="D121" s="12" t="s">
        <v>177</v>
      </c>
      <c r="E121" s="55"/>
      <c r="F121" s="21">
        <f t="shared" si="7"/>
        <v>433</v>
      </c>
    </row>
    <row r="122" spans="1:6" s="11" customFormat="1" ht="29" x14ac:dyDescent="0.35">
      <c r="A122" s="21">
        <f t="shared" si="6"/>
        <v>434</v>
      </c>
      <c r="B122" s="65" t="s">
        <v>176</v>
      </c>
      <c r="C122" s="39">
        <v>4421390.71</v>
      </c>
      <c r="D122" s="12" t="s">
        <v>175</v>
      </c>
      <c r="E122" s="55"/>
      <c r="F122" s="21">
        <f t="shared" si="7"/>
        <v>434</v>
      </c>
    </row>
    <row r="123" spans="1:6" s="11" customFormat="1" ht="101.5" x14ac:dyDescent="0.35">
      <c r="A123" s="21">
        <f t="shared" si="6"/>
        <v>435</v>
      </c>
      <c r="B123" s="68" t="s">
        <v>174</v>
      </c>
      <c r="C123" s="39">
        <v>-26010244.050000004</v>
      </c>
      <c r="D123" s="12" t="s">
        <v>173</v>
      </c>
      <c r="E123" s="55"/>
      <c r="F123" s="21">
        <f t="shared" si="7"/>
        <v>435</v>
      </c>
    </row>
    <row r="124" spans="1:6" s="11" customFormat="1" x14ac:dyDescent="0.35">
      <c r="A124" s="21">
        <f t="shared" si="6"/>
        <v>436</v>
      </c>
      <c r="B124" s="56" t="s">
        <v>172</v>
      </c>
      <c r="C124" s="39">
        <v>-111837.19518211065</v>
      </c>
      <c r="D124" s="12" t="s">
        <v>99</v>
      </c>
      <c r="E124" s="55"/>
      <c r="F124" s="21">
        <f t="shared" si="7"/>
        <v>436</v>
      </c>
    </row>
    <row r="125" spans="1:6" s="11" customFormat="1" ht="29" x14ac:dyDescent="0.35">
      <c r="A125" s="21">
        <f t="shared" si="6"/>
        <v>437</v>
      </c>
      <c r="B125" s="68" t="s">
        <v>171</v>
      </c>
      <c r="C125" s="39">
        <v>-3469211.6212703758</v>
      </c>
      <c r="D125" s="12" t="s">
        <v>170</v>
      </c>
      <c r="E125" s="55"/>
      <c r="F125" s="21">
        <f t="shared" si="7"/>
        <v>437</v>
      </c>
    </row>
    <row r="126" spans="1:6" s="11" customFormat="1" x14ac:dyDescent="0.35">
      <c r="A126" s="21">
        <f t="shared" si="6"/>
        <v>438</v>
      </c>
      <c r="B126" s="28" t="s">
        <v>169</v>
      </c>
      <c r="C126" s="39">
        <v>-4831123.5570696192</v>
      </c>
      <c r="D126" s="12" t="s">
        <v>168</v>
      </c>
      <c r="E126" s="55"/>
      <c r="F126" s="21">
        <f t="shared" si="7"/>
        <v>438</v>
      </c>
    </row>
    <row r="127" spans="1:6" s="11" customFormat="1" ht="29" x14ac:dyDescent="0.35">
      <c r="A127" s="21">
        <f t="shared" si="6"/>
        <v>439</v>
      </c>
      <c r="B127" s="28" t="s">
        <v>167</v>
      </c>
      <c r="C127" s="39">
        <v>-27506.041808454349</v>
      </c>
      <c r="D127" s="12" t="s">
        <v>166</v>
      </c>
      <c r="E127" s="64"/>
      <c r="F127" s="21">
        <f t="shared" si="7"/>
        <v>439</v>
      </c>
    </row>
    <row r="128" spans="1:6" s="11" customFormat="1" x14ac:dyDescent="0.35">
      <c r="A128" s="21">
        <f t="shared" si="6"/>
        <v>440</v>
      </c>
      <c r="B128" s="28" t="s">
        <v>165</v>
      </c>
      <c r="C128" s="39">
        <v>-117002.99539789047</v>
      </c>
      <c r="D128" s="12" t="s">
        <v>164</v>
      </c>
      <c r="E128" s="64"/>
      <c r="F128" s="21">
        <f t="shared" si="7"/>
        <v>440</v>
      </c>
    </row>
    <row r="129" spans="1:6" s="11" customFormat="1" x14ac:dyDescent="0.35">
      <c r="A129" s="21">
        <f t="shared" si="6"/>
        <v>441</v>
      </c>
      <c r="B129" s="28" t="s">
        <v>163</v>
      </c>
      <c r="C129" s="39">
        <v>-3412173.935653667</v>
      </c>
      <c r="D129" s="12" t="s">
        <v>162</v>
      </c>
      <c r="E129" s="55"/>
      <c r="F129" s="21">
        <f t="shared" si="7"/>
        <v>441</v>
      </c>
    </row>
    <row r="130" spans="1:6" s="11" customFormat="1" ht="58" x14ac:dyDescent="0.35">
      <c r="A130" s="21">
        <f t="shared" si="6"/>
        <v>442</v>
      </c>
      <c r="B130" s="28" t="s">
        <v>161</v>
      </c>
      <c r="C130" s="39">
        <v>143075.03227780311</v>
      </c>
      <c r="D130" s="12" t="s">
        <v>160</v>
      </c>
      <c r="E130" s="55"/>
      <c r="F130" s="21">
        <f t="shared" si="7"/>
        <v>442</v>
      </c>
    </row>
    <row r="131" spans="1:6" s="11" customFormat="1" x14ac:dyDescent="0.35">
      <c r="A131" s="21">
        <f t="shared" si="6"/>
        <v>443</v>
      </c>
      <c r="B131" s="28" t="s">
        <v>159</v>
      </c>
      <c r="C131" s="39">
        <v>-293576.87</v>
      </c>
      <c r="D131" s="12" t="s">
        <v>158</v>
      </c>
      <c r="E131" s="55"/>
      <c r="F131" s="21">
        <f t="shared" si="7"/>
        <v>443</v>
      </c>
    </row>
    <row r="132" spans="1:6" s="11" customFormat="1" ht="72.5" x14ac:dyDescent="0.35">
      <c r="A132" s="21">
        <f t="shared" si="6"/>
        <v>444</v>
      </c>
      <c r="B132" s="28" t="s">
        <v>111</v>
      </c>
      <c r="C132" s="39">
        <v>939.77451112221411</v>
      </c>
      <c r="D132" s="12" t="s">
        <v>110</v>
      </c>
      <c r="E132" s="55"/>
      <c r="F132" s="21">
        <f t="shared" si="7"/>
        <v>444</v>
      </c>
    </row>
    <row r="133" spans="1:6" s="11" customFormat="1" x14ac:dyDescent="0.35">
      <c r="A133" s="21">
        <f t="shared" si="6"/>
        <v>445</v>
      </c>
      <c r="B133" s="28" t="s">
        <v>36</v>
      </c>
      <c r="C133" s="39">
        <v>598280.16</v>
      </c>
      <c r="D133" s="12" t="s">
        <v>35</v>
      </c>
      <c r="E133" s="55"/>
      <c r="F133" s="21">
        <f t="shared" si="7"/>
        <v>445</v>
      </c>
    </row>
    <row r="134" spans="1:6" s="11" customFormat="1" ht="29" x14ac:dyDescent="0.35">
      <c r="A134" s="21">
        <f t="shared" si="6"/>
        <v>446</v>
      </c>
      <c r="B134" s="28" t="s">
        <v>156</v>
      </c>
      <c r="C134" s="39">
        <v>-590.70833303523978</v>
      </c>
      <c r="D134" s="12" t="s">
        <v>157</v>
      </c>
      <c r="E134" s="55"/>
      <c r="F134" s="21">
        <f t="shared" si="7"/>
        <v>446</v>
      </c>
    </row>
    <row r="135" spans="1:6" s="11" customFormat="1" ht="29" x14ac:dyDescent="0.35">
      <c r="A135" s="21">
        <f t="shared" si="6"/>
        <v>447</v>
      </c>
      <c r="B135" s="28" t="s">
        <v>156</v>
      </c>
      <c r="C135" s="39">
        <v>1823</v>
      </c>
      <c r="D135" s="12" t="s">
        <v>155</v>
      </c>
      <c r="E135" s="55"/>
      <c r="F135" s="21">
        <f t="shared" si="7"/>
        <v>447</v>
      </c>
    </row>
    <row r="136" spans="1:6" s="11" customFormat="1" x14ac:dyDescent="0.35">
      <c r="A136" s="21">
        <f t="shared" si="6"/>
        <v>448</v>
      </c>
      <c r="B136" s="48" t="s">
        <v>92</v>
      </c>
      <c r="C136" s="58">
        <v>-9376.8302977487947</v>
      </c>
      <c r="D136" s="46" t="s">
        <v>91</v>
      </c>
      <c r="E136" s="54"/>
      <c r="F136" s="21">
        <f t="shared" si="7"/>
        <v>448</v>
      </c>
    </row>
    <row r="137" spans="1:6" s="11" customFormat="1" collapsed="1" x14ac:dyDescent="0.35">
      <c r="A137" s="21"/>
      <c r="B137" s="52"/>
      <c r="C137" s="52"/>
      <c r="D137" s="53"/>
      <c r="E137" s="52"/>
    </row>
    <row r="138" spans="1:6" s="11" customFormat="1" x14ac:dyDescent="0.35">
      <c r="C138" s="36"/>
      <c r="D138" s="12"/>
    </row>
    <row r="139" spans="1:6" s="11" customFormat="1" x14ac:dyDescent="0.35">
      <c r="A139" s="44" t="s">
        <v>154</v>
      </c>
      <c r="B139" s="43"/>
      <c r="C139" s="42"/>
      <c r="D139" s="41"/>
      <c r="E139" s="40"/>
    </row>
    <row r="140" spans="1:6" s="11" customFormat="1" x14ac:dyDescent="0.35">
      <c r="A140" s="13"/>
      <c r="C140" s="36"/>
      <c r="D140" s="12" t="s">
        <v>33</v>
      </c>
    </row>
    <row r="141" spans="1:6" s="11" customFormat="1" x14ac:dyDescent="0.35">
      <c r="A141" s="13" t="s">
        <v>28</v>
      </c>
      <c r="B141" s="13" t="s">
        <v>32</v>
      </c>
      <c r="C141" s="33" t="s">
        <v>31</v>
      </c>
      <c r="D141" s="23" t="s">
        <v>30</v>
      </c>
      <c r="E141" s="13" t="s">
        <v>29</v>
      </c>
      <c r="F141" s="13" t="s">
        <v>28</v>
      </c>
    </row>
    <row r="142" spans="1:6" s="11" customFormat="1" x14ac:dyDescent="0.35">
      <c r="A142" s="21">
        <v>500</v>
      </c>
      <c r="B142" s="11" t="s">
        <v>27</v>
      </c>
      <c r="C142" s="39">
        <v>21740562</v>
      </c>
      <c r="D142" s="12"/>
      <c r="E142" s="38" t="s">
        <v>153</v>
      </c>
      <c r="F142" s="21">
        <f t="shared" ref="F142:F152" si="8">A142</f>
        <v>500</v>
      </c>
    </row>
    <row r="143" spans="1:6" s="11" customFormat="1" x14ac:dyDescent="0.35">
      <c r="A143" s="21">
        <f t="shared" ref="A143:A152" si="9">A142+1</f>
        <v>501</v>
      </c>
      <c r="C143" s="39"/>
      <c r="D143" s="12"/>
      <c r="E143" s="38"/>
      <c r="F143" s="21">
        <f t="shared" si="8"/>
        <v>501</v>
      </c>
    </row>
    <row r="144" spans="1:6" s="11" customFormat="1" x14ac:dyDescent="0.35">
      <c r="A144" s="21">
        <f t="shared" si="9"/>
        <v>502</v>
      </c>
      <c r="B144" s="13" t="s">
        <v>152</v>
      </c>
      <c r="C144" s="35">
        <f>SUM(C142:C143)</f>
        <v>21740562</v>
      </c>
      <c r="D144" s="12"/>
      <c r="F144" s="21">
        <f t="shared" si="8"/>
        <v>502</v>
      </c>
    </row>
    <row r="145" spans="1:6" s="11" customFormat="1" x14ac:dyDescent="0.35">
      <c r="A145" s="21">
        <f t="shared" si="9"/>
        <v>503</v>
      </c>
      <c r="B145" s="37"/>
      <c r="C145" s="36"/>
      <c r="D145" s="12"/>
      <c r="F145" s="21">
        <f t="shared" si="8"/>
        <v>503</v>
      </c>
    </row>
    <row r="146" spans="1:6" s="11" customFormat="1" x14ac:dyDescent="0.35">
      <c r="A146" s="21">
        <f t="shared" si="9"/>
        <v>504</v>
      </c>
      <c r="B146" s="13" t="s">
        <v>151</v>
      </c>
      <c r="C146" s="35">
        <f>C151</f>
        <v>286724.52999999997</v>
      </c>
      <c r="D146" s="23"/>
      <c r="E146" s="11" t="s">
        <v>150</v>
      </c>
      <c r="F146" s="21">
        <f t="shared" si="8"/>
        <v>504</v>
      </c>
    </row>
    <row r="147" spans="1:6" s="11" customFormat="1" x14ac:dyDescent="0.35">
      <c r="A147" s="21">
        <f t="shared" si="9"/>
        <v>505</v>
      </c>
      <c r="C147" s="36"/>
      <c r="D147" s="12"/>
      <c r="F147" s="21">
        <f t="shared" si="8"/>
        <v>505</v>
      </c>
    </row>
    <row r="148" spans="1:6" s="11" customFormat="1" ht="15" thickBot="1" x14ac:dyDescent="0.4">
      <c r="A148" s="21">
        <f t="shared" si="9"/>
        <v>506</v>
      </c>
      <c r="B148" s="13" t="s">
        <v>149</v>
      </c>
      <c r="C148" s="34">
        <f>C144+C146</f>
        <v>22027286.530000001</v>
      </c>
      <c r="D148" s="12"/>
      <c r="E148" s="11" t="s">
        <v>148</v>
      </c>
      <c r="F148" s="21">
        <f t="shared" si="8"/>
        <v>506</v>
      </c>
    </row>
    <row r="149" spans="1:6" s="11" customFormat="1" ht="15" thickTop="1" x14ac:dyDescent="0.35">
      <c r="A149" s="21">
        <f t="shared" si="9"/>
        <v>507</v>
      </c>
      <c r="B149" s="13"/>
      <c r="C149" s="33"/>
      <c r="D149" s="12"/>
      <c r="F149" s="21">
        <f t="shared" si="8"/>
        <v>507</v>
      </c>
    </row>
    <row r="150" spans="1:6" s="11" customFormat="1" x14ac:dyDescent="0.35">
      <c r="A150" s="21">
        <f t="shared" si="9"/>
        <v>508</v>
      </c>
      <c r="B150" s="32" t="s">
        <v>20</v>
      </c>
      <c r="C150" s="31"/>
      <c r="D150" s="30"/>
      <c r="E150" s="29"/>
      <c r="F150" s="21">
        <f t="shared" si="8"/>
        <v>508</v>
      </c>
    </row>
    <row r="151" spans="1:6" s="11" customFormat="1" x14ac:dyDescent="0.35">
      <c r="A151" s="21">
        <f t="shared" si="9"/>
        <v>509</v>
      </c>
      <c r="B151" s="28" t="s">
        <v>19</v>
      </c>
      <c r="C151" s="27">
        <f>SUM(C152:C152)</f>
        <v>286724.52999999997</v>
      </c>
      <c r="D151" s="12" t="s">
        <v>18</v>
      </c>
      <c r="E151" s="26"/>
      <c r="F151" s="21">
        <f t="shared" si="8"/>
        <v>509</v>
      </c>
    </row>
    <row r="152" spans="1:6" s="11" customFormat="1" ht="72.5" x14ac:dyDescent="0.35">
      <c r="A152" s="21">
        <f t="shared" si="9"/>
        <v>510</v>
      </c>
      <c r="B152" s="48" t="s">
        <v>147</v>
      </c>
      <c r="C152" s="19">
        <v>286724.52999999997</v>
      </c>
      <c r="D152" s="46" t="s">
        <v>146</v>
      </c>
      <c r="E152" s="54"/>
      <c r="F152" s="21">
        <f t="shared" si="8"/>
        <v>510</v>
      </c>
    </row>
    <row r="153" spans="1:6" s="11" customFormat="1" x14ac:dyDescent="0.35">
      <c r="B153" s="52"/>
      <c r="C153" s="52"/>
      <c r="D153" s="53"/>
      <c r="E153" s="52"/>
    </row>
    <row r="154" spans="1:6" s="11" customFormat="1" x14ac:dyDescent="0.35">
      <c r="C154" s="36"/>
      <c r="D154" s="12"/>
    </row>
    <row r="155" spans="1:6" s="11" customFormat="1" x14ac:dyDescent="0.35">
      <c r="A155" s="44" t="s">
        <v>145</v>
      </c>
      <c r="B155" s="43"/>
      <c r="C155" s="42"/>
      <c r="D155" s="41"/>
      <c r="E155" s="40"/>
    </row>
    <row r="156" spans="1:6" s="11" customFormat="1" x14ac:dyDescent="0.35">
      <c r="A156" s="13"/>
      <c r="C156" s="36"/>
      <c r="D156" s="12" t="s">
        <v>33</v>
      </c>
    </row>
    <row r="157" spans="1:6" s="11" customFormat="1" x14ac:dyDescent="0.35">
      <c r="A157" s="13" t="s">
        <v>28</v>
      </c>
      <c r="B157" s="13" t="s">
        <v>32</v>
      </c>
      <c r="C157" s="33" t="s">
        <v>31</v>
      </c>
      <c r="D157" s="23" t="s">
        <v>30</v>
      </c>
      <c r="E157" s="13" t="s">
        <v>29</v>
      </c>
      <c r="F157" s="13" t="s">
        <v>28</v>
      </c>
    </row>
    <row r="158" spans="1:6" s="11" customFormat="1" x14ac:dyDescent="0.35">
      <c r="A158" s="21">
        <v>600</v>
      </c>
      <c r="B158" s="11" t="s">
        <v>27</v>
      </c>
      <c r="C158" s="39">
        <v>378481107</v>
      </c>
      <c r="D158" s="12"/>
      <c r="E158" s="38" t="s">
        <v>144</v>
      </c>
      <c r="F158" s="21">
        <f t="shared" ref="F158:F191" si="10">A158</f>
        <v>600</v>
      </c>
    </row>
    <row r="159" spans="1:6" s="11" customFormat="1" x14ac:dyDescent="0.35">
      <c r="A159" s="21">
        <f t="shared" ref="A159:A191" si="11">A158+1</f>
        <v>601</v>
      </c>
      <c r="C159" s="39"/>
      <c r="D159" s="12"/>
      <c r="E159" s="38"/>
      <c r="F159" s="21">
        <f t="shared" si="10"/>
        <v>601</v>
      </c>
    </row>
    <row r="160" spans="1:6" s="11" customFormat="1" x14ac:dyDescent="0.35">
      <c r="A160" s="21">
        <f t="shared" si="11"/>
        <v>602</v>
      </c>
      <c r="B160" s="13" t="s">
        <v>143</v>
      </c>
      <c r="C160" s="35">
        <f>SUM(C158:C159)</f>
        <v>378481107</v>
      </c>
      <c r="D160" s="12"/>
      <c r="F160" s="21">
        <f t="shared" si="10"/>
        <v>602</v>
      </c>
    </row>
    <row r="161" spans="1:6" s="11" customFormat="1" x14ac:dyDescent="0.35">
      <c r="A161" s="21">
        <f t="shared" si="11"/>
        <v>603</v>
      </c>
      <c r="B161" s="37"/>
      <c r="C161" s="36"/>
      <c r="D161" s="12"/>
      <c r="F161" s="21">
        <f t="shared" si="10"/>
        <v>603</v>
      </c>
    </row>
    <row r="162" spans="1:6" s="11" customFormat="1" x14ac:dyDescent="0.35">
      <c r="A162" s="21">
        <f t="shared" si="11"/>
        <v>604</v>
      </c>
      <c r="B162" s="13" t="s">
        <v>142</v>
      </c>
      <c r="C162" s="35">
        <f>C167</f>
        <v>-658188404.23199999</v>
      </c>
      <c r="D162" s="23"/>
      <c r="E162" s="11" t="s">
        <v>141</v>
      </c>
      <c r="F162" s="21">
        <f t="shared" si="10"/>
        <v>604</v>
      </c>
    </row>
    <row r="163" spans="1:6" s="11" customFormat="1" ht="12.65" customHeight="1" x14ac:dyDescent="0.35">
      <c r="A163" s="21">
        <f t="shared" si="11"/>
        <v>605</v>
      </c>
      <c r="C163" s="36"/>
      <c r="D163" s="12"/>
      <c r="F163" s="21">
        <f t="shared" si="10"/>
        <v>605</v>
      </c>
    </row>
    <row r="164" spans="1:6" s="11" customFormat="1" ht="19.899999999999999" customHeight="1" thickBot="1" x14ac:dyDescent="0.4">
      <c r="A164" s="21">
        <f t="shared" si="11"/>
        <v>606</v>
      </c>
      <c r="B164" s="13" t="s">
        <v>140</v>
      </c>
      <c r="C164" s="34">
        <f>C162+C160</f>
        <v>-279707297.23199999</v>
      </c>
      <c r="D164" s="12"/>
      <c r="E164" s="11" t="s">
        <v>139</v>
      </c>
      <c r="F164" s="21">
        <f t="shared" si="10"/>
        <v>606</v>
      </c>
    </row>
    <row r="165" spans="1:6" s="11" customFormat="1" ht="15" thickTop="1" x14ac:dyDescent="0.35">
      <c r="A165" s="21">
        <f t="shared" si="11"/>
        <v>607</v>
      </c>
      <c r="B165" s="37"/>
      <c r="C165" s="36"/>
      <c r="D165" s="12"/>
      <c r="F165" s="21">
        <f t="shared" si="10"/>
        <v>607</v>
      </c>
    </row>
    <row r="166" spans="1:6" s="11" customFormat="1" x14ac:dyDescent="0.35">
      <c r="A166" s="21">
        <f t="shared" si="11"/>
        <v>608</v>
      </c>
      <c r="B166" s="32" t="s">
        <v>20</v>
      </c>
      <c r="C166" s="67"/>
      <c r="D166" s="30"/>
      <c r="E166" s="29"/>
      <c r="F166" s="21">
        <f t="shared" si="10"/>
        <v>608</v>
      </c>
    </row>
    <row r="167" spans="1:6" s="11" customFormat="1" x14ac:dyDescent="0.35">
      <c r="A167" s="21">
        <f t="shared" si="11"/>
        <v>609</v>
      </c>
      <c r="B167" s="28" t="s">
        <v>19</v>
      </c>
      <c r="C167" s="27">
        <f>SUM(C168:C191)</f>
        <v>-658188404.23199999</v>
      </c>
      <c r="D167" s="12" t="s">
        <v>18</v>
      </c>
      <c r="E167" s="26"/>
      <c r="F167" s="21">
        <f t="shared" si="10"/>
        <v>609</v>
      </c>
    </row>
    <row r="168" spans="1:6" s="11" customFormat="1" x14ac:dyDescent="0.35">
      <c r="A168" s="21">
        <f t="shared" si="11"/>
        <v>610</v>
      </c>
      <c r="B168" s="56" t="s">
        <v>94</v>
      </c>
      <c r="C168" s="39">
        <v>-530.87999999999988</v>
      </c>
      <c r="D168" s="12" t="s">
        <v>138</v>
      </c>
      <c r="E168" s="55"/>
      <c r="F168" s="21">
        <f t="shared" si="10"/>
        <v>610</v>
      </c>
    </row>
    <row r="169" spans="1:6" s="11" customFormat="1" ht="58" x14ac:dyDescent="0.35">
      <c r="A169" s="21">
        <f t="shared" si="11"/>
        <v>611</v>
      </c>
      <c r="B169" s="66" t="s">
        <v>137</v>
      </c>
      <c r="C169" s="39">
        <v>771223.84</v>
      </c>
      <c r="D169" s="12" t="s">
        <v>136</v>
      </c>
      <c r="E169" s="55"/>
      <c r="F169" s="21">
        <f t="shared" si="10"/>
        <v>611</v>
      </c>
    </row>
    <row r="170" spans="1:6" s="11" customFormat="1" x14ac:dyDescent="0.35">
      <c r="A170" s="21">
        <f t="shared" si="11"/>
        <v>612</v>
      </c>
      <c r="B170" s="56" t="s">
        <v>135</v>
      </c>
      <c r="C170" s="39">
        <v>-741447.94</v>
      </c>
      <c r="D170" s="12" t="s">
        <v>63</v>
      </c>
      <c r="E170" s="55"/>
      <c r="F170" s="21">
        <f t="shared" si="10"/>
        <v>612</v>
      </c>
    </row>
    <row r="171" spans="1:6" s="11" customFormat="1" ht="58" x14ac:dyDescent="0.35">
      <c r="A171" s="21">
        <f t="shared" si="11"/>
        <v>613</v>
      </c>
      <c r="B171" s="56" t="s">
        <v>130</v>
      </c>
      <c r="C171" s="39">
        <v>-4302323.58</v>
      </c>
      <c r="D171" s="12" t="s">
        <v>134</v>
      </c>
      <c r="E171" s="55"/>
      <c r="F171" s="21">
        <f t="shared" si="10"/>
        <v>613</v>
      </c>
    </row>
    <row r="172" spans="1:6" s="11" customFormat="1" ht="43.5" x14ac:dyDescent="0.35">
      <c r="A172" s="21">
        <f t="shared" si="11"/>
        <v>614</v>
      </c>
      <c r="B172" s="56" t="s">
        <v>130</v>
      </c>
      <c r="C172" s="39">
        <v>-431321293</v>
      </c>
      <c r="D172" s="12" t="s">
        <v>133</v>
      </c>
      <c r="E172" s="55"/>
      <c r="F172" s="21">
        <f t="shared" si="10"/>
        <v>614</v>
      </c>
    </row>
    <row r="173" spans="1:6" s="11" customFormat="1" ht="43.5" x14ac:dyDescent="0.35">
      <c r="A173" s="21">
        <f t="shared" si="11"/>
        <v>615</v>
      </c>
      <c r="B173" s="56" t="s">
        <v>130</v>
      </c>
      <c r="C173" s="39">
        <v>-193129270.95000002</v>
      </c>
      <c r="D173" s="12" t="s">
        <v>132</v>
      </c>
      <c r="E173" s="55"/>
      <c r="F173" s="21">
        <f t="shared" si="10"/>
        <v>615</v>
      </c>
    </row>
    <row r="174" spans="1:6" s="11" customFormat="1" ht="116" x14ac:dyDescent="0.35">
      <c r="A174" s="21">
        <f t="shared" si="11"/>
        <v>616</v>
      </c>
      <c r="B174" s="56" t="s">
        <v>130</v>
      </c>
      <c r="C174" s="39">
        <v>-50000000</v>
      </c>
      <c r="D174" s="12" t="s">
        <v>131</v>
      </c>
      <c r="E174" s="55"/>
      <c r="F174" s="21">
        <f t="shared" si="10"/>
        <v>616</v>
      </c>
    </row>
    <row r="175" spans="1:6" s="11" customFormat="1" ht="116" x14ac:dyDescent="0.35">
      <c r="A175" s="21">
        <f t="shared" si="11"/>
        <v>617</v>
      </c>
      <c r="B175" s="56" t="s">
        <v>130</v>
      </c>
      <c r="C175" s="39">
        <v>-46921102.689999998</v>
      </c>
      <c r="D175" s="12" t="s">
        <v>129</v>
      </c>
      <c r="E175" s="55"/>
      <c r="F175" s="21">
        <f t="shared" si="10"/>
        <v>617</v>
      </c>
    </row>
    <row r="176" spans="1:6" s="11" customFormat="1" ht="130.5" x14ac:dyDescent="0.35">
      <c r="A176" s="21">
        <f t="shared" si="11"/>
        <v>618</v>
      </c>
      <c r="B176" s="56" t="s">
        <v>115</v>
      </c>
      <c r="C176" s="39">
        <v>175612.62000000002</v>
      </c>
      <c r="D176" s="12" t="s">
        <v>128</v>
      </c>
      <c r="E176" s="55"/>
      <c r="F176" s="21">
        <f t="shared" si="10"/>
        <v>618</v>
      </c>
    </row>
    <row r="177" spans="1:6" s="11" customFormat="1" ht="29" x14ac:dyDescent="0.35">
      <c r="A177" s="21">
        <f t="shared" si="11"/>
        <v>619</v>
      </c>
      <c r="B177" s="56" t="s">
        <v>115</v>
      </c>
      <c r="C177" s="39">
        <v>-1175927.7137000002</v>
      </c>
      <c r="D177" s="12" t="s">
        <v>127</v>
      </c>
      <c r="E177" s="55"/>
      <c r="F177" s="21">
        <f t="shared" si="10"/>
        <v>619</v>
      </c>
    </row>
    <row r="178" spans="1:6" s="11" customFormat="1" ht="29" x14ac:dyDescent="0.35">
      <c r="A178" s="21">
        <f t="shared" si="11"/>
        <v>620</v>
      </c>
      <c r="B178" s="56" t="s">
        <v>115</v>
      </c>
      <c r="C178" s="39">
        <v>-51750000</v>
      </c>
      <c r="D178" s="12" t="s">
        <v>126</v>
      </c>
      <c r="E178" s="55"/>
      <c r="F178" s="21">
        <f t="shared" si="10"/>
        <v>620</v>
      </c>
    </row>
    <row r="179" spans="1:6" s="11" customFormat="1" ht="29" x14ac:dyDescent="0.35">
      <c r="A179" s="21">
        <f t="shared" si="11"/>
        <v>621</v>
      </c>
      <c r="B179" s="56" t="s">
        <v>115</v>
      </c>
      <c r="C179" s="39">
        <v>-1399320.9406999999</v>
      </c>
      <c r="D179" s="12" t="s">
        <v>125</v>
      </c>
      <c r="E179" s="55"/>
      <c r="F179" s="21">
        <f t="shared" si="10"/>
        <v>621</v>
      </c>
    </row>
    <row r="180" spans="1:6" s="11" customFormat="1" ht="29" x14ac:dyDescent="0.35">
      <c r="A180" s="21">
        <f t="shared" si="11"/>
        <v>622</v>
      </c>
      <c r="B180" s="56" t="s">
        <v>115</v>
      </c>
      <c r="C180" s="39">
        <v>-23000000</v>
      </c>
      <c r="D180" s="12" t="s">
        <v>124</v>
      </c>
      <c r="E180" s="55"/>
      <c r="F180" s="21">
        <f t="shared" si="10"/>
        <v>622</v>
      </c>
    </row>
    <row r="181" spans="1:6" s="11" customFormat="1" ht="29" x14ac:dyDescent="0.35">
      <c r="A181" s="21">
        <f t="shared" si="11"/>
        <v>623</v>
      </c>
      <c r="B181" s="56" t="s">
        <v>115</v>
      </c>
      <c r="C181" s="39">
        <v>-57500000</v>
      </c>
      <c r="D181" s="12" t="s">
        <v>123</v>
      </c>
      <c r="E181" s="55"/>
      <c r="F181" s="21">
        <f t="shared" si="10"/>
        <v>623</v>
      </c>
    </row>
    <row r="182" spans="1:6" s="11" customFormat="1" ht="29" x14ac:dyDescent="0.35">
      <c r="A182" s="21">
        <f t="shared" si="11"/>
        <v>624</v>
      </c>
      <c r="B182" s="56" t="s">
        <v>115</v>
      </c>
      <c r="C182" s="39">
        <v>59776738.441700004</v>
      </c>
      <c r="D182" s="12" t="s">
        <v>122</v>
      </c>
      <c r="E182" s="55"/>
      <c r="F182" s="21">
        <f t="shared" si="10"/>
        <v>624</v>
      </c>
    </row>
    <row r="183" spans="1:6" s="11" customFormat="1" ht="29" x14ac:dyDescent="0.35">
      <c r="A183" s="21">
        <f t="shared" si="11"/>
        <v>625</v>
      </c>
      <c r="B183" s="56" t="s">
        <v>115</v>
      </c>
      <c r="C183" s="39">
        <v>1399320.9406999999</v>
      </c>
      <c r="D183" s="12" t="s">
        <v>121</v>
      </c>
      <c r="E183" s="55"/>
      <c r="F183" s="21">
        <f t="shared" si="10"/>
        <v>625</v>
      </c>
    </row>
    <row r="184" spans="1:6" s="11" customFormat="1" ht="72.5" x14ac:dyDescent="0.35">
      <c r="A184" s="21">
        <f t="shared" si="11"/>
        <v>626</v>
      </c>
      <c r="B184" s="56" t="s">
        <v>115</v>
      </c>
      <c r="C184" s="39">
        <v>-78318738.680000007</v>
      </c>
      <c r="D184" s="12" t="s">
        <v>120</v>
      </c>
      <c r="E184" s="55"/>
      <c r="F184" s="21">
        <f t="shared" si="10"/>
        <v>626</v>
      </c>
    </row>
    <row r="185" spans="1:6" s="11" customFormat="1" ht="72.5" x14ac:dyDescent="0.35">
      <c r="A185" s="21">
        <f t="shared" si="11"/>
        <v>627</v>
      </c>
      <c r="B185" s="66" t="s">
        <v>115</v>
      </c>
      <c r="C185" s="39">
        <v>406746746.29000002</v>
      </c>
      <c r="D185" s="12" t="s">
        <v>119</v>
      </c>
      <c r="E185" s="55"/>
      <c r="F185" s="21">
        <f t="shared" si="10"/>
        <v>627</v>
      </c>
    </row>
    <row r="186" spans="1:6" s="11" customFormat="1" ht="101.5" x14ac:dyDescent="0.35">
      <c r="A186" s="21">
        <f t="shared" si="11"/>
        <v>628</v>
      </c>
      <c r="B186" s="56" t="s">
        <v>115</v>
      </c>
      <c r="C186" s="39">
        <v>-34789400.219999999</v>
      </c>
      <c r="D186" s="12" t="s">
        <v>118</v>
      </c>
      <c r="E186" s="55"/>
      <c r="F186" s="21">
        <f t="shared" si="10"/>
        <v>628</v>
      </c>
    </row>
    <row r="187" spans="1:6" s="11" customFormat="1" ht="116" x14ac:dyDescent="0.35">
      <c r="A187" s="21">
        <f t="shared" si="11"/>
        <v>629</v>
      </c>
      <c r="B187" s="65" t="s">
        <v>115</v>
      </c>
      <c r="C187" s="39">
        <v>-26908159.699999999</v>
      </c>
      <c r="D187" s="12" t="s">
        <v>117</v>
      </c>
      <c r="E187" s="55"/>
      <c r="F187" s="21">
        <f t="shared" si="10"/>
        <v>629</v>
      </c>
    </row>
    <row r="188" spans="1:6" s="11" customFormat="1" ht="29" x14ac:dyDescent="0.35">
      <c r="A188" s="21">
        <f t="shared" si="11"/>
        <v>630</v>
      </c>
      <c r="B188" s="65" t="s">
        <v>115</v>
      </c>
      <c r="C188" s="39">
        <v>-351585328.82999998</v>
      </c>
      <c r="D188" s="12" t="s">
        <v>116</v>
      </c>
      <c r="E188" s="55"/>
      <c r="F188" s="21">
        <f t="shared" si="10"/>
        <v>630</v>
      </c>
    </row>
    <row r="189" spans="1:6" s="11" customFormat="1" ht="29" x14ac:dyDescent="0.35">
      <c r="A189" s="21">
        <f t="shared" si="11"/>
        <v>631</v>
      </c>
      <c r="B189" s="65" t="s">
        <v>115</v>
      </c>
      <c r="C189" s="39">
        <v>225000000</v>
      </c>
      <c r="D189" s="12" t="s">
        <v>114</v>
      </c>
      <c r="E189" s="55"/>
      <c r="F189" s="21">
        <f t="shared" si="10"/>
        <v>631</v>
      </c>
    </row>
    <row r="190" spans="1:6" s="11" customFormat="1" x14ac:dyDescent="0.35">
      <c r="A190" s="21">
        <f t="shared" si="11"/>
        <v>632</v>
      </c>
      <c r="B190" s="65" t="s">
        <v>113</v>
      </c>
      <c r="C190" s="39">
        <v>795645.89</v>
      </c>
      <c r="D190" s="12" t="s">
        <v>112</v>
      </c>
      <c r="E190" s="55"/>
      <c r="F190" s="21">
        <f t="shared" si="10"/>
        <v>632</v>
      </c>
    </row>
    <row r="191" spans="1:6" s="11" customFormat="1" ht="72.5" x14ac:dyDescent="0.35">
      <c r="A191" s="21">
        <f t="shared" si="11"/>
        <v>633</v>
      </c>
      <c r="B191" s="65" t="s">
        <v>111</v>
      </c>
      <c r="C191" s="39">
        <v>-10847.13</v>
      </c>
      <c r="D191" s="12" t="s">
        <v>110</v>
      </c>
      <c r="E191" s="55"/>
      <c r="F191" s="21">
        <f t="shared" si="10"/>
        <v>633</v>
      </c>
    </row>
    <row r="192" spans="1:6" s="11" customFormat="1" x14ac:dyDescent="0.35">
      <c r="A192" s="21"/>
      <c r="B192" s="52"/>
      <c r="C192" s="52"/>
      <c r="D192" s="53"/>
      <c r="E192" s="52"/>
    </row>
    <row r="193" spans="1:6" s="11" customFormat="1" x14ac:dyDescent="0.35">
      <c r="C193" s="36"/>
      <c r="D193" s="12"/>
    </row>
    <row r="194" spans="1:6" s="11" customFormat="1" x14ac:dyDescent="0.35">
      <c r="A194" s="44" t="s">
        <v>109</v>
      </c>
      <c r="B194" s="43"/>
      <c r="C194" s="42"/>
      <c r="D194" s="41"/>
      <c r="E194" s="40"/>
    </row>
    <row r="195" spans="1:6" s="11" customFormat="1" x14ac:dyDescent="0.35">
      <c r="A195" s="13"/>
      <c r="C195" s="36"/>
      <c r="D195" s="12" t="s">
        <v>33</v>
      </c>
    </row>
    <row r="196" spans="1:6" s="11" customFormat="1" x14ac:dyDescent="0.35">
      <c r="A196" s="13" t="s">
        <v>28</v>
      </c>
      <c r="B196" s="13" t="s">
        <v>32</v>
      </c>
      <c r="C196" s="33" t="s">
        <v>31</v>
      </c>
      <c r="D196" s="23" t="s">
        <v>30</v>
      </c>
      <c r="E196" s="13" t="s">
        <v>29</v>
      </c>
      <c r="F196" s="13" t="s">
        <v>28</v>
      </c>
    </row>
    <row r="197" spans="1:6" s="11" customFormat="1" x14ac:dyDescent="0.35">
      <c r="A197" s="21">
        <v>700</v>
      </c>
      <c r="B197" s="11" t="s">
        <v>27</v>
      </c>
      <c r="C197" s="39">
        <v>434692521</v>
      </c>
      <c r="D197" s="12"/>
      <c r="E197" s="38" t="s">
        <v>108</v>
      </c>
      <c r="F197" s="21">
        <f t="shared" ref="F197:F215" si="12">A197</f>
        <v>700</v>
      </c>
    </row>
    <row r="198" spans="1:6" s="11" customFormat="1" x14ac:dyDescent="0.35">
      <c r="A198" s="21">
        <f t="shared" ref="A198:A215" si="13">A197+1</f>
        <v>701</v>
      </c>
      <c r="C198" s="39"/>
      <c r="D198" s="12"/>
      <c r="E198" s="38"/>
      <c r="F198" s="21">
        <f t="shared" si="12"/>
        <v>701</v>
      </c>
    </row>
    <row r="199" spans="1:6" s="11" customFormat="1" x14ac:dyDescent="0.35">
      <c r="A199" s="21">
        <f t="shared" si="13"/>
        <v>702</v>
      </c>
      <c r="B199" s="13" t="s">
        <v>107</v>
      </c>
      <c r="C199" s="35">
        <f>SUM(C197:C198)</f>
        <v>434692521</v>
      </c>
      <c r="D199" s="12"/>
      <c r="F199" s="21">
        <f t="shared" si="12"/>
        <v>702</v>
      </c>
    </row>
    <row r="200" spans="1:6" s="11" customFormat="1" x14ac:dyDescent="0.35">
      <c r="A200" s="21">
        <f t="shared" si="13"/>
        <v>703</v>
      </c>
      <c r="B200" s="37"/>
      <c r="C200" s="36"/>
      <c r="D200" s="12"/>
      <c r="F200" s="21">
        <f t="shared" si="12"/>
        <v>703</v>
      </c>
    </row>
    <row r="201" spans="1:6" s="11" customFormat="1" x14ac:dyDescent="0.35">
      <c r="A201" s="21">
        <f t="shared" si="13"/>
        <v>704</v>
      </c>
      <c r="B201" s="13" t="s">
        <v>106</v>
      </c>
      <c r="C201" s="35">
        <f>C206</f>
        <v>-2567666.9966113642</v>
      </c>
      <c r="D201" s="23"/>
      <c r="E201" s="11" t="s">
        <v>105</v>
      </c>
      <c r="F201" s="21">
        <f t="shared" si="12"/>
        <v>704</v>
      </c>
    </row>
    <row r="202" spans="1:6" s="11" customFormat="1" x14ac:dyDescent="0.35">
      <c r="A202" s="21">
        <f t="shared" si="13"/>
        <v>705</v>
      </c>
      <c r="B202" s="13"/>
      <c r="C202" s="33"/>
      <c r="D202" s="23"/>
      <c r="F202" s="21">
        <f t="shared" si="12"/>
        <v>705</v>
      </c>
    </row>
    <row r="203" spans="1:6" s="11" customFormat="1" ht="15" thickBot="1" x14ac:dyDescent="0.4">
      <c r="A203" s="21">
        <f t="shared" si="13"/>
        <v>706</v>
      </c>
      <c r="B203" s="13" t="s">
        <v>104</v>
      </c>
      <c r="C203" s="34">
        <f>C201+C199</f>
        <v>432124854.00338864</v>
      </c>
      <c r="D203" s="12"/>
      <c r="E203" s="11" t="s">
        <v>103</v>
      </c>
      <c r="F203" s="21">
        <f t="shared" si="12"/>
        <v>706</v>
      </c>
    </row>
    <row r="204" spans="1:6" s="11" customFormat="1" ht="15" thickTop="1" x14ac:dyDescent="0.35">
      <c r="A204" s="21">
        <f t="shared" si="13"/>
        <v>707</v>
      </c>
      <c r="B204" s="37"/>
      <c r="C204" s="36"/>
      <c r="D204" s="12"/>
      <c r="F204" s="21">
        <f t="shared" si="12"/>
        <v>707</v>
      </c>
    </row>
    <row r="205" spans="1:6" s="11" customFormat="1" x14ac:dyDescent="0.35">
      <c r="A205" s="21">
        <f t="shared" si="13"/>
        <v>708</v>
      </c>
      <c r="B205" s="32" t="s">
        <v>20</v>
      </c>
      <c r="C205" s="31"/>
      <c r="D205" s="53"/>
      <c r="E205" s="29"/>
      <c r="F205" s="21">
        <f t="shared" si="12"/>
        <v>708</v>
      </c>
    </row>
    <row r="206" spans="1:6" s="11" customFormat="1" x14ac:dyDescent="0.35">
      <c r="A206" s="21">
        <f t="shared" si="13"/>
        <v>709</v>
      </c>
      <c r="B206" s="28" t="s">
        <v>19</v>
      </c>
      <c r="C206" s="27">
        <f>SUM(C207:C215)</f>
        <v>-2567666.9966113642</v>
      </c>
      <c r="D206" s="12" t="s">
        <v>18</v>
      </c>
      <c r="E206" s="26"/>
      <c r="F206" s="21">
        <f t="shared" si="12"/>
        <v>709</v>
      </c>
    </row>
    <row r="207" spans="1:6" s="11" customFormat="1" x14ac:dyDescent="0.35">
      <c r="A207" s="21">
        <f t="shared" si="13"/>
        <v>710</v>
      </c>
      <c r="B207" s="63" t="s">
        <v>102</v>
      </c>
      <c r="C207" s="39">
        <v>-746739.98230820952</v>
      </c>
      <c r="D207" s="12" t="s">
        <v>101</v>
      </c>
      <c r="E207" s="64"/>
      <c r="F207" s="21">
        <f t="shared" si="12"/>
        <v>710</v>
      </c>
    </row>
    <row r="208" spans="1:6" s="11" customFormat="1" x14ac:dyDescent="0.35">
      <c r="A208" s="21">
        <f t="shared" si="13"/>
        <v>711</v>
      </c>
      <c r="B208" s="63" t="s">
        <v>100</v>
      </c>
      <c r="C208" s="39">
        <v>-1253451.0733676143</v>
      </c>
      <c r="D208" s="12" t="s">
        <v>99</v>
      </c>
      <c r="E208" s="55"/>
      <c r="F208" s="21">
        <f t="shared" si="12"/>
        <v>711</v>
      </c>
    </row>
    <row r="209" spans="1:6" s="11" customFormat="1" ht="29" x14ac:dyDescent="0.35">
      <c r="A209" s="21">
        <f t="shared" si="13"/>
        <v>712</v>
      </c>
      <c r="B209" s="63" t="s">
        <v>98</v>
      </c>
      <c r="C209" s="39">
        <v>380031.23</v>
      </c>
      <c r="D209" s="12" t="s">
        <v>97</v>
      </c>
      <c r="E209" s="55"/>
      <c r="F209" s="21">
        <f t="shared" si="12"/>
        <v>712</v>
      </c>
    </row>
    <row r="210" spans="1:6" s="11" customFormat="1" ht="18" customHeight="1" x14ac:dyDescent="0.35">
      <c r="A210" s="21">
        <f t="shared" si="13"/>
        <v>713</v>
      </c>
      <c r="B210" s="63" t="s">
        <v>96</v>
      </c>
      <c r="C210" s="39">
        <v>3365.21</v>
      </c>
      <c r="D210" s="12" t="s">
        <v>95</v>
      </c>
      <c r="E210" s="55"/>
      <c r="F210" s="21">
        <f t="shared" si="12"/>
        <v>713</v>
      </c>
    </row>
    <row r="211" spans="1:6" s="11" customFormat="1" ht="32.15" customHeight="1" x14ac:dyDescent="0.35">
      <c r="A211" s="21">
        <f t="shared" si="13"/>
        <v>714</v>
      </c>
      <c r="B211" s="63" t="s">
        <v>94</v>
      </c>
      <c r="C211" s="39">
        <v>-4.99</v>
      </c>
      <c r="D211" s="12" t="s">
        <v>93</v>
      </c>
      <c r="E211" s="55"/>
      <c r="F211" s="21">
        <f t="shared" si="12"/>
        <v>714</v>
      </c>
    </row>
    <row r="212" spans="1:6" s="11" customFormat="1" x14ac:dyDescent="0.35">
      <c r="A212" s="21">
        <f t="shared" si="13"/>
        <v>715</v>
      </c>
      <c r="B212" s="63" t="s">
        <v>92</v>
      </c>
      <c r="C212" s="39">
        <v>-618307.25170729693</v>
      </c>
      <c r="D212" s="12" t="s">
        <v>91</v>
      </c>
      <c r="E212" s="55"/>
      <c r="F212" s="21">
        <f t="shared" si="12"/>
        <v>715</v>
      </c>
    </row>
    <row r="213" spans="1:6" s="11" customFormat="1" x14ac:dyDescent="0.35">
      <c r="A213" s="21">
        <f t="shared" si="13"/>
        <v>716</v>
      </c>
      <c r="B213" s="63" t="s">
        <v>90</v>
      </c>
      <c r="C213" s="39">
        <v>-336488.52188625472</v>
      </c>
      <c r="D213" s="12" t="s">
        <v>89</v>
      </c>
      <c r="E213" s="55"/>
      <c r="F213" s="21">
        <f t="shared" si="12"/>
        <v>716</v>
      </c>
    </row>
    <row r="214" spans="1:6" s="11" customFormat="1" ht="29" x14ac:dyDescent="0.35">
      <c r="A214" s="21">
        <f t="shared" si="13"/>
        <v>717</v>
      </c>
      <c r="B214" s="62" t="s">
        <v>88</v>
      </c>
      <c r="C214" s="58">
        <v>3928.3826580113823</v>
      </c>
      <c r="D214" s="46" t="s">
        <v>87</v>
      </c>
      <c r="E214" s="54"/>
      <c r="F214" s="21">
        <f t="shared" si="12"/>
        <v>717</v>
      </c>
    </row>
    <row r="215" spans="1:6" s="11" customFormat="1" hidden="1" outlineLevel="1" x14ac:dyDescent="0.35">
      <c r="A215" s="21">
        <f t="shared" si="13"/>
        <v>718</v>
      </c>
      <c r="B215" s="47"/>
      <c r="C215" s="58"/>
      <c r="D215" s="12"/>
      <c r="E215" s="61"/>
      <c r="F215" s="21">
        <f t="shared" si="12"/>
        <v>718</v>
      </c>
    </row>
    <row r="216" spans="1:6" s="11" customFormat="1" collapsed="1" x14ac:dyDescent="0.35">
      <c r="A216" s="21"/>
      <c r="B216" s="52"/>
      <c r="C216" s="52"/>
      <c r="D216" s="53"/>
      <c r="E216" s="52"/>
    </row>
    <row r="217" spans="1:6" s="11" customFormat="1" ht="15" customHeight="1" x14ac:dyDescent="0.35">
      <c r="C217" s="36"/>
      <c r="D217" s="12"/>
    </row>
    <row r="218" spans="1:6" s="11" customFormat="1" x14ac:dyDescent="0.35">
      <c r="A218" s="44" t="s">
        <v>86</v>
      </c>
      <c r="B218" s="43"/>
      <c r="C218" s="42"/>
      <c r="D218" s="41"/>
      <c r="E218" s="40"/>
    </row>
    <row r="219" spans="1:6" s="11" customFormat="1" x14ac:dyDescent="0.35">
      <c r="A219" s="13"/>
      <c r="C219" s="36"/>
      <c r="D219" s="12" t="s">
        <v>33</v>
      </c>
    </row>
    <row r="220" spans="1:6" s="11" customFormat="1" x14ac:dyDescent="0.35">
      <c r="A220" s="13" t="s">
        <v>28</v>
      </c>
      <c r="B220" s="13" t="s">
        <v>32</v>
      </c>
      <c r="C220" s="33" t="s">
        <v>31</v>
      </c>
      <c r="D220" s="23" t="s">
        <v>30</v>
      </c>
      <c r="E220" s="13" t="s">
        <v>29</v>
      </c>
      <c r="F220" s="13" t="s">
        <v>28</v>
      </c>
    </row>
    <row r="221" spans="1:6" s="11" customFormat="1" x14ac:dyDescent="0.35">
      <c r="A221" s="21">
        <v>800</v>
      </c>
      <c r="B221" s="11" t="s">
        <v>27</v>
      </c>
      <c r="C221" s="39">
        <v>130079982</v>
      </c>
      <c r="D221" s="12"/>
      <c r="E221" s="38" t="s">
        <v>85</v>
      </c>
      <c r="F221" s="21">
        <f t="shared" ref="F221:F231" si="14">A221</f>
        <v>800</v>
      </c>
    </row>
    <row r="222" spans="1:6" s="11" customFormat="1" x14ac:dyDescent="0.35">
      <c r="A222" s="21">
        <f t="shared" ref="A222:A231" si="15">A221+1</f>
        <v>801</v>
      </c>
      <c r="C222" s="39"/>
      <c r="D222" s="12"/>
      <c r="E222" s="38"/>
      <c r="F222" s="21">
        <f t="shared" si="14"/>
        <v>801</v>
      </c>
    </row>
    <row r="223" spans="1:6" s="11" customFormat="1" x14ac:dyDescent="0.35">
      <c r="A223" s="21">
        <f t="shared" si="15"/>
        <v>802</v>
      </c>
      <c r="B223" s="13" t="s">
        <v>84</v>
      </c>
      <c r="C223" s="35">
        <f>SUM(C221:C222)</f>
        <v>130079982</v>
      </c>
      <c r="D223" s="12"/>
      <c r="F223" s="21">
        <f t="shared" si="14"/>
        <v>802</v>
      </c>
    </row>
    <row r="224" spans="1:6" s="11" customFormat="1" x14ac:dyDescent="0.35">
      <c r="A224" s="21">
        <f t="shared" si="15"/>
        <v>803</v>
      </c>
      <c r="B224" s="13"/>
      <c r="C224" s="60"/>
      <c r="D224" s="12"/>
      <c r="F224" s="21">
        <f t="shared" si="14"/>
        <v>803</v>
      </c>
    </row>
    <row r="225" spans="1:6" s="11" customFormat="1" x14ac:dyDescent="0.35">
      <c r="A225" s="21">
        <f t="shared" si="15"/>
        <v>804</v>
      </c>
      <c r="B225" s="13" t="s">
        <v>83</v>
      </c>
      <c r="C225" s="35">
        <f>C230</f>
        <v>-130079982.28</v>
      </c>
      <c r="D225" s="23"/>
      <c r="E225" s="11" t="s">
        <v>82</v>
      </c>
      <c r="F225" s="21">
        <f t="shared" si="14"/>
        <v>804</v>
      </c>
    </row>
    <row r="226" spans="1:6" s="11" customFormat="1" x14ac:dyDescent="0.35">
      <c r="A226" s="21">
        <f t="shared" si="15"/>
        <v>805</v>
      </c>
      <c r="B226" s="13"/>
      <c r="C226" s="33"/>
      <c r="D226" s="23"/>
      <c r="F226" s="21">
        <f t="shared" si="14"/>
        <v>805</v>
      </c>
    </row>
    <row r="227" spans="1:6" s="11" customFormat="1" ht="15" thickBot="1" x14ac:dyDescent="0.4">
      <c r="A227" s="21">
        <f t="shared" si="15"/>
        <v>806</v>
      </c>
      <c r="B227" s="13" t="s">
        <v>81</v>
      </c>
      <c r="C227" s="34">
        <f>C225+C223</f>
        <v>-0.2800000011920929</v>
      </c>
      <c r="D227" s="12"/>
      <c r="E227" s="11" t="s">
        <v>80</v>
      </c>
      <c r="F227" s="21">
        <f t="shared" si="14"/>
        <v>806</v>
      </c>
    </row>
    <row r="228" spans="1:6" s="11" customFormat="1" ht="15" thickTop="1" x14ac:dyDescent="0.35">
      <c r="A228" s="21">
        <f t="shared" si="15"/>
        <v>807</v>
      </c>
      <c r="B228" s="13"/>
      <c r="C228" s="33"/>
      <c r="D228" s="12"/>
      <c r="F228" s="21">
        <f t="shared" si="14"/>
        <v>807</v>
      </c>
    </row>
    <row r="229" spans="1:6" s="11" customFormat="1" x14ac:dyDescent="0.35">
      <c r="A229" s="21">
        <f t="shared" si="15"/>
        <v>808</v>
      </c>
      <c r="B229" s="32" t="s">
        <v>20</v>
      </c>
      <c r="C229" s="31"/>
      <c r="D229" s="30"/>
      <c r="E229" s="29"/>
      <c r="F229" s="21">
        <f t="shared" si="14"/>
        <v>808</v>
      </c>
    </row>
    <row r="230" spans="1:6" s="11" customFormat="1" x14ac:dyDescent="0.35">
      <c r="A230" s="21">
        <f t="shared" si="15"/>
        <v>809</v>
      </c>
      <c r="B230" s="28" t="s">
        <v>19</v>
      </c>
      <c r="C230" s="27">
        <f>SUM(C231:C231)</f>
        <v>-130079982.28</v>
      </c>
      <c r="D230" s="12" t="s">
        <v>18</v>
      </c>
      <c r="E230" s="26"/>
      <c r="F230" s="21">
        <f t="shared" si="14"/>
        <v>809</v>
      </c>
    </row>
    <row r="231" spans="1:6" s="11" customFormat="1" x14ac:dyDescent="0.35">
      <c r="A231" s="21">
        <f t="shared" si="15"/>
        <v>810</v>
      </c>
      <c r="B231" s="47" t="s">
        <v>79</v>
      </c>
      <c r="C231" s="58">
        <v>-130079982.28</v>
      </c>
      <c r="D231" s="46" t="s">
        <v>78</v>
      </c>
      <c r="E231" s="54"/>
      <c r="F231" s="21">
        <f t="shared" si="14"/>
        <v>810</v>
      </c>
    </row>
    <row r="232" spans="1:6" s="11" customFormat="1" collapsed="1" x14ac:dyDescent="0.35">
      <c r="A232" s="21"/>
      <c r="B232" s="52"/>
      <c r="C232" s="52"/>
      <c r="D232" s="53"/>
      <c r="E232" s="52"/>
    </row>
    <row r="233" spans="1:6" s="11" customFormat="1" x14ac:dyDescent="0.35">
      <c r="A233" s="21"/>
      <c r="B233" s="13"/>
      <c r="C233" s="13"/>
      <c r="D233" s="23"/>
      <c r="E233" s="13"/>
    </row>
    <row r="234" spans="1:6" s="11" customFormat="1" x14ac:dyDescent="0.35">
      <c r="A234" s="44" t="s">
        <v>77</v>
      </c>
      <c r="B234" s="43"/>
      <c r="C234" s="42"/>
      <c r="D234" s="41"/>
      <c r="E234" s="40"/>
    </row>
    <row r="235" spans="1:6" s="11" customFormat="1" x14ac:dyDescent="0.35">
      <c r="A235" s="13"/>
      <c r="C235" s="36"/>
      <c r="D235" s="12" t="s">
        <v>33</v>
      </c>
    </row>
    <row r="236" spans="1:6" s="11" customFormat="1" x14ac:dyDescent="0.35">
      <c r="A236" s="13" t="s">
        <v>28</v>
      </c>
      <c r="B236" s="13" t="s">
        <v>32</v>
      </c>
      <c r="C236" s="33" t="s">
        <v>31</v>
      </c>
      <c r="D236" s="23" t="s">
        <v>30</v>
      </c>
      <c r="E236" s="13" t="s">
        <v>29</v>
      </c>
      <c r="F236" s="13" t="s">
        <v>28</v>
      </c>
    </row>
    <row r="237" spans="1:6" s="11" customFormat="1" x14ac:dyDescent="0.35">
      <c r="A237" s="21">
        <v>900</v>
      </c>
      <c r="B237" s="11" t="s">
        <v>27</v>
      </c>
      <c r="C237" s="39">
        <v>3202582</v>
      </c>
      <c r="D237" s="12"/>
      <c r="E237" s="38" t="s">
        <v>76</v>
      </c>
      <c r="F237" s="21">
        <f t="shared" ref="F237:F247" si="16">A237</f>
        <v>900</v>
      </c>
    </row>
    <row r="238" spans="1:6" s="11" customFormat="1" x14ac:dyDescent="0.35">
      <c r="A238" s="21">
        <f t="shared" ref="A238:A247" si="17">A237+1</f>
        <v>901</v>
      </c>
      <c r="C238" s="39"/>
      <c r="D238" s="12"/>
      <c r="E238" s="38"/>
      <c r="F238" s="21">
        <f t="shared" si="16"/>
        <v>901</v>
      </c>
    </row>
    <row r="239" spans="1:6" s="11" customFormat="1" x14ac:dyDescent="0.35">
      <c r="A239" s="21">
        <f t="shared" si="17"/>
        <v>902</v>
      </c>
      <c r="B239" s="13" t="s">
        <v>75</v>
      </c>
      <c r="C239" s="35">
        <f>SUM(C237:C238)</f>
        <v>3202582</v>
      </c>
      <c r="D239" s="12"/>
      <c r="F239" s="21">
        <f t="shared" si="16"/>
        <v>902</v>
      </c>
    </row>
    <row r="240" spans="1:6" s="11" customFormat="1" x14ac:dyDescent="0.35">
      <c r="A240" s="21">
        <f t="shared" si="17"/>
        <v>903</v>
      </c>
      <c r="B240" s="13"/>
      <c r="C240" s="60"/>
      <c r="D240" s="12"/>
      <c r="F240" s="21">
        <f t="shared" si="16"/>
        <v>903</v>
      </c>
    </row>
    <row r="241" spans="1:6" s="11" customFormat="1" x14ac:dyDescent="0.35">
      <c r="A241" s="21">
        <f t="shared" si="17"/>
        <v>904</v>
      </c>
      <c r="B241" s="13" t="s">
        <v>74</v>
      </c>
      <c r="C241" s="35">
        <f>C246</f>
        <v>-2712866.88</v>
      </c>
      <c r="D241" s="23"/>
      <c r="E241" s="11" t="s">
        <v>67</v>
      </c>
      <c r="F241" s="21">
        <f t="shared" si="16"/>
        <v>904</v>
      </c>
    </row>
    <row r="242" spans="1:6" s="11" customFormat="1" x14ac:dyDescent="0.35">
      <c r="A242" s="21">
        <f t="shared" si="17"/>
        <v>905</v>
      </c>
      <c r="B242" s="13"/>
      <c r="C242" s="33"/>
      <c r="D242" s="23"/>
      <c r="F242" s="21">
        <f t="shared" si="16"/>
        <v>905</v>
      </c>
    </row>
    <row r="243" spans="1:6" s="11" customFormat="1" ht="15" thickBot="1" x14ac:dyDescent="0.4">
      <c r="A243" s="21">
        <f t="shared" si="17"/>
        <v>906</v>
      </c>
      <c r="B243" s="13" t="s">
        <v>73</v>
      </c>
      <c r="C243" s="34">
        <f>C241+C239</f>
        <v>489715.12000000011</v>
      </c>
      <c r="D243" s="12"/>
      <c r="E243" s="11" t="s">
        <v>65</v>
      </c>
      <c r="F243" s="21">
        <f t="shared" si="16"/>
        <v>906</v>
      </c>
    </row>
    <row r="244" spans="1:6" s="11" customFormat="1" ht="15" thickTop="1" x14ac:dyDescent="0.35">
      <c r="A244" s="21">
        <f t="shared" si="17"/>
        <v>907</v>
      </c>
      <c r="B244" s="13"/>
      <c r="C244" s="33"/>
      <c r="D244" s="12"/>
      <c r="F244" s="21">
        <f t="shared" si="16"/>
        <v>907</v>
      </c>
    </row>
    <row r="245" spans="1:6" s="11" customFormat="1" x14ac:dyDescent="0.35">
      <c r="A245" s="21">
        <f t="shared" si="17"/>
        <v>908</v>
      </c>
      <c r="B245" s="32" t="s">
        <v>20</v>
      </c>
      <c r="C245" s="31"/>
      <c r="D245" s="30"/>
      <c r="E245" s="29"/>
      <c r="F245" s="21">
        <f t="shared" si="16"/>
        <v>908</v>
      </c>
    </row>
    <row r="246" spans="1:6" s="11" customFormat="1" x14ac:dyDescent="0.35">
      <c r="A246" s="21">
        <f t="shared" si="17"/>
        <v>909</v>
      </c>
      <c r="B246" s="28" t="s">
        <v>19</v>
      </c>
      <c r="C246" s="27">
        <f>SUM(C247:C247)</f>
        <v>-2712866.88</v>
      </c>
      <c r="D246" s="12" t="s">
        <v>18</v>
      </c>
      <c r="E246" s="26"/>
      <c r="F246" s="21">
        <f t="shared" si="16"/>
        <v>909</v>
      </c>
    </row>
    <row r="247" spans="1:6" s="11" customFormat="1" x14ac:dyDescent="0.35">
      <c r="A247" s="21">
        <f t="shared" si="17"/>
        <v>910</v>
      </c>
      <c r="B247" s="59" t="s">
        <v>72</v>
      </c>
      <c r="C247" s="58">
        <v>-2712866.88</v>
      </c>
      <c r="D247" s="46" t="s">
        <v>63</v>
      </c>
      <c r="E247" s="54"/>
      <c r="F247" s="21">
        <f t="shared" si="16"/>
        <v>910</v>
      </c>
    </row>
    <row r="248" spans="1:6" s="11" customFormat="1" x14ac:dyDescent="0.35">
      <c r="A248" s="21"/>
      <c r="B248" s="13"/>
      <c r="C248" s="13"/>
      <c r="D248" s="23"/>
      <c r="E248" s="13"/>
    </row>
    <row r="249" spans="1:6" s="11" customFormat="1" x14ac:dyDescent="0.35">
      <c r="A249" s="21"/>
      <c r="B249" s="13"/>
      <c r="C249" s="13"/>
      <c r="D249" s="23"/>
      <c r="E249" s="13"/>
    </row>
    <row r="250" spans="1:6" s="11" customFormat="1" x14ac:dyDescent="0.35">
      <c r="A250" s="44" t="s">
        <v>71</v>
      </c>
      <c r="B250" s="43"/>
      <c r="C250" s="42"/>
      <c r="D250" s="41"/>
      <c r="E250" s="40"/>
    </row>
    <row r="251" spans="1:6" s="11" customFormat="1" x14ac:dyDescent="0.35">
      <c r="A251" s="13"/>
      <c r="B251" s="36"/>
      <c r="C251" s="36"/>
      <c r="D251" s="12" t="s">
        <v>33</v>
      </c>
    </row>
    <row r="252" spans="1:6" s="11" customFormat="1" x14ac:dyDescent="0.35">
      <c r="A252" s="13" t="s">
        <v>28</v>
      </c>
      <c r="B252" s="13" t="s">
        <v>32</v>
      </c>
      <c r="C252" s="33" t="s">
        <v>31</v>
      </c>
      <c r="D252" s="23" t="s">
        <v>30</v>
      </c>
      <c r="E252" s="13" t="s">
        <v>29</v>
      </c>
      <c r="F252" s="13" t="s">
        <v>28</v>
      </c>
    </row>
    <row r="253" spans="1:6" s="11" customFormat="1" x14ac:dyDescent="0.35">
      <c r="A253" s="21">
        <v>1000</v>
      </c>
      <c r="B253" s="11" t="s">
        <v>27</v>
      </c>
      <c r="C253" s="39">
        <v>-5234716</v>
      </c>
      <c r="D253" s="57"/>
      <c r="E253" s="38" t="s">
        <v>70</v>
      </c>
      <c r="F253" s="21">
        <f t="shared" ref="F253:F268" si="18">A253</f>
        <v>1000</v>
      </c>
    </row>
    <row r="254" spans="1:6" s="11" customFormat="1" x14ac:dyDescent="0.35">
      <c r="A254" s="21">
        <f t="shared" ref="A254:A268" si="19">A253+1</f>
        <v>1001</v>
      </c>
      <c r="C254" s="39"/>
      <c r="D254" s="12"/>
      <c r="E254" s="38"/>
      <c r="F254" s="21">
        <f t="shared" si="18"/>
        <v>1001</v>
      </c>
    </row>
    <row r="255" spans="1:6" s="11" customFormat="1" x14ac:dyDescent="0.35">
      <c r="A255" s="21">
        <f t="shared" si="19"/>
        <v>1002</v>
      </c>
      <c r="B255" s="13" t="s">
        <v>69</v>
      </c>
      <c r="C255" s="35">
        <f>SUM(C253:C254)</f>
        <v>-5234716</v>
      </c>
      <c r="D255" s="12"/>
      <c r="F255" s="21">
        <f t="shared" si="18"/>
        <v>1002</v>
      </c>
    </row>
    <row r="256" spans="1:6" s="11" customFormat="1" x14ac:dyDescent="0.35">
      <c r="A256" s="21">
        <f t="shared" si="19"/>
        <v>1003</v>
      </c>
      <c r="B256" s="37"/>
      <c r="C256" s="36"/>
      <c r="D256" s="12"/>
      <c r="F256" s="21">
        <f t="shared" si="18"/>
        <v>1003</v>
      </c>
    </row>
    <row r="257" spans="1:6" s="11" customFormat="1" x14ac:dyDescent="0.35">
      <c r="A257" s="21">
        <f t="shared" si="19"/>
        <v>1004</v>
      </c>
      <c r="B257" s="13" t="s">
        <v>68</v>
      </c>
      <c r="C257" s="35">
        <f>C262</f>
        <v>4607661.7200000351</v>
      </c>
      <c r="D257" s="23"/>
      <c r="E257" s="11" t="s">
        <v>67</v>
      </c>
      <c r="F257" s="21">
        <f t="shared" si="18"/>
        <v>1004</v>
      </c>
    </row>
    <row r="258" spans="1:6" s="11" customFormat="1" x14ac:dyDescent="0.35">
      <c r="A258" s="21">
        <f t="shared" si="19"/>
        <v>1005</v>
      </c>
      <c r="B258" s="13"/>
      <c r="C258" s="33"/>
      <c r="D258" s="23"/>
      <c r="F258" s="21">
        <f t="shared" si="18"/>
        <v>1005</v>
      </c>
    </row>
    <row r="259" spans="1:6" s="11" customFormat="1" ht="15" thickBot="1" x14ac:dyDescent="0.4">
      <c r="A259" s="21">
        <f t="shared" si="19"/>
        <v>1006</v>
      </c>
      <c r="B259" s="13" t="s">
        <v>66</v>
      </c>
      <c r="C259" s="34">
        <f>C255+C257</f>
        <v>-627054.27999996487</v>
      </c>
      <c r="D259" s="12"/>
      <c r="E259" s="11" t="s">
        <v>65</v>
      </c>
      <c r="F259" s="21">
        <f t="shared" si="18"/>
        <v>1006</v>
      </c>
    </row>
    <row r="260" spans="1:6" s="11" customFormat="1" ht="15" thickTop="1" x14ac:dyDescent="0.35">
      <c r="A260" s="21">
        <f t="shared" si="19"/>
        <v>1007</v>
      </c>
      <c r="B260" s="13"/>
      <c r="C260" s="33"/>
      <c r="D260" s="12"/>
      <c r="F260" s="21">
        <f t="shared" si="18"/>
        <v>1007</v>
      </c>
    </row>
    <row r="261" spans="1:6" s="11" customFormat="1" x14ac:dyDescent="0.35">
      <c r="A261" s="21">
        <f t="shared" si="19"/>
        <v>1008</v>
      </c>
      <c r="B261" s="32" t="s">
        <v>20</v>
      </c>
      <c r="C261" s="31"/>
      <c r="D261" s="30"/>
      <c r="E261" s="29"/>
      <c r="F261" s="21">
        <f t="shared" si="18"/>
        <v>1008</v>
      </c>
    </row>
    <row r="262" spans="1:6" s="11" customFormat="1" x14ac:dyDescent="0.35">
      <c r="A262" s="21">
        <f t="shared" si="19"/>
        <v>1009</v>
      </c>
      <c r="B262" s="28" t="s">
        <v>19</v>
      </c>
      <c r="C262" s="27">
        <f>SUM(C263:C268)</f>
        <v>4607661.7200000351</v>
      </c>
      <c r="D262" s="12" t="s">
        <v>18</v>
      </c>
      <c r="E262" s="26"/>
      <c r="F262" s="21">
        <f t="shared" si="18"/>
        <v>1009</v>
      </c>
    </row>
    <row r="263" spans="1:6" s="11" customFormat="1" x14ac:dyDescent="0.35">
      <c r="A263" s="21">
        <f t="shared" si="19"/>
        <v>1010</v>
      </c>
      <c r="B263" s="56" t="s">
        <v>64</v>
      </c>
      <c r="C263" s="39">
        <v>-420004.48</v>
      </c>
      <c r="D263" s="12" t="s">
        <v>63</v>
      </c>
      <c r="E263" s="55"/>
      <c r="F263" s="21">
        <f t="shared" si="18"/>
        <v>1010</v>
      </c>
    </row>
    <row r="264" spans="1:6" s="11" customFormat="1" x14ac:dyDescent="0.35">
      <c r="A264" s="21">
        <f t="shared" si="19"/>
        <v>1011</v>
      </c>
      <c r="B264" s="28" t="s">
        <v>62</v>
      </c>
      <c r="C264" s="24">
        <v>6197.52</v>
      </c>
      <c r="D264" s="12" t="s">
        <v>61</v>
      </c>
      <c r="E264" s="55"/>
      <c r="F264" s="21">
        <f t="shared" si="18"/>
        <v>1011</v>
      </c>
    </row>
    <row r="265" spans="1:6" s="11" customFormat="1" ht="72.5" x14ac:dyDescent="0.35">
      <c r="A265" s="21">
        <f t="shared" si="19"/>
        <v>1012</v>
      </c>
      <c r="B265" s="56" t="s">
        <v>36</v>
      </c>
      <c r="C265" s="24">
        <v>489714.83999999997</v>
      </c>
      <c r="D265" s="12" t="s">
        <v>60</v>
      </c>
      <c r="E265" s="55"/>
      <c r="F265" s="21">
        <f t="shared" si="18"/>
        <v>1012</v>
      </c>
    </row>
    <row r="266" spans="1:6" s="11" customFormat="1" ht="72.5" x14ac:dyDescent="0.35">
      <c r="A266" s="21">
        <f t="shared" si="19"/>
        <v>1013</v>
      </c>
      <c r="B266" s="56" t="s">
        <v>36</v>
      </c>
      <c r="C266" s="24">
        <v>3906467.63</v>
      </c>
      <c r="D266" s="12" t="s">
        <v>59</v>
      </c>
      <c r="E266" s="55"/>
      <c r="F266" s="21">
        <f t="shared" si="18"/>
        <v>1013</v>
      </c>
    </row>
    <row r="267" spans="1:6" s="11" customFormat="1" x14ac:dyDescent="0.35">
      <c r="A267" s="21">
        <f t="shared" si="19"/>
        <v>1014</v>
      </c>
      <c r="B267" s="28" t="s">
        <v>58</v>
      </c>
      <c r="C267" s="24">
        <v>645780.82000003615</v>
      </c>
      <c r="D267" s="12" t="s">
        <v>57</v>
      </c>
      <c r="E267" s="55"/>
      <c r="F267" s="21">
        <f t="shared" si="18"/>
        <v>1014</v>
      </c>
    </row>
    <row r="268" spans="1:6" s="11" customFormat="1" x14ac:dyDescent="0.35">
      <c r="A268" s="21">
        <f t="shared" si="19"/>
        <v>1015</v>
      </c>
      <c r="B268" s="48" t="s">
        <v>56</v>
      </c>
      <c r="C268" s="19">
        <v>-20494.61</v>
      </c>
      <c r="D268" s="46" t="s">
        <v>55</v>
      </c>
      <c r="E268" s="54"/>
      <c r="F268" s="21">
        <f t="shared" si="18"/>
        <v>1015</v>
      </c>
    </row>
    <row r="269" spans="1:6" s="11" customFormat="1" x14ac:dyDescent="0.35">
      <c r="B269" s="52"/>
      <c r="C269" s="52"/>
      <c r="D269" s="53"/>
      <c r="E269" s="52"/>
    </row>
    <row r="270" spans="1:6" s="11" customFormat="1" x14ac:dyDescent="0.35">
      <c r="A270" s="44" t="s">
        <v>54</v>
      </c>
      <c r="B270" s="43"/>
      <c r="C270" s="42"/>
      <c r="D270" s="41"/>
      <c r="E270" s="43"/>
    </row>
    <row r="271" spans="1:6" s="11" customFormat="1" x14ac:dyDescent="0.35">
      <c r="A271" s="13"/>
      <c r="C271" s="36"/>
      <c r="D271" s="12" t="s">
        <v>33</v>
      </c>
    </row>
    <row r="272" spans="1:6" s="11" customFormat="1" x14ac:dyDescent="0.35">
      <c r="A272" s="13" t="s">
        <v>28</v>
      </c>
      <c r="B272" s="13" t="s">
        <v>32</v>
      </c>
      <c r="C272" s="33" t="s">
        <v>31</v>
      </c>
      <c r="D272" s="23" t="s">
        <v>30</v>
      </c>
      <c r="E272" s="13" t="s">
        <v>29</v>
      </c>
      <c r="F272" s="13" t="s">
        <v>28</v>
      </c>
    </row>
    <row r="273" spans="1:6" s="11" customFormat="1" x14ac:dyDescent="0.35">
      <c r="A273" s="21">
        <v>2000</v>
      </c>
      <c r="B273" s="11" t="s">
        <v>27</v>
      </c>
      <c r="C273" s="39">
        <v>33114692</v>
      </c>
      <c r="D273" s="12"/>
      <c r="E273" s="38" t="s">
        <v>53</v>
      </c>
      <c r="F273" s="21">
        <f t="shared" ref="F273:F283" si="20">A273</f>
        <v>2000</v>
      </c>
    </row>
    <row r="274" spans="1:6" s="11" customFormat="1" x14ac:dyDescent="0.35">
      <c r="A274" s="21">
        <f t="shared" ref="A274:A283" si="21">A273+1</f>
        <v>2001</v>
      </c>
      <c r="B274" s="11" t="s">
        <v>52</v>
      </c>
      <c r="C274" s="39">
        <v>0</v>
      </c>
      <c r="D274" s="12"/>
      <c r="E274" s="38"/>
      <c r="F274" s="21">
        <f t="shared" si="20"/>
        <v>2001</v>
      </c>
    </row>
    <row r="275" spans="1:6" s="11" customFormat="1" x14ac:dyDescent="0.35">
      <c r="A275" s="21">
        <f t="shared" si="21"/>
        <v>2002</v>
      </c>
      <c r="B275" s="13" t="s">
        <v>25</v>
      </c>
      <c r="C275" s="35">
        <f>SUM(C273:C274)</f>
        <v>33114692</v>
      </c>
      <c r="D275" s="12"/>
      <c r="F275" s="21">
        <f t="shared" si="20"/>
        <v>2002</v>
      </c>
    </row>
    <row r="276" spans="1:6" s="11" customFormat="1" x14ac:dyDescent="0.35">
      <c r="A276" s="21">
        <f t="shared" si="21"/>
        <v>2003</v>
      </c>
      <c r="B276" s="51"/>
      <c r="C276" s="50"/>
      <c r="D276" s="12"/>
      <c r="F276" s="21">
        <f t="shared" si="20"/>
        <v>2003</v>
      </c>
    </row>
    <row r="277" spans="1:6" s="11" customFormat="1" x14ac:dyDescent="0.35">
      <c r="A277" s="21">
        <f t="shared" si="21"/>
        <v>2004</v>
      </c>
      <c r="B277" s="13" t="s">
        <v>24</v>
      </c>
      <c r="C277" s="35">
        <f>C282</f>
        <v>966647.12999999989</v>
      </c>
      <c r="D277" s="23"/>
      <c r="E277" s="11" t="s">
        <v>47</v>
      </c>
      <c r="F277" s="21">
        <f t="shared" si="20"/>
        <v>2004</v>
      </c>
    </row>
    <row r="278" spans="1:6" s="11" customFormat="1" x14ac:dyDescent="0.35">
      <c r="A278" s="21">
        <f t="shared" si="21"/>
        <v>2005</v>
      </c>
      <c r="B278" s="13"/>
      <c r="C278" s="33"/>
      <c r="D278" s="23"/>
      <c r="F278" s="21">
        <f t="shared" si="20"/>
        <v>2005</v>
      </c>
    </row>
    <row r="279" spans="1:6" s="11" customFormat="1" ht="15" thickBot="1" x14ac:dyDescent="0.4">
      <c r="A279" s="21">
        <f t="shared" si="21"/>
        <v>2006</v>
      </c>
      <c r="B279" s="13" t="s">
        <v>22</v>
      </c>
      <c r="C279" s="34">
        <f>C277+C275</f>
        <v>34081339.130000003</v>
      </c>
      <c r="D279" s="12"/>
      <c r="E279" s="11" t="s">
        <v>46</v>
      </c>
      <c r="F279" s="21">
        <f t="shared" si="20"/>
        <v>2006</v>
      </c>
    </row>
    <row r="280" spans="1:6" s="11" customFormat="1" ht="15" thickTop="1" x14ac:dyDescent="0.35">
      <c r="A280" s="21">
        <f t="shared" si="21"/>
        <v>2007</v>
      </c>
      <c r="B280" s="13"/>
      <c r="C280" s="33"/>
      <c r="D280" s="12"/>
      <c r="F280" s="21">
        <f t="shared" si="20"/>
        <v>2007</v>
      </c>
    </row>
    <row r="281" spans="1:6" s="11" customFormat="1" x14ac:dyDescent="0.35">
      <c r="A281" s="21">
        <f t="shared" si="21"/>
        <v>2008</v>
      </c>
      <c r="B281" s="32" t="s">
        <v>20</v>
      </c>
      <c r="C281" s="31"/>
      <c r="D281" s="30"/>
      <c r="E281" s="29"/>
      <c r="F281" s="21">
        <f t="shared" si="20"/>
        <v>2008</v>
      </c>
    </row>
    <row r="282" spans="1:6" s="11" customFormat="1" x14ac:dyDescent="0.35">
      <c r="A282" s="21">
        <f t="shared" si="21"/>
        <v>2009</v>
      </c>
      <c r="B282" s="28" t="s">
        <v>19</v>
      </c>
      <c r="C282" s="49">
        <f>SUM(C283)</f>
        <v>966647.12999999989</v>
      </c>
      <c r="D282" s="12" t="s">
        <v>18</v>
      </c>
      <c r="E282" s="26"/>
      <c r="F282" s="21">
        <f t="shared" si="20"/>
        <v>2009</v>
      </c>
    </row>
    <row r="283" spans="1:6" s="11" customFormat="1" ht="29" x14ac:dyDescent="0.35">
      <c r="A283" s="21">
        <f t="shared" si="21"/>
        <v>2010</v>
      </c>
      <c r="B283" s="48" t="s">
        <v>51</v>
      </c>
      <c r="C283" s="19">
        <v>966647.12999999989</v>
      </c>
      <c r="D283" s="46" t="s">
        <v>50</v>
      </c>
      <c r="E283" s="45"/>
      <c r="F283" s="21">
        <f t="shared" si="20"/>
        <v>2010</v>
      </c>
    </row>
    <row r="284" spans="1:6" s="11" customFormat="1" x14ac:dyDescent="0.35">
      <c r="B284" s="13"/>
      <c r="C284" s="13"/>
      <c r="D284" s="23"/>
      <c r="E284" s="13"/>
    </row>
    <row r="285" spans="1:6" s="11" customFormat="1" x14ac:dyDescent="0.35">
      <c r="A285" s="44" t="s">
        <v>49</v>
      </c>
      <c r="B285" s="43"/>
      <c r="C285" s="42"/>
      <c r="D285" s="41"/>
      <c r="E285" s="40"/>
    </row>
    <row r="286" spans="1:6" s="11" customFormat="1" x14ac:dyDescent="0.35">
      <c r="A286" s="13"/>
      <c r="C286" s="36"/>
      <c r="D286" s="12" t="s">
        <v>33</v>
      </c>
    </row>
    <row r="287" spans="1:6" s="11" customFormat="1" x14ac:dyDescent="0.35">
      <c r="A287" s="13" t="s">
        <v>28</v>
      </c>
      <c r="B287" s="13" t="s">
        <v>32</v>
      </c>
      <c r="C287" s="33" t="s">
        <v>31</v>
      </c>
      <c r="D287" s="23" t="s">
        <v>30</v>
      </c>
      <c r="E287" s="13" t="s">
        <v>29</v>
      </c>
      <c r="F287" s="13" t="s">
        <v>28</v>
      </c>
    </row>
    <row r="288" spans="1:6" s="11" customFormat="1" x14ac:dyDescent="0.35">
      <c r="A288" s="21">
        <v>3000</v>
      </c>
      <c r="B288" s="11" t="s">
        <v>27</v>
      </c>
      <c r="C288" s="39">
        <v>4303233</v>
      </c>
      <c r="D288" s="12"/>
      <c r="E288" s="38" t="s">
        <v>48</v>
      </c>
      <c r="F288" s="21">
        <f t="shared" ref="F288:F298" si="22">A288</f>
        <v>3000</v>
      </c>
    </row>
    <row r="289" spans="1:6" s="11" customFormat="1" x14ac:dyDescent="0.35">
      <c r="A289" s="21">
        <f t="shared" ref="A289:A299" si="23">A288+1</f>
        <v>3001</v>
      </c>
      <c r="C289" s="39"/>
      <c r="D289" s="12"/>
      <c r="E289" s="38"/>
      <c r="F289" s="21">
        <f t="shared" si="22"/>
        <v>3001</v>
      </c>
    </row>
    <row r="290" spans="1:6" s="11" customFormat="1" x14ac:dyDescent="0.35">
      <c r="A290" s="21">
        <f t="shared" si="23"/>
        <v>3002</v>
      </c>
      <c r="B290" s="13" t="s">
        <v>25</v>
      </c>
      <c r="C290" s="35">
        <f>SUM(C288:C289)</f>
        <v>4303233</v>
      </c>
      <c r="D290" s="12"/>
      <c r="F290" s="21">
        <f t="shared" si="22"/>
        <v>3002</v>
      </c>
    </row>
    <row r="291" spans="1:6" s="11" customFormat="1" x14ac:dyDescent="0.35">
      <c r="A291" s="21">
        <f t="shared" si="23"/>
        <v>3003</v>
      </c>
      <c r="B291" s="37"/>
      <c r="C291" s="36"/>
      <c r="D291" s="12"/>
      <c r="F291" s="21">
        <f t="shared" si="22"/>
        <v>3003</v>
      </c>
    </row>
    <row r="292" spans="1:6" s="11" customFormat="1" x14ac:dyDescent="0.35">
      <c r="A292" s="21">
        <f t="shared" si="23"/>
        <v>3004</v>
      </c>
      <c r="B292" s="13" t="s">
        <v>24</v>
      </c>
      <c r="C292" s="35">
        <f>C297</f>
        <v>7.0499999999999989</v>
      </c>
      <c r="D292" s="23"/>
      <c r="E292" s="11" t="s">
        <v>47</v>
      </c>
      <c r="F292" s="21">
        <f t="shared" si="22"/>
        <v>3004</v>
      </c>
    </row>
    <row r="293" spans="1:6" s="11" customFormat="1" x14ac:dyDescent="0.35">
      <c r="A293" s="21">
        <f t="shared" si="23"/>
        <v>3005</v>
      </c>
      <c r="B293" s="13"/>
      <c r="C293" s="33"/>
      <c r="D293" s="23"/>
      <c r="F293" s="21">
        <f t="shared" si="22"/>
        <v>3005</v>
      </c>
    </row>
    <row r="294" spans="1:6" s="11" customFormat="1" ht="15" thickBot="1" x14ac:dyDescent="0.4">
      <c r="A294" s="21">
        <f t="shared" si="23"/>
        <v>3006</v>
      </c>
      <c r="B294" s="13" t="s">
        <v>22</v>
      </c>
      <c r="C294" s="34">
        <f>C292+C290</f>
        <v>4303240.05</v>
      </c>
      <c r="D294" s="12"/>
      <c r="E294" s="11" t="s">
        <v>46</v>
      </c>
      <c r="F294" s="21">
        <f t="shared" si="22"/>
        <v>3006</v>
      </c>
    </row>
    <row r="295" spans="1:6" s="11" customFormat="1" ht="15" thickTop="1" x14ac:dyDescent="0.35">
      <c r="A295" s="21">
        <f t="shared" si="23"/>
        <v>3007</v>
      </c>
      <c r="B295" s="13"/>
      <c r="C295" s="33"/>
      <c r="D295" s="12"/>
      <c r="F295" s="21">
        <f t="shared" si="22"/>
        <v>3007</v>
      </c>
    </row>
    <row r="296" spans="1:6" s="11" customFormat="1" x14ac:dyDescent="0.35">
      <c r="A296" s="21">
        <f t="shared" si="23"/>
        <v>3008</v>
      </c>
      <c r="B296" s="32" t="s">
        <v>20</v>
      </c>
      <c r="C296" s="31"/>
      <c r="D296" s="30"/>
      <c r="E296" s="29"/>
      <c r="F296" s="21">
        <f t="shared" si="22"/>
        <v>3008</v>
      </c>
    </row>
    <row r="297" spans="1:6" s="11" customFormat="1" x14ac:dyDescent="0.35">
      <c r="A297" s="21">
        <f t="shared" si="23"/>
        <v>3009</v>
      </c>
      <c r="B297" s="28" t="s">
        <v>19</v>
      </c>
      <c r="C297" s="27">
        <f>SUM(C298:C299)</f>
        <v>7.0499999999999989</v>
      </c>
      <c r="D297" s="12" t="s">
        <v>18</v>
      </c>
      <c r="E297" s="26"/>
      <c r="F297" s="21">
        <f t="shared" si="22"/>
        <v>3009</v>
      </c>
    </row>
    <row r="298" spans="1:6" s="11" customFormat="1" collapsed="1" x14ac:dyDescent="0.35">
      <c r="A298" s="21">
        <f t="shared" si="23"/>
        <v>3010</v>
      </c>
      <c r="B298" s="47" t="s">
        <v>36</v>
      </c>
      <c r="C298" s="19">
        <v>7.0499999999999989</v>
      </c>
      <c r="D298" s="46" t="s">
        <v>45</v>
      </c>
      <c r="E298" s="45"/>
      <c r="F298" s="21">
        <f t="shared" si="22"/>
        <v>3010</v>
      </c>
    </row>
    <row r="299" spans="1:6" s="11" customFormat="1" hidden="1" x14ac:dyDescent="0.35">
      <c r="A299" s="21">
        <f t="shared" si="23"/>
        <v>3011</v>
      </c>
      <c r="B299" s="20"/>
      <c r="C299" s="19"/>
      <c r="D299" s="18"/>
      <c r="E299" s="17"/>
    </row>
    <row r="300" spans="1:6" s="11" customFormat="1" x14ac:dyDescent="0.35">
      <c r="A300" s="21"/>
      <c r="B300" s="13"/>
      <c r="C300" s="13"/>
      <c r="D300" s="23"/>
      <c r="E300" s="13"/>
    </row>
    <row r="301" spans="1:6" s="11" customFormat="1" x14ac:dyDescent="0.35">
      <c r="A301" s="44" t="s">
        <v>44</v>
      </c>
      <c r="B301" s="43"/>
      <c r="C301" s="42"/>
      <c r="D301" s="41"/>
      <c r="E301" s="40"/>
    </row>
    <row r="302" spans="1:6" s="11" customFormat="1" x14ac:dyDescent="0.35">
      <c r="A302" s="13"/>
      <c r="C302" s="36"/>
      <c r="D302" s="12" t="s">
        <v>33</v>
      </c>
    </row>
    <row r="303" spans="1:6" s="11" customFormat="1" x14ac:dyDescent="0.35">
      <c r="A303" s="13" t="s">
        <v>28</v>
      </c>
      <c r="B303" s="13" t="s">
        <v>32</v>
      </c>
      <c r="C303" s="33" t="s">
        <v>31</v>
      </c>
      <c r="D303" s="23" t="s">
        <v>30</v>
      </c>
      <c r="E303" s="13" t="s">
        <v>29</v>
      </c>
      <c r="F303" s="13" t="s">
        <v>28</v>
      </c>
    </row>
    <row r="304" spans="1:6" s="11" customFormat="1" x14ac:dyDescent="0.35">
      <c r="A304" s="21">
        <v>4000</v>
      </c>
      <c r="B304" s="11" t="s">
        <v>27</v>
      </c>
      <c r="C304" s="39"/>
      <c r="D304" s="12"/>
      <c r="E304" s="38" t="s">
        <v>43</v>
      </c>
      <c r="F304" s="21">
        <f t="shared" ref="F304:F313" si="24">A304</f>
        <v>4000</v>
      </c>
    </row>
    <row r="305" spans="1:6" s="11" customFormat="1" x14ac:dyDescent="0.35">
      <c r="A305" s="21">
        <f t="shared" ref="A305:A315" si="25">A304+1</f>
        <v>4001</v>
      </c>
      <c r="C305" s="39"/>
      <c r="D305" s="12"/>
      <c r="E305" s="38"/>
      <c r="F305" s="21">
        <f t="shared" si="24"/>
        <v>4001</v>
      </c>
    </row>
    <row r="306" spans="1:6" s="11" customFormat="1" x14ac:dyDescent="0.35">
      <c r="A306" s="21">
        <f t="shared" si="25"/>
        <v>4002</v>
      </c>
      <c r="B306" s="13" t="s">
        <v>25</v>
      </c>
      <c r="C306" s="35">
        <f>SUM(C304:C305)</f>
        <v>0</v>
      </c>
      <c r="D306" s="12"/>
      <c r="F306" s="21">
        <f t="shared" si="24"/>
        <v>4002</v>
      </c>
    </row>
    <row r="307" spans="1:6" s="11" customFormat="1" x14ac:dyDescent="0.35">
      <c r="A307" s="21">
        <f t="shared" si="25"/>
        <v>4003</v>
      </c>
      <c r="B307" s="37"/>
      <c r="C307" s="36"/>
      <c r="D307" s="12"/>
      <c r="F307" s="21">
        <f t="shared" si="24"/>
        <v>4003</v>
      </c>
    </row>
    <row r="308" spans="1:6" s="11" customFormat="1" x14ac:dyDescent="0.35">
      <c r="A308" s="21">
        <f t="shared" si="25"/>
        <v>4004</v>
      </c>
      <c r="B308" s="13" t="s">
        <v>24</v>
      </c>
      <c r="C308" s="35">
        <f>C313</f>
        <v>0</v>
      </c>
      <c r="D308" s="23"/>
      <c r="E308" s="11" t="s">
        <v>42</v>
      </c>
      <c r="F308" s="21">
        <f t="shared" si="24"/>
        <v>4004</v>
      </c>
    </row>
    <row r="309" spans="1:6" s="11" customFormat="1" x14ac:dyDescent="0.35">
      <c r="A309" s="21">
        <f t="shared" si="25"/>
        <v>4005</v>
      </c>
      <c r="B309" s="13"/>
      <c r="C309" s="33"/>
      <c r="D309" s="23"/>
      <c r="F309" s="21">
        <f t="shared" si="24"/>
        <v>4005</v>
      </c>
    </row>
    <row r="310" spans="1:6" s="11" customFormat="1" ht="15" thickBot="1" x14ac:dyDescent="0.4">
      <c r="A310" s="21">
        <f t="shared" si="25"/>
        <v>4006</v>
      </c>
      <c r="B310" s="13" t="s">
        <v>22</v>
      </c>
      <c r="C310" s="34">
        <f>C308+C306</f>
        <v>0</v>
      </c>
      <c r="D310" s="12"/>
      <c r="E310" s="11" t="s">
        <v>41</v>
      </c>
      <c r="F310" s="21">
        <f t="shared" si="24"/>
        <v>4006</v>
      </c>
    </row>
    <row r="311" spans="1:6" s="11" customFormat="1" ht="15" thickTop="1" x14ac:dyDescent="0.35">
      <c r="A311" s="21">
        <f t="shared" si="25"/>
        <v>4007</v>
      </c>
      <c r="B311" s="13"/>
      <c r="C311" s="33"/>
      <c r="D311" s="12"/>
      <c r="F311" s="21">
        <f t="shared" si="24"/>
        <v>4007</v>
      </c>
    </row>
    <row r="312" spans="1:6" s="11" customFormat="1" x14ac:dyDescent="0.35">
      <c r="A312" s="21">
        <f t="shared" si="25"/>
        <v>4008</v>
      </c>
      <c r="B312" s="32" t="s">
        <v>20</v>
      </c>
      <c r="C312" s="31"/>
      <c r="D312" s="30"/>
      <c r="E312" s="29"/>
      <c r="F312" s="21">
        <f t="shared" si="24"/>
        <v>4008</v>
      </c>
    </row>
    <row r="313" spans="1:6" s="11" customFormat="1" x14ac:dyDescent="0.35">
      <c r="A313" s="21">
        <f t="shared" si="25"/>
        <v>4009</v>
      </c>
      <c r="B313" s="28" t="s">
        <v>19</v>
      </c>
      <c r="C313" s="27">
        <f>SUM(C314:C315)</f>
        <v>0</v>
      </c>
      <c r="D313" s="12" t="s">
        <v>18</v>
      </c>
      <c r="E313" s="26"/>
      <c r="F313" s="21">
        <f t="shared" si="24"/>
        <v>4009</v>
      </c>
    </row>
    <row r="314" spans="1:6" s="11" customFormat="1" collapsed="1" x14ac:dyDescent="0.35">
      <c r="A314" s="21">
        <f t="shared" si="25"/>
        <v>4010</v>
      </c>
      <c r="B314" s="25"/>
      <c r="C314" s="24"/>
      <c r="D314" s="23"/>
      <c r="E314" s="22"/>
    </row>
    <row r="315" spans="1:6" s="11" customFormat="1" x14ac:dyDescent="0.35">
      <c r="A315" s="21">
        <f t="shared" si="25"/>
        <v>4011</v>
      </c>
      <c r="B315" s="20"/>
      <c r="C315" s="19"/>
      <c r="D315" s="18"/>
      <c r="E315" s="17"/>
    </row>
    <row r="316" spans="1:6" s="11" customFormat="1" x14ac:dyDescent="0.35">
      <c r="A316" s="21"/>
      <c r="B316" s="13"/>
      <c r="C316" s="13"/>
      <c r="D316" s="23"/>
      <c r="E316" s="13"/>
    </row>
    <row r="317" spans="1:6" s="11" customFormat="1" x14ac:dyDescent="0.35">
      <c r="A317" s="44" t="s">
        <v>40</v>
      </c>
      <c r="B317" s="43"/>
      <c r="C317" s="42"/>
      <c r="D317" s="41"/>
      <c r="E317" s="40"/>
    </row>
    <row r="318" spans="1:6" s="11" customFormat="1" x14ac:dyDescent="0.35">
      <c r="A318" s="13"/>
      <c r="C318" s="36"/>
      <c r="D318" s="12" t="s">
        <v>33</v>
      </c>
    </row>
    <row r="319" spans="1:6" s="11" customFormat="1" x14ac:dyDescent="0.35">
      <c r="A319" s="13" t="s">
        <v>28</v>
      </c>
      <c r="B319" s="13" t="s">
        <v>32</v>
      </c>
      <c r="C319" s="33" t="s">
        <v>31</v>
      </c>
      <c r="D319" s="23" t="s">
        <v>30</v>
      </c>
      <c r="E319" s="13" t="s">
        <v>29</v>
      </c>
      <c r="F319" s="13" t="s">
        <v>28</v>
      </c>
    </row>
    <row r="320" spans="1:6" s="11" customFormat="1" x14ac:dyDescent="0.35">
      <c r="A320" s="21">
        <v>5000</v>
      </c>
      <c r="B320" s="11" t="s">
        <v>27</v>
      </c>
      <c r="C320" s="39">
        <v>93093455</v>
      </c>
      <c r="D320" s="12"/>
      <c r="E320" s="38" t="s">
        <v>39</v>
      </c>
      <c r="F320" s="21">
        <f t="shared" ref="F320:F329" si="26">A320</f>
        <v>5000</v>
      </c>
    </row>
    <row r="321" spans="1:6" s="11" customFormat="1" x14ac:dyDescent="0.35">
      <c r="A321" s="21">
        <f t="shared" ref="A321:A331" si="27">A320+1</f>
        <v>5001</v>
      </c>
      <c r="C321" s="39"/>
      <c r="D321" s="12"/>
      <c r="E321" s="38"/>
      <c r="F321" s="21">
        <f t="shared" si="26"/>
        <v>5001</v>
      </c>
    </row>
    <row r="322" spans="1:6" s="11" customFormat="1" x14ac:dyDescent="0.35">
      <c r="A322" s="21">
        <f t="shared" si="27"/>
        <v>5002</v>
      </c>
      <c r="B322" s="13" t="s">
        <v>25</v>
      </c>
      <c r="C322" s="35">
        <f>SUM(C320:C321)</f>
        <v>93093455</v>
      </c>
      <c r="D322" s="12"/>
      <c r="F322" s="21">
        <f t="shared" si="26"/>
        <v>5002</v>
      </c>
    </row>
    <row r="323" spans="1:6" s="11" customFormat="1" x14ac:dyDescent="0.35">
      <c r="A323" s="21">
        <f t="shared" si="27"/>
        <v>5003</v>
      </c>
      <c r="B323" s="37"/>
      <c r="C323" s="36"/>
      <c r="D323" s="12"/>
      <c r="F323" s="21">
        <f t="shared" si="26"/>
        <v>5003</v>
      </c>
    </row>
    <row r="324" spans="1:6" s="11" customFormat="1" x14ac:dyDescent="0.35">
      <c r="A324" s="21">
        <f t="shared" si="27"/>
        <v>5004</v>
      </c>
      <c r="B324" s="13" t="s">
        <v>24</v>
      </c>
      <c r="C324" s="35">
        <f>C329</f>
        <v>-598280.16</v>
      </c>
      <c r="D324" s="23"/>
      <c r="E324" s="11" t="s">
        <v>38</v>
      </c>
      <c r="F324" s="21">
        <f t="shared" si="26"/>
        <v>5004</v>
      </c>
    </row>
    <row r="325" spans="1:6" s="11" customFormat="1" x14ac:dyDescent="0.35">
      <c r="A325" s="21">
        <f t="shared" si="27"/>
        <v>5005</v>
      </c>
      <c r="B325" s="13"/>
      <c r="C325" s="33"/>
      <c r="D325" s="23"/>
      <c r="F325" s="21">
        <f t="shared" si="26"/>
        <v>5005</v>
      </c>
    </row>
    <row r="326" spans="1:6" s="11" customFormat="1" ht="15" thickBot="1" x14ac:dyDescent="0.4">
      <c r="A326" s="21">
        <f t="shared" si="27"/>
        <v>5006</v>
      </c>
      <c r="B326" s="13" t="s">
        <v>22</v>
      </c>
      <c r="C326" s="34">
        <f>C324+C322</f>
        <v>92495174.840000004</v>
      </c>
      <c r="D326" s="12"/>
      <c r="E326" s="11" t="s">
        <v>37</v>
      </c>
      <c r="F326" s="21">
        <f t="shared" si="26"/>
        <v>5006</v>
      </c>
    </row>
    <row r="327" spans="1:6" s="11" customFormat="1" ht="15" thickTop="1" x14ac:dyDescent="0.35">
      <c r="A327" s="21">
        <f t="shared" si="27"/>
        <v>5007</v>
      </c>
      <c r="B327" s="13"/>
      <c r="C327" s="33"/>
      <c r="D327" s="12"/>
      <c r="F327" s="21">
        <f t="shared" si="26"/>
        <v>5007</v>
      </c>
    </row>
    <row r="328" spans="1:6" s="11" customFormat="1" x14ac:dyDescent="0.35">
      <c r="A328" s="21">
        <f t="shared" si="27"/>
        <v>5008</v>
      </c>
      <c r="B328" s="32" t="s">
        <v>20</v>
      </c>
      <c r="C328" s="31"/>
      <c r="D328" s="30"/>
      <c r="E328" s="29"/>
      <c r="F328" s="21">
        <f t="shared" si="26"/>
        <v>5008</v>
      </c>
    </row>
    <row r="329" spans="1:6" s="11" customFormat="1" x14ac:dyDescent="0.35">
      <c r="A329" s="21">
        <f t="shared" si="27"/>
        <v>5009</v>
      </c>
      <c r="B329" s="28" t="s">
        <v>19</v>
      </c>
      <c r="C329" s="27">
        <f>SUM(C330:C331)</f>
        <v>-598280.16</v>
      </c>
      <c r="D329" s="12" t="s">
        <v>18</v>
      </c>
      <c r="E329" s="26"/>
      <c r="F329" s="21">
        <f t="shared" si="26"/>
        <v>5009</v>
      </c>
    </row>
    <row r="330" spans="1:6" s="11" customFormat="1" collapsed="1" x14ac:dyDescent="0.35">
      <c r="A330" s="21">
        <f t="shared" si="27"/>
        <v>5010</v>
      </c>
      <c r="B330" s="47" t="s">
        <v>36</v>
      </c>
      <c r="C330" s="19">
        <v>-598280.16</v>
      </c>
      <c r="D330" s="46" t="s">
        <v>35</v>
      </c>
      <c r="E330" s="45"/>
    </row>
    <row r="331" spans="1:6" s="11" customFormat="1" hidden="1" x14ac:dyDescent="0.35">
      <c r="A331" s="21">
        <f t="shared" si="27"/>
        <v>5011</v>
      </c>
      <c r="B331" s="20"/>
      <c r="C331" s="19"/>
      <c r="D331" s="18"/>
      <c r="E331" s="17"/>
    </row>
    <row r="332" spans="1:6" s="11" customFormat="1" x14ac:dyDescent="0.35">
      <c r="A332" s="21"/>
      <c r="B332" s="13"/>
      <c r="C332" s="13"/>
      <c r="D332" s="23"/>
      <c r="E332" s="13"/>
    </row>
    <row r="333" spans="1:6" s="11" customFormat="1" x14ac:dyDescent="0.35">
      <c r="A333" s="44" t="s">
        <v>34</v>
      </c>
      <c r="B333" s="43"/>
      <c r="C333" s="42"/>
      <c r="D333" s="41"/>
      <c r="E333" s="40"/>
    </row>
    <row r="334" spans="1:6" s="11" customFormat="1" x14ac:dyDescent="0.35">
      <c r="A334" s="13"/>
      <c r="C334" s="36"/>
      <c r="D334" s="12" t="s">
        <v>33</v>
      </c>
    </row>
    <row r="335" spans="1:6" s="11" customFormat="1" x14ac:dyDescent="0.35">
      <c r="A335" s="13" t="s">
        <v>28</v>
      </c>
      <c r="B335" s="13" t="s">
        <v>32</v>
      </c>
      <c r="C335" s="33" t="s">
        <v>31</v>
      </c>
      <c r="D335" s="23" t="s">
        <v>30</v>
      </c>
      <c r="E335" s="13" t="s">
        <v>29</v>
      </c>
      <c r="F335" s="13" t="s">
        <v>28</v>
      </c>
    </row>
    <row r="336" spans="1:6" s="11" customFormat="1" x14ac:dyDescent="0.35">
      <c r="A336" s="21">
        <v>6000</v>
      </c>
      <c r="B336" s="11" t="s">
        <v>27</v>
      </c>
      <c r="C336" s="39"/>
      <c r="D336" s="12"/>
      <c r="E336" s="38" t="s">
        <v>26</v>
      </c>
      <c r="F336" s="21">
        <f t="shared" ref="F336:F345" si="28">A336</f>
        <v>6000</v>
      </c>
    </row>
    <row r="337" spans="1:6" s="11" customFormat="1" x14ac:dyDescent="0.35">
      <c r="A337" s="21">
        <f t="shared" ref="A337:A347" si="29">A336+1</f>
        <v>6001</v>
      </c>
      <c r="C337" s="39"/>
      <c r="D337" s="12"/>
      <c r="E337" s="38"/>
      <c r="F337" s="21">
        <f t="shared" si="28"/>
        <v>6001</v>
      </c>
    </row>
    <row r="338" spans="1:6" s="11" customFormat="1" x14ac:dyDescent="0.35">
      <c r="A338" s="21">
        <f t="shared" si="29"/>
        <v>6002</v>
      </c>
      <c r="B338" s="13" t="s">
        <v>25</v>
      </c>
      <c r="C338" s="35">
        <f>SUM(C336:C337)</f>
        <v>0</v>
      </c>
      <c r="D338" s="12"/>
      <c r="F338" s="21">
        <f t="shared" si="28"/>
        <v>6002</v>
      </c>
    </row>
    <row r="339" spans="1:6" s="11" customFormat="1" x14ac:dyDescent="0.35">
      <c r="A339" s="21">
        <f t="shared" si="29"/>
        <v>6003</v>
      </c>
      <c r="B339" s="37"/>
      <c r="C339" s="36"/>
      <c r="D339" s="12"/>
      <c r="F339" s="21">
        <f t="shared" si="28"/>
        <v>6003</v>
      </c>
    </row>
    <row r="340" spans="1:6" s="11" customFormat="1" x14ac:dyDescent="0.35">
      <c r="A340" s="21">
        <f t="shared" si="29"/>
        <v>6004</v>
      </c>
      <c r="B340" s="13" t="s">
        <v>24</v>
      </c>
      <c r="C340" s="35">
        <f>C345</f>
        <v>0</v>
      </c>
      <c r="D340" s="23"/>
      <c r="E340" s="11" t="s">
        <v>23</v>
      </c>
      <c r="F340" s="21">
        <f t="shared" si="28"/>
        <v>6004</v>
      </c>
    </row>
    <row r="341" spans="1:6" s="11" customFormat="1" x14ac:dyDescent="0.35">
      <c r="A341" s="21">
        <f t="shared" si="29"/>
        <v>6005</v>
      </c>
      <c r="B341" s="13"/>
      <c r="C341" s="33"/>
      <c r="D341" s="23"/>
      <c r="F341" s="21">
        <f t="shared" si="28"/>
        <v>6005</v>
      </c>
    </row>
    <row r="342" spans="1:6" s="11" customFormat="1" ht="15" thickBot="1" x14ac:dyDescent="0.4">
      <c r="A342" s="21">
        <f t="shared" si="29"/>
        <v>6006</v>
      </c>
      <c r="B342" s="13" t="s">
        <v>22</v>
      </c>
      <c r="C342" s="34">
        <f>C340+C338</f>
        <v>0</v>
      </c>
      <c r="D342" s="12"/>
      <c r="E342" s="11" t="s">
        <v>21</v>
      </c>
      <c r="F342" s="21">
        <f t="shared" si="28"/>
        <v>6006</v>
      </c>
    </row>
    <row r="343" spans="1:6" s="11" customFormat="1" ht="15" thickTop="1" x14ac:dyDescent="0.35">
      <c r="A343" s="21">
        <f t="shared" si="29"/>
        <v>6007</v>
      </c>
      <c r="B343" s="13"/>
      <c r="C343" s="33"/>
      <c r="D343" s="12"/>
      <c r="F343" s="21">
        <f t="shared" si="28"/>
        <v>6007</v>
      </c>
    </row>
    <row r="344" spans="1:6" s="11" customFormat="1" x14ac:dyDescent="0.35">
      <c r="A344" s="21">
        <f t="shared" si="29"/>
        <v>6008</v>
      </c>
      <c r="B344" s="32" t="s">
        <v>20</v>
      </c>
      <c r="C344" s="31"/>
      <c r="D344" s="30"/>
      <c r="E344" s="29"/>
      <c r="F344" s="21">
        <f t="shared" si="28"/>
        <v>6008</v>
      </c>
    </row>
    <row r="345" spans="1:6" s="11" customFormat="1" x14ac:dyDescent="0.35">
      <c r="A345" s="21">
        <f t="shared" si="29"/>
        <v>6009</v>
      </c>
      <c r="B345" s="28" t="s">
        <v>19</v>
      </c>
      <c r="C345" s="27">
        <f>SUM(C346:C347)</f>
        <v>0</v>
      </c>
      <c r="D345" s="12" t="s">
        <v>18</v>
      </c>
      <c r="E345" s="26"/>
      <c r="F345" s="21">
        <f t="shared" si="28"/>
        <v>6009</v>
      </c>
    </row>
    <row r="346" spans="1:6" s="11" customFormat="1" collapsed="1" x14ac:dyDescent="0.35">
      <c r="A346" s="21">
        <f t="shared" si="29"/>
        <v>6010</v>
      </c>
      <c r="B346" s="25"/>
      <c r="C346" s="24"/>
      <c r="D346" s="23"/>
      <c r="E346" s="22"/>
    </row>
    <row r="347" spans="1:6" s="11" customFormat="1" x14ac:dyDescent="0.35">
      <c r="A347" s="21">
        <f t="shared" si="29"/>
        <v>6011</v>
      </c>
      <c r="B347" s="20"/>
      <c r="C347" s="19"/>
      <c r="D347" s="18"/>
      <c r="E347" s="17"/>
    </row>
    <row r="348" spans="1:6" s="11" customFormat="1" ht="15" thickBot="1" x14ac:dyDescent="0.4">
      <c r="A348" s="14"/>
      <c r="B348" s="14"/>
      <c r="C348" s="16"/>
      <c r="D348" s="15"/>
      <c r="E348" s="14"/>
      <c r="F348" s="14"/>
    </row>
    <row r="349" spans="1:6" s="11" customFormat="1" x14ac:dyDescent="0.35">
      <c r="D349" s="12"/>
    </row>
    <row r="350" spans="1:6" s="11" customFormat="1" x14ac:dyDescent="0.35">
      <c r="A350" s="13" t="s">
        <v>17</v>
      </c>
      <c r="D350" s="12"/>
    </row>
    <row r="351" spans="1:6" s="11" customFormat="1" x14ac:dyDescent="0.35">
      <c r="A351" s="11" t="s">
        <v>16</v>
      </c>
      <c r="D351" s="12"/>
    </row>
    <row r="352" spans="1:6" s="11" customFormat="1" x14ac:dyDescent="0.35">
      <c r="A352" s="11" t="s">
        <v>15</v>
      </c>
      <c r="D352" s="12"/>
    </row>
    <row r="353" spans="1:4" s="11" customFormat="1" x14ac:dyDescent="0.35">
      <c r="A353" s="11" t="s">
        <v>14</v>
      </c>
      <c r="D353" s="12"/>
    </row>
    <row r="354" spans="1:4" s="11" customFormat="1" x14ac:dyDescent="0.35">
      <c r="D354" s="12"/>
    </row>
    <row r="355" spans="1:4" s="11" customFormat="1" x14ac:dyDescent="0.35">
      <c r="D355" s="12"/>
    </row>
    <row r="356" spans="1:4" x14ac:dyDescent="0.35">
      <c r="C356" s="10"/>
    </row>
    <row r="357" spans="1:4" x14ac:dyDescent="0.35">
      <c r="C357" s="10"/>
    </row>
    <row r="358" spans="1:4" x14ac:dyDescent="0.35">
      <c r="C358" s="10"/>
    </row>
    <row r="359" spans="1:4" x14ac:dyDescent="0.35">
      <c r="C359" s="10"/>
    </row>
    <row r="360" spans="1:4" x14ac:dyDescent="0.35">
      <c r="C360" s="10"/>
    </row>
    <row r="361" spans="1:4" x14ac:dyDescent="0.35">
      <c r="C361" s="10"/>
    </row>
    <row r="362" spans="1:4" x14ac:dyDescent="0.35">
      <c r="C362" s="10"/>
    </row>
    <row r="363" spans="1:4" x14ac:dyDescent="0.35">
      <c r="C363" s="10"/>
    </row>
    <row r="365" spans="1:4" x14ac:dyDescent="0.35">
      <c r="C365" s="10"/>
    </row>
    <row r="366" spans="1:4" x14ac:dyDescent="0.35">
      <c r="C366" s="10"/>
    </row>
    <row r="367" spans="1:4" x14ac:dyDescent="0.35">
      <c r="C367" s="10"/>
    </row>
  </sheetData>
  <mergeCells count="6">
    <mergeCell ref="A6:E6"/>
    <mergeCell ref="A1:F1"/>
    <mergeCell ref="A2:F2"/>
    <mergeCell ref="A3:F3"/>
    <mergeCell ref="A4:F4"/>
    <mergeCell ref="A5:F5"/>
  </mergeCells>
  <pageMargins left="0.7" right="0.7" top="0.75" bottom="0.75" header="0.3" footer="0.3"/>
  <pageSetup scale="58" fitToHeight="0" orientation="landscape" r:id="rId1"/>
  <headerFooter>
    <oddHeader>&amp;R&amp;F</oddHeader>
  </headerFooter>
  <rowBreaks count="3" manualBreakCount="3">
    <brk id="66" max="5" man="1"/>
    <brk id="137" max="5" man="1"/>
    <brk id="192" max="5" man="1"/>
  </rowBreaks>
  <customProperties>
    <customPr name="_pios_id" r:id="rId2"/>
    <customPr name="EpmWorksheetKeyString_GUID" r:id="rId3"/>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FDA9BF-AEE9-4D44-9064-32AC361BE3F3}">
  <sheetPr>
    <pageSetUpPr fitToPage="1"/>
  </sheetPr>
  <dimension ref="A1:S45"/>
  <sheetViews>
    <sheetView view="pageBreakPreview" zoomScale="70" zoomScaleNormal="120" zoomScaleSheetLayoutView="70" workbookViewId="0">
      <selection sqref="A1:F1"/>
    </sheetView>
  </sheetViews>
  <sheetFormatPr defaultRowHeight="12.5" x14ac:dyDescent="0.25"/>
  <cols>
    <col min="1" max="1" width="4.7265625" style="79" customWidth="1"/>
    <col min="2" max="2" width="34.453125" style="79" customWidth="1"/>
    <col min="3" max="3" width="15" style="79" customWidth="1"/>
    <col min="4" max="4" width="11.7265625" style="79" bestFit="1" customWidth="1"/>
    <col min="5" max="5" width="10.26953125" style="79" bestFit="1" customWidth="1"/>
    <col min="6" max="7" width="12.81640625" style="79" bestFit="1" customWidth="1"/>
    <col min="8" max="8" width="14.54296875" style="79" bestFit="1" customWidth="1"/>
    <col min="9" max="9" width="13.453125" style="79" bestFit="1" customWidth="1"/>
    <col min="10" max="11" width="16.54296875" style="79" bestFit="1" customWidth="1"/>
    <col min="12" max="12" width="15.453125" style="79" bestFit="1" customWidth="1"/>
    <col min="13" max="13" width="9.1796875" style="79" bestFit="1" customWidth="1"/>
    <col min="14" max="14" width="4.7265625" style="79" bestFit="1" customWidth="1"/>
    <col min="15" max="15" width="13.1796875" style="79" bestFit="1" customWidth="1"/>
    <col min="16" max="16" width="11" style="79" bestFit="1" customWidth="1"/>
    <col min="17" max="17" width="14.54296875" style="79" bestFit="1" customWidth="1"/>
    <col min="18" max="18" width="12" style="79" bestFit="1" customWidth="1"/>
    <col min="19" max="16384" width="8.7265625" style="79"/>
  </cols>
  <sheetData>
    <row r="1" spans="1:19" ht="14.5" x14ac:dyDescent="0.35">
      <c r="A1" s="302" t="s">
        <v>13</v>
      </c>
      <c r="B1" s="302"/>
      <c r="C1" s="302"/>
      <c r="D1" s="302"/>
      <c r="E1" s="302"/>
      <c r="F1" s="302"/>
      <c r="G1" s="302"/>
      <c r="H1" s="302"/>
      <c r="I1" s="302"/>
      <c r="J1" s="302"/>
      <c r="K1" s="302"/>
      <c r="L1" s="302"/>
      <c r="M1" s="302"/>
      <c r="N1" s="302"/>
    </row>
    <row r="2" spans="1:19" ht="14.5" x14ac:dyDescent="0.35">
      <c r="A2" s="302" t="s">
        <v>12</v>
      </c>
      <c r="B2" s="302"/>
      <c r="C2" s="302"/>
      <c r="D2" s="302"/>
      <c r="E2" s="302"/>
      <c r="F2" s="302"/>
      <c r="G2" s="302"/>
      <c r="H2" s="302"/>
      <c r="I2" s="302"/>
      <c r="J2" s="302"/>
      <c r="K2" s="302"/>
      <c r="L2" s="302"/>
      <c r="M2" s="302"/>
      <c r="N2" s="302"/>
    </row>
    <row r="3" spans="1:19" ht="14.5" x14ac:dyDescent="0.35">
      <c r="A3" s="302" t="s">
        <v>246</v>
      </c>
      <c r="B3" s="302"/>
      <c r="C3" s="302"/>
      <c r="D3" s="302"/>
      <c r="E3" s="302"/>
      <c r="F3" s="302"/>
      <c r="G3" s="302"/>
      <c r="H3" s="302"/>
      <c r="I3" s="302"/>
      <c r="J3" s="302"/>
      <c r="K3" s="302"/>
      <c r="L3" s="302"/>
      <c r="M3" s="302"/>
      <c r="N3" s="302"/>
    </row>
    <row r="4" spans="1:19" ht="14.5" x14ac:dyDescent="0.35">
      <c r="A4" s="302" t="s">
        <v>287</v>
      </c>
      <c r="B4" s="302"/>
      <c r="C4" s="302"/>
      <c r="D4" s="302"/>
      <c r="E4" s="302"/>
      <c r="F4" s="302"/>
      <c r="G4" s="302"/>
      <c r="H4" s="302"/>
      <c r="I4" s="302"/>
      <c r="J4" s="302"/>
      <c r="K4" s="302"/>
      <c r="L4" s="302"/>
      <c r="M4" s="302"/>
      <c r="N4" s="302"/>
    </row>
    <row r="5" spans="1:19" ht="14.5" x14ac:dyDescent="0.35">
      <c r="A5" s="302" t="s">
        <v>286</v>
      </c>
      <c r="B5" s="302"/>
      <c r="C5" s="302"/>
      <c r="D5" s="302"/>
      <c r="E5" s="302"/>
      <c r="F5" s="302"/>
      <c r="G5" s="302"/>
      <c r="H5" s="302"/>
      <c r="I5" s="302"/>
      <c r="J5" s="302"/>
      <c r="K5" s="302"/>
      <c r="L5" s="302"/>
      <c r="M5" s="302"/>
      <c r="N5" s="302"/>
    </row>
    <row r="6" spans="1:19" ht="14.5" x14ac:dyDescent="0.35">
      <c r="A6" s="8"/>
      <c r="B6" s="8"/>
      <c r="C6" s="8"/>
      <c r="D6" s="8"/>
      <c r="E6" s="8"/>
      <c r="F6" s="8"/>
      <c r="G6" s="8"/>
      <c r="H6" s="8"/>
      <c r="I6" s="106"/>
      <c r="J6" s="106"/>
      <c r="K6" s="106"/>
      <c r="L6" s="8"/>
      <c r="M6" s="8"/>
      <c r="N6" s="8"/>
    </row>
    <row r="7" spans="1:19" ht="14.5" x14ac:dyDescent="0.35">
      <c r="A7" s="8"/>
      <c r="B7" s="8"/>
      <c r="C7" s="8"/>
      <c r="D7" s="8"/>
      <c r="E7" s="8"/>
      <c r="F7" s="8"/>
      <c r="G7" s="8"/>
      <c r="H7" s="8"/>
      <c r="I7" s="8"/>
      <c r="J7" s="8"/>
      <c r="K7" s="8"/>
      <c r="L7" s="8"/>
      <c r="M7" s="8"/>
      <c r="N7" s="8"/>
    </row>
    <row r="8" spans="1:19" ht="14.5" x14ac:dyDescent="0.35">
      <c r="A8" s="105"/>
      <c r="B8" s="8"/>
      <c r="C8" s="8"/>
      <c r="D8" s="303" t="s">
        <v>20</v>
      </c>
      <c r="E8" s="304"/>
      <c r="F8" s="304"/>
      <c r="G8" s="304"/>
      <c r="H8" s="304"/>
      <c r="I8" s="304"/>
      <c r="J8" s="304"/>
      <c r="K8" s="304"/>
      <c r="L8" s="305"/>
      <c r="M8" s="8"/>
      <c r="N8" s="8"/>
      <c r="O8" s="104"/>
    </row>
    <row r="9" spans="1:19" ht="91" customHeight="1" x14ac:dyDescent="0.35">
      <c r="A9" s="101" t="s">
        <v>275</v>
      </c>
      <c r="B9" s="102" t="s">
        <v>9</v>
      </c>
      <c r="C9" s="103" t="s">
        <v>285</v>
      </c>
      <c r="D9" s="103" t="s">
        <v>284</v>
      </c>
      <c r="E9" s="103" t="s">
        <v>283</v>
      </c>
      <c r="F9" s="103" t="s">
        <v>282</v>
      </c>
      <c r="G9" s="103" t="s">
        <v>281</v>
      </c>
      <c r="H9" s="103" t="s">
        <v>280</v>
      </c>
      <c r="I9" s="103" t="s">
        <v>279</v>
      </c>
      <c r="J9" s="103" t="s">
        <v>278</v>
      </c>
      <c r="K9" s="103" t="s">
        <v>277</v>
      </c>
      <c r="L9" s="103" t="s">
        <v>276</v>
      </c>
      <c r="M9" s="102" t="s">
        <v>29</v>
      </c>
      <c r="N9" s="101" t="s">
        <v>275</v>
      </c>
      <c r="O9" s="86"/>
      <c r="P9" s="100"/>
      <c r="Q9" s="100"/>
      <c r="R9" s="100"/>
      <c r="S9" s="100"/>
    </row>
    <row r="10" spans="1:19" ht="14.5" x14ac:dyDescent="0.35">
      <c r="A10" s="95">
        <v>100</v>
      </c>
      <c r="B10" s="8" t="s">
        <v>274</v>
      </c>
      <c r="C10" s="99">
        <v>80340503.230000004</v>
      </c>
      <c r="D10" s="99">
        <v>-6444216.9000000004</v>
      </c>
      <c r="E10" s="99">
        <v>-741447.94</v>
      </c>
      <c r="F10" s="99">
        <v>0</v>
      </c>
      <c r="G10" s="99">
        <v>771223.84</v>
      </c>
      <c r="H10" s="99">
        <v>0</v>
      </c>
      <c r="I10" s="99">
        <v>0</v>
      </c>
      <c r="J10" s="99">
        <v>0</v>
      </c>
      <c r="K10" s="99">
        <v>0</v>
      </c>
      <c r="L10" s="10">
        <f>SUM(C10:K10)</f>
        <v>73926062.230000004</v>
      </c>
      <c r="M10" s="96" t="s">
        <v>33</v>
      </c>
      <c r="N10" s="95">
        <v>100</v>
      </c>
      <c r="O10" s="86"/>
      <c r="P10" s="98"/>
      <c r="Q10" s="98"/>
      <c r="R10" s="85"/>
      <c r="S10" s="85"/>
    </row>
    <row r="11" spans="1:19" ht="14.5" x14ac:dyDescent="0.35">
      <c r="A11" s="95">
        <f>A10+1</f>
        <v>101</v>
      </c>
      <c r="B11" s="8" t="s">
        <v>273</v>
      </c>
      <c r="C11" s="99">
        <v>282141445.75</v>
      </c>
      <c r="D11" s="99">
        <v>0</v>
      </c>
      <c r="E11" s="99">
        <v>0</v>
      </c>
      <c r="F11" s="99">
        <v>-84679268.519999966</v>
      </c>
      <c r="G11" s="99">
        <v>-4302323.58</v>
      </c>
      <c r="H11" s="99">
        <v>0</v>
      </c>
      <c r="I11" s="99">
        <v>-73649189.271999985</v>
      </c>
      <c r="J11" s="99">
        <v>-721371666.6400001</v>
      </c>
      <c r="K11" s="99">
        <v>225000000</v>
      </c>
      <c r="L11" s="10">
        <f>SUM(C11:K11)</f>
        <v>-376861002.26200008</v>
      </c>
      <c r="M11" s="96" t="s">
        <v>33</v>
      </c>
      <c r="N11" s="95">
        <f>N10+1</f>
        <v>101</v>
      </c>
      <c r="O11" s="86"/>
      <c r="P11" s="98"/>
      <c r="Q11" s="98"/>
      <c r="R11" s="85"/>
      <c r="S11" s="85"/>
    </row>
    <row r="12" spans="1:19" ht="14.5" x14ac:dyDescent="0.35">
      <c r="A12" s="95">
        <f>A11+1</f>
        <v>102</v>
      </c>
      <c r="B12" s="78" t="s">
        <v>272</v>
      </c>
      <c r="C12" s="97">
        <f>SUM(C10:C11)</f>
        <v>362481948.98000002</v>
      </c>
      <c r="D12" s="10"/>
      <c r="E12" s="10"/>
      <c r="F12" s="94"/>
      <c r="G12" s="10"/>
      <c r="H12" s="10"/>
      <c r="I12" s="10"/>
      <c r="J12" s="10"/>
      <c r="K12" s="10"/>
      <c r="L12" s="97">
        <f>SUM(L10:L11)</f>
        <v>-302934940.03200006</v>
      </c>
      <c r="M12" s="96" t="s">
        <v>33</v>
      </c>
      <c r="N12" s="95">
        <f>N11+1</f>
        <v>102</v>
      </c>
      <c r="O12" s="89"/>
      <c r="P12" s="83"/>
      <c r="Q12" s="85"/>
      <c r="R12" s="85"/>
      <c r="S12" s="85"/>
    </row>
    <row r="13" spans="1:19" ht="14.5" x14ac:dyDescent="0.35">
      <c r="A13" s="8"/>
      <c r="B13" s="8"/>
      <c r="C13" s="10"/>
      <c r="D13" s="10"/>
      <c r="E13" s="10"/>
      <c r="F13" s="94"/>
      <c r="G13" s="93"/>
      <c r="H13" s="10"/>
      <c r="I13" s="93"/>
      <c r="J13" s="93"/>
      <c r="K13" s="93"/>
      <c r="L13" s="86"/>
      <c r="M13" s="8"/>
      <c r="N13" s="8"/>
      <c r="O13" s="89"/>
      <c r="P13" s="83"/>
      <c r="Q13" s="85"/>
      <c r="R13" s="92"/>
      <c r="S13" s="85"/>
    </row>
    <row r="14" spans="1:19" ht="14.5" x14ac:dyDescent="0.35">
      <c r="A14" s="8"/>
      <c r="B14" s="8"/>
      <c r="C14" s="8"/>
      <c r="D14" s="8"/>
      <c r="E14" s="8"/>
      <c r="F14" s="8"/>
      <c r="G14" s="8"/>
      <c r="H14" s="8"/>
      <c r="I14" s="8"/>
      <c r="J14" s="8"/>
      <c r="K14" s="8"/>
      <c r="L14" s="86"/>
      <c r="M14" s="8"/>
      <c r="N14" s="8"/>
      <c r="O14" s="89"/>
      <c r="P14" s="83"/>
      <c r="Q14" s="89"/>
      <c r="R14" s="85"/>
      <c r="S14" s="85"/>
    </row>
    <row r="15" spans="1:19" ht="14.5" x14ac:dyDescent="0.35">
      <c r="A15" s="91" t="s">
        <v>271</v>
      </c>
      <c r="B15" s="8"/>
      <c r="C15" s="8"/>
      <c r="D15" s="8"/>
      <c r="E15" s="8"/>
      <c r="F15" s="8"/>
      <c r="G15" s="8"/>
      <c r="H15" s="8"/>
      <c r="I15" s="8"/>
      <c r="J15" s="8"/>
      <c r="K15" s="8"/>
      <c r="L15" s="90"/>
      <c r="M15" s="87"/>
      <c r="N15" s="8"/>
      <c r="O15" s="89"/>
      <c r="P15" s="83"/>
      <c r="Q15" s="85"/>
      <c r="R15" s="85"/>
      <c r="S15" s="85"/>
    </row>
    <row r="16" spans="1:19" ht="14.5" x14ac:dyDescent="0.35">
      <c r="A16" s="81" t="s">
        <v>270</v>
      </c>
      <c r="B16" s="81"/>
      <c r="C16" s="8"/>
      <c r="D16" s="8"/>
      <c r="E16" s="8"/>
      <c r="F16" s="8"/>
      <c r="G16" s="8"/>
      <c r="H16" s="8"/>
      <c r="I16" s="8"/>
      <c r="J16" s="8"/>
      <c r="K16" s="8"/>
      <c r="L16" s="88"/>
      <c r="M16" s="87"/>
      <c r="N16" s="8"/>
      <c r="O16" s="86"/>
      <c r="P16" s="83"/>
      <c r="Q16" s="85"/>
      <c r="R16" s="85"/>
      <c r="S16" s="85"/>
    </row>
    <row r="17" spans="1:19" ht="14.5" x14ac:dyDescent="0.35">
      <c r="A17" s="81" t="s">
        <v>269</v>
      </c>
      <c r="B17" s="81"/>
      <c r="C17" s="8"/>
      <c r="D17" s="8"/>
      <c r="E17" s="8"/>
      <c r="F17" s="8"/>
      <c r="G17" s="8"/>
      <c r="H17" s="8"/>
      <c r="I17" s="8"/>
      <c r="J17" s="8"/>
      <c r="K17" s="8"/>
      <c r="L17" s="8"/>
      <c r="M17" s="8"/>
      <c r="N17" s="8"/>
      <c r="O17" s="84"/>
      <c r="P17" s="83"/>
      <c r="Q17" s="85"/>
      <c r="R17" s="85"/>
      <c r="S17" s="85"/>
    </row>
    <row r="18" spans="1:19" ht="14.5" x14ac:dyDescent="0.35">
      <c r="A18" s="81" t="s">
        <v>268</v>
      </c>
      <c r="B18" s="81"/>
      <c r="C18" s="8"/>
      <c r="D18" s="8"/>
      <c r="E18" s="8"/>
      <c r="F18" s="8"/>
      <c r="G18" s="8"/>
      <c r="H18" s="8"/>
      <c r="I18" s="8"/>
      <c r="J18" s="8"/>
      <c r="K18" s="8"/>
      <c r="L18" s="8"/>
      <c r="M18" s="8"/>
      <c r="N18" s="8"/>
      <c r="O18" s="84"/>
      <c r="P18" s="83"/>
    </row>
    <row r="19" spans="1:19" ht="14.5" x14ac:dyDescent="0.35">
      <c r="A19" s="81" t="s">
        <v>267</v>
      </c>
      <c r="B19" s="81"/>
      <c r="C19" s="8"/>
      <c r="D19" s="8"/>
      <c r="E19" s="8"/>
      <c r="F19" s="8"/>
      <c r="G19" s="8"/>
      <c r="H19" s="8"/>
      <c r="I19" s="8"/>
      <c r="J19" s="8"/>
      <c r="K19" s="8"/>
      <c r="L19" s="8"/>
      <c r="M19" s="8"/>
      <c r="N19" s="8"/>
      <c r="O19" s="84"/>
      <c r="P19" s="83"/>
    </row>
    <row r="20" spans="1:19" ht="14.5" x14ac:dyDescent="0.35">
      <c r="A20" s="81" t="s">
        <v>266</v>
      </c>
      <c r="B20" s="81"/>
      <c r="C20" s="8"/>
      <c r="D20" s="8"/>
      <c r="E20" s="8"/>
      <c r="F20" s="8"/>
      <c r="G20" s="8"/>
      <c r="H20" s="8"/>
      <c r="I20" s="8"/>
      <c r="J20" s="8"/>
      <c r="K20" s="8"/>
      <c r="L20" s="8"/>
      <c r="M20" s="8"/>
      <c r="N20" s="8"/>
      <c r="O20" s="84"/>
      <c r="P20" s="83"/>
    </row>
    <row r="21" spans="1:19" ht="14.5" x14ac:dyDescent="0.35">
      <c r="A21" s="81" t="s">
        <v>265</v>
      </c>
      <c r="B21" s="81"/>
      <c r="C21" s="8"/>
      <c r="D21" s="8"/>
      <c r="E21" s="8"/>
      <c r="F21" s="8"/>
      <c r="G21" s="8"/>
      <c r="H21" s="8"/>
      <c r="I21" s="8"/>
      <c r="J21" s="8"/>
      <c r="K21" s="8"/>
      <c r="L21" s="8"/>
      <c r="M21" s="8"/>
      <c r="N21" s="8"/>
      <c r="O21" s="84"/>
      <c r="P21" s="83"/>
    </row>
    <row r="22" spans="1:19" ht="14.5" x14ac:dyDescent="0.35">
      <c r="A22" s="81" t="s">
        <v>264</v>
      </c>
      <c r="B22" s="81"/>
      <c r="C22" s="8"/>
      <c r="D22" s="8"/>
      <c r="E22" s="8"/>
      <c r="F22" s="8"/>
      <c r="G22" s="8"/>
      <c r="H22" s="8"/>
      <c r="I22" s="8"/>
      <c r="J22" s="8"/>
      <c r="K22" s="8"/>
      <c r="L22" s="8"/>
      <c r="M22" s="8"/>
      <c r="N22" s="8"/>
      <c r="O22" s="84"/>
      <c r="P22" s="83"/>
    </row>
    <row r="23" spans="1:19" ht="14.5" x14ac:dyDescent="0.35">
      <c r="A23" s="81" t="s">
        <v>263</v>
      </c>
      <c r="B23" s="81"/>
      <c r="C23" s="8"/>
      <c r="D23" s="8"/>
      <c r="E23" s="8"/>
      <c r="F23" s="8"/>
      <c r="G23" s="8"/>
      <c r="H23" s="8"/>
      <c r="I23" s="8"/>
      <c r="J23" s="8"/>
      <c r="K23" s="8"/>
      <c r="L23" s="8"/>
      <c r="M23" s="8"/>
      <c r="N23" s="8"/>
      <c r="O23" s="84"/>
      <c r="P23" s="83"/>
    </row>
    <row r="24" spans="1:19" ht="14.5" x14ac:dyDescent="0.35">
      <c r="A24" s="81" t="s">
        <v>262</v>
      </c>
      <c r="B24" s="81"/>
      <c r="C24" s="8"/>
      <c r="D24" s="8"/>
      <c r="E24" s="8"/>
      <c r="F24" s="8"/>
      <c r="G24" s="8"/>
      <c r="H24" s="8"/>
      <c r="I24" s="8"/>
      <c r="J24" s="8"/>
      <c r="K24" s="8"/>
      <c r="L24" s="8"/>
      <c r="M24" s="8"/>
      <c r="N24" s="8"/>
      <c r="O24" s="84"/>
      <c r="P24" s="83"/>
    </row>
    <row r="25" spans="1:19" ht="14.5" x14ac:dyDescent="0.35">
      <c r="A25" s="81" t="s">
        <v>261</v>
      </c>
      <c r="B25" s="81"/>
      <c r="C25" s="8"/>
      <c r="D25" s="8"/>
      <c r="E25" s="8"/>
      <c r="F25" s="8"/>
      <c r="G25" s="8"/>
      <c r="H25" s="8"/>
      <c r="I25" s="8"/>
      <c r="J25" s="8"/>
      <c r="K25" s="8"/>
      <c r="L25" s="8"/>
      <c r="M25" s="8"/>
      <c r="N25" s="8"/>
      <c r="O25" s="84"/>
      <c r="P25" s="83"/>
    </row>
    <row r="26" spans="1:19" ht="14.5" x14ac:dyDescent="0.35">
      <c r="A26" s="81" t="s">
        <v>260</v>
      </c>
      <c r="B26" s="81"/>
      <c r="C26" s="8"/>
      <c r="D26" s="8"/>
      <c r="E26" s="8"/>
      <c r="F26" s="8"/>
      <c r="G26" s="8"/>
      <c r="H26" s="8"/>
      <c r="I26" s="8"/>
      <c r="J26" s="8"/>
      <c r="K26" s="8"/>
      <c r="L26" s="8"/>
      <c r="M26" s="8"/>
      <c r="N26" s="8"/>
      <c r="O26" s="84"/>
      <c r="P26" s="83"/>
    </row>
    <row r="27" spans="1:19" ht="14.5" x14ac:dyDescent="0.35">
      <c r="A27" s="81" t="s">
        <v>259</v>
      </c>
      <c r="B27" s="81"/>
      <c r="C27" s="8"/>
      <c r="D27" s="8"/>
      <c r="E27" s="8"/>
      <c r="F27" s="8"/>
      <c r="G27" s="8"/>
      <c r="H27" s="8"/>
      <c r="I27" s="8"/>
      <c r="J27" s="8"/>
      <c r="K27" s="8"/>
      <c r="L27" s="8"/>
      <c r="M27" s="8"/>
      <c r="N27" s="8"/>
      <c r="O27" s="84"/>
      <c r="P27" s="83"/>
    </row>
    <row r="28" spans="1:19" ht="14.5" x14ac:dyDescent="0.35">
      <c r="A28" s="81" t="s">
        <v>258</v>
      </c>
      <c r="B28" s="81"/>
      <c r="C28" s="8"/>
      <c r="D28" s="8"/>
      <c r="E28" s="8"/>
      <c r="F28" s="8"/>
      <c r="G28" s="8"/>
      <c r="H28" s="8"/>
      <c r="I28" s="8"/>
      <c r="J28" s="8"/>
      <c r="K28" s="8"/>
      <c r="L28" s="8"/>
      <c r="M28" s="8"/>
      <c r="N28" s="8"/>
      <c r="O28" s="84"/>
      <c r="P28" s="83"/>
    </row>
    <row r="29" spans="1:19" ht="14.5" x14ac:dyDescent="0.35">
      <c r="A29" s="81" t="s">
        <v>257</v>
      </c>
      <c r="B29" s="81"/>
      <c r="C29" s="8"/>
      <c r="D29" s="8"/>
      <c r="E29" s="8"/>
      <c r="F29" s="8"/>
      <c r="G29" s="8"/>
      <c r="H29" s="8"/>
      <c r="I29" s="8"/>
      <c r="J29" s="8"/>
      <c r="K29" s="8"/>
      <c r="L29" s="8"/>
      <c r="M29" s="8"/>
      <c r="N29" s="8"/>
      <c r="O29" s="84"/>
      <c r="P29" s="83"/>
    </row>
    <row r="30" spans="1:19" ht="14.5" x14ac:dyDescent="0.35">
      <c r="A30" s="80" t="s">
        <v>256</v>
      </c>
      <c r="B30" s="81"/>
      <c r="C30" s="8"/>
      <c r="D30" s="8"/>
      <c r="E30" s="8"/>
      <c r="F30" s="8"/>
      <c r="G30" s="8"/>
      <c r="H30" s="8"/>
      <c r="I30" s="8"/>
      <c r="J30" s="8"/>
      <c r="K30" s="8"/>
      <c r="L30" s="8"/>
      <c r="M30" s="8"/>
      <c r="N30" s="8"/>
      <c r="O30" s="84"/>
      <c r="P30" s="83"/>
    </row>
    <row r="31" spans="1:19" ht="13" x14ac:dyDescent="0.3">
      <c r="A31" s="80" t="s">
        <v>255</v>
      </c>
    </row>
    <row r="32" spans="1:19" ht="13" x14ac:dyDescent="0.3">
      <c r="A32" s="81" t="s">
        <v>254</v>
      </c>
    </row>
    <row r="33" spans="1:2" ht="13" x14ac:dyDescent="0.3">
      <c r="A33" s="81" t="s">
        <v>253</v>
      </c>
    </row>
    <row r="34" spans="1:2" ht="13" x14ac:dyDescent="0.3">
      <c r="A34" s="81" t="s">
        <v>252</v>
      </c>
    </row>
    <row r="35" spans="1:2" ht="13" x14ac:dyDescent="0.3">
      <c r="A35" s="81" t="s">
        <v>251</v>
      </c>
    </row>
    <row r="36" spans="1:2" ht="13" x14ac:dyDescent="0.3">
      <c r="A36" s="81" t="s">
        <v>250</v>
      </c>
    </row>
    <row r="37" spans="1:2" ht="13" x14ac:dyDescent="0.3">
      <c r="A37" s="81" t="s">
        <v>249</v>
      </c>
    </row>
    <row r="38" spans="1:2" ht="13" x14ac:dyDescent="0.3">
      <c r="A38" s="81" t="s">
        <v>248</v>
      </c>
    </row>
    <row r="39" spans="1:2" ht="13" x14ac:dyDescent="0.3">
      <c r="A39" s="81" t="s">
        <v>247</v>
      </c>
    </row>
    <row r="40" spans="1:2" ht="13" x14ac:dyDescent="0.3">
      <c r="A40" s="81"/>
    </row>
    <row r="41" spans="1:2" ht="16.5" x14ac:dyDescent="0.35">
      <c r="A41" s="80"/>
      <c r="B41" s="82"/>
    </row>
    <row r="42" spans="1:2" ht="13" x14ac:dyDescent="0.3">
      <c r="A42" s="80"/>
    </row>
    <row r="43" spans="1:2" ht="13" x14ac:dyDescent="0.3">
      <c r="A43" s="81"/>
    </row>
    <row r="44" spans="1:2" ht="13" x14ac:dyDescent="0.3">
      <c r="A44" s="80"/>
    </row>
    <row r="45" spans="1:2" ht="13" x14ac:dyDescent="0.3">
      <c r="A45" s="80"/>
    </row>
  </sheetData>
  <mergeCells count="6">
    <mergeCell ref="D8:L8"/>
    <mergeCell ref="A1:N1"/>
    <mergeCell ref="A2:N2"/>
    <mergeCell ref="A3:N3"/>
    <mergeCell ref="A4:N4"/>
    <mergeCell ref="A5:N5"/>
  </mergeCells>
  <pageMargins left="0.7" right="0.7" top="0.75" bottom="0.75" header="0.3" footer="0.3"/>
  <pageSetup scale="63" fitToHeight="0" orientation="landscape" r:id="rId1"/>
  <headerFooter>
    <oddHeader>&amp;R&amp;F</oddHeader>
  </headerFooter>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4ED457-E1D0-4DD0-9B3B-389C61E80AB9}">
  <sheetPr>
    <pageSetUpPr fitToPage="1"/>
  </sheetPr>
  <dimension ref="A5:X54"/>
  <sheetViews>
    <sheetView showGridLines="0" view="pageBreakPreview" topLeftCell="A9" zoomScale="70" zoomScaleNormal="98" zoomScaleSheetLayoutView="70" workbookViewId="0">
      <selection sqref="A1:F1"/>
    </sheetView>
  </sheetViews>
  <sheetFormatPr defaultColWidth="9.1796875" defaultRowHeight="14" x14ac:dyDescent="0.35"/>
  <cols>
    <col min="1" max="1" width="4.81640625" style="107" bestFit="1" customWidth="1"/>
    <col min="2" max="2" width="3.453125" style="107" customWidth="1"/>
    <col min="3" max="3" width="4.1796875" style="107" customWidth="1"/>
    <col min="4" max="7" width="9.1796875" style="107"/>
    <col min="8" max="10" width="9.1796875" style="107" customWidth="1"/>
    <col min="11" max="11" width="16.1796875" style="107" customWidth="1"/>
    <col min="12" max="12" width="10.453125" style="107" customWidth="1"/>
    <col min="13" max="13" width="1.81640625" style="107" customWidth="1"/>
    <col min="14" max="14" width="15.26953125" style="109" customWidth="1"/>
    <col min="15" max="16" width="15.26953125" style="107" customWidth="1"/>
    <col min="17" max="17" width="21.7265625" style="107" customWidth="1"/>
    <col min="18" max="18" width="8.6328125" style="108" customWidth="1"/>
    <col min="19" max="19" width="4.81640625" style="107" customWidth="1"/>
    <col min="20" max="20" width="13.1796875" style="107" customWidth="1"/>
    <col min="21" max="21" width="14.26953125" style="107" customWidth="1"/>
    <col min="22" max="22" width="10.26953125" style="107" bestFit="1" customWidth="1"/>
    <col min="23" max="23" width="11.453125" style="107" bestFit="1" customWidth="1"/>
    <col min="24" max="24" width="10.26953125" style="107" bestFit="1" customWidth="1"/>
    <col min="25" max="16384" width="9.1796875" style="107"/>
  </cols>
  <sheetData>
    <row r="5" spans="1:20" x14ac:dyDescent="0.35">
      <c r="A5" s="306" t="s">
        <v>13</v>
      </c>
      <c r="B5" s="306"/>
      <c r="C5" s="306"/>
      <c r="D5" s="306"/>
      <c r="E5" s="306"/>
      <c r="F5" s="306"/>
      <c r="G5" s="306"/>
      <c r="H5" s="306"/>
      <c r="I5" s="306"/>
      <c r="J5" s="306"/>
      <c r="K5" s="306"/>
      <c r="L5" s="306"/>
      <c r="M5" s="306"/>
      <c r="N5" s="306"/>
      <c r="O5" s="306"/>
      <c r="P5" s="306"/>
      <c r="Q5" s="306"/>
      <c r="R5" s="306"/>
      <c r="S5" s="306"/>
      <c r="T5" s="108"/>
    </row>
    <row r="6" spans="1:20" x14ac:dyDescent="0.35">
      <c r="A6" s="306" t="s">
        <v>12</v>
      </c>
      <c r="B6" s="306"/>
      <c r="C6" s="306"/>
      <c r="D6" s="306"/>
      <c r="E6" s="306"/>
      <c r="F6" s="306"/>
      <c r="G6" s="306"/>
      <c r="H6" s="306"/>
      <c r="I6" s="306"/>
      <c r="J6" s="306"/>
      <c r="K6" s="306"/>
      <c r="L6" s="306"/>
      <c r="M6" s="306"/>
      <c r="N6" s="306"/>
      <c r="O6" s="306"/>
      <c r="P6" s="306"/>
      <c r="Q6" s="306"/>
      <c r="R6" s="306"/>
      <c r="S6" s="306"/>
    </row>
    <row r="7" spans="1:20" x14ac:dyDescent="0.35">
      <c r="A7" s="306" t="s">
        <v>246</v>
      </c>
      <c r="B7" s="306"/>
      <c r="C7" s="306"/>
      <c r="D7" s="306"/>
      <c r="E7" s="306"/>
      <c r="F7" s="306"/>
      <c r="G7" s="306"/>
      <c r="H7" s="306"/>
      <c r="I7" s="306"/>
      <c r="J7" s="306"/>
      <c r="K7" s="306"/>
      <c r="L7" s="306"/>
      <c r="M7" s="306"/>
      <c r="N7" s="306"/>
      <c r="O7" s="306"/>
      <c r="P7" s="306"/>
      <c r="Q7" s="306"/>
      <c r="R7" s="306"/>
      <c r="S7" s="306"/>
    </row>
    <row r="8" spans="1:20" x14ac:dyDescent="0.35">
      <c r="A8" s="306" t="s">
        <v>344</v>
      </c>
      <c r="B8" s="306"/>
      <c r="C8" s="306"/>
      <c r="D8" s="306"/>
      <c r="E8" s="306"/>
      <c r="F8" s="306"/>
      <c r="G8" s="306"/>
      <c r="H8" s="306"/>
      <c r="I8" s="306"/>
      <c r="J8" s="306"/>
      <c r="K8" s="306"/>
      <c r="L8" s="306"/>
      <c r="M8" s="306"/>
      <c r="N8" s="306"/>
      <c r="O8" s="306"/>
      <c r="P8" s="306"/>
      <c r="Q8" s="306"/>
      <c r="R8" s="306"/>
      <c r="S8" s="306"/>
    </row>
    <row r="9" spans="1:20" x14ac:dyDescent="0.35">
      <c r="A9" s="306" t="s">
        <v>343</v>
      </c>
      <c r="B9" s="306"/>
      <c r="C9" s="306"/>
      <c r="D9" s="306"/>
      <c r="E9" s="306"/>
      <c r="F9" s="306"/>
      <c r="G9" s="306"/>
      <c r="H9" s="306"/>
      <c r="I9" s="306"/>
      <c r="J9" s="306"/>
      <c r="K9" s="306"/>
      <c r="L9" s="306"/>
      <c r="M9" s="306"/>
      <c r="N9" s="306"/>
      <c r="O9" s="306"/>
      <c r="P9" s="306"/>
      <c r="Q9" s="306"/>
      <c r="R9" s="306"/>
      <c r="S9" s="306"/>
    </row>
    <row r="10" spans="1:20" x14ac:dyDescent="0.35">
      <c r="B10" s="306"/>
      <c r="C10" s="306"/>
      <c r="D10" s="306"/>
      <c r="E10" s="306"/>
      <c r="F10" s="306"/>
      <c r="G10" s="306"/>
      <c r="H10" s="306"/>
      <c r="I10" s="306"/>
      <c r="J10" s="306"/>
      <c r="K10" s="306"/>
      <c r="L10" s="306"/>
      <c r="M10" s="306"/>
      <c r="N10" s="306"/>
      <c r="O10" s="306"/>
      <c r="P10" s="306"/>
      <c r="Q10" s="108"/>
    </row>
    <row r="11" spans="1:20" x14ac:dyDescent="0.35">
      <c r="B11" s="108"/>
      <c r="C11" s="108"/>
      <c r="D11" s="108"/>
      <c r="E11" s="108"/>
      <c r="F11" s="108"/>
      <c r="G11" s="108"/>
      <c r="H11" s="108"/>
      <c r="I11" s="108"/>
      <c r="J11" s="108"/>
      <c r="K11" s="108"/>
      <c r="L11" s="108"/>
      <c r="M11" s="108"/>
      <c r="N11" s="108"/>
      <c r="O11" s="108"/>
      <c r="P11" s="108"/>
      <c r="Q11" s="108"/>
    </row>
    <row r="12" spans="1:20" x14ac:dyDescent="0.35">
      <c r="B12" s="108"/>
      <c r="C12" s="108"/>
      <c r="D12" s="108"/>
      <c r="E12" s="108"/>
      <c r="F12" s="108"/>
      <c r="G12" s="108"/>
      <c r="H12" s="108"/>
      <c r="I12" s="108"/>
      <c r="J12" s="108"/>
      <c r="K12" s="108"/>
      <c r="L12" s="108"/>
      <c r="M12" s="108"/>
      <c r="N12" s="108"/>
      <c r="O12" s="108" t="s">
        <v>342</v>
      </c>
      <c r="P12" s="108"/>
      <c r="Q12" s="108"/>
    </row>
    <row r="13" spans="1:20" ht="66" customHeight="1" x14ac:dyDescent="0.35">
      <c r="N13" s="170" t="s">
        <v>341</v>
      </c>
      <c r="O13" s="169"/>
      <c r="P13" s="168"/>
      <c r="S13" s="152"/>
    </row>
    <row r="14" spans="1:20" s="163" customFormat="1" ht="45.65" customHeight="1" x14ac:dyDescent="0.3">
      <c r="A14" s="164" t="s">
        <v>334</v>
      </c>
      <c r="B14" s="167" t="s">
        <v>340</v>
      </c>
      <c r="C14" s="167"/>
      <c r="D14" s="167"/>
      <c r="E14" s="167"/>
      <c r="F14" s="167"/>
      <c r="G14" s="167"/>
      <c r="H14" s="167"/>
      <c r="I14" s="167"/>
      <c r="J14" s="167"/>
      <c r="K14" s="167"/>
      <c r="L14" s="167"/>
      <c r="M14" s="167"/>
      <c r="N14" s="166" t="s">
        <v>339</v>
      </c>
      <c r="O14" s="166" t="s">
        <v>338</v>
      </c>
      <c r="P14" s="166" t="s">
        <v>337</v>
      </c>
      <c r="Q14" s="166" t="s">
        <v>336</v>
      </c>
      <c r="R14" s="165" t="s">
        <v>335</v>
      </c>
      <c r="S14" s="164" t="s">
        <v>334</v>
      </c>
    </row>
    <row r="15" spans="1:20" x14ac:dyDescent="0.35">
      <c r="A15" s="109">
        <v>100</v>
      </c>
      <c r="B15" s="162" t="s">
        <v>333</v>
      </c>
      <c r="C15" s="307" t="s">
        <v>332</v>
      </c>
      <c r="D15" s="307"/>
      <c r="E15" s="307"/>
      <c r="F15" s="307"/>
      <c r="G15" s="307"/>
      <c r="H15" s="307"/>
      <c r="I15" s="307"/>
      <c r="J15" s="307"/>
      <c r="K15" s="307"/>
      <c r="L15" s="150"/>
      <c r="M15" s="150"/>
      <c r="N15" s="161"/>
      <c r="O15" s="160"/>
      <c r="P15" s="109"/>
      <c r="Q15" s="109"/>
      <c r="S15" s="109">
        <f t="shared" ref="S15:S43" si="0">A15</f>
        <v>100</v>
      </c>
    </row>
    <row r="16" spans="1:20" x14ac:dyDescent="0.35">
      <c r="A16" s="109">
        <f t="shared" ref="A16:A43" si="1">A15+1</f>
        <v>101</v>
      </c>
      <c r="C16" s="159"/>
      <c r="D16" s="114"/>
      <c r="E16" s="114"/>
      <c r="F16" s="114"/>
      <c r="G16" s="114"/>
      <c r="H16" s="114"/>
      <c r="I16" s="114"/>
      <c r="J16" s="114"/>
      <c r="K16" s="114"/>
      <c r="L16" s="114"/>
      <c r="M16" s="114"/>
      <c r="N16" s="135"/>
      <c r="O16" s="158">
        <v>2503952.31</v>
      </c>
      <c r="P16" s="134">
        <f>SUM(N16:O16)</f>
        <v>2503952.31</v>
      </c>
      <c r="Q16" s="138" t="s">
        <v>291</v>
      </c>
      <c r="R16" s="157"/>
      <c r="S16" s="109">
        <f t="shared" si="0"/>
        <v>101</v>
      </c>
    </row>
    <row r="17" spans="1:24" x14ac:dyDescent="0.35">
      <c r="A17" s="109">
        <f t="shared" si="1"/>
        <v>102</v>
      </c>
      <c r="C17" s="159"/>
      <c r="D17" s="114"/>
      <c r="E17" s="114"/>
      <c r="F17" s="114"/>
      <c r="G17" s="114"/>
      <c r="H17" s="114"/>
      <c r="I17" s="114"/>
      <c r="J17" s="114"/>
      <c r="K17" s="114"/>
      <c r="L17" s="114"/>
      <c r="M17" s="114"/>
      <c r="N17" s="135"/>
      <c r="O17" s="158">
        <v>96564.64</v>
      </c>
      <c r="P17" s="134">
        <f>SUM(N17:O17)</f>
        <v>96564.64</v>
      </c>
      <c r="Q17" s="138" t="s">
        <v>290</v>
      </c>
      <c r="S17" s="109">
        <f t="shared" si="0"/>
        <v>102</v>
      </c>
    </row>
    <row r="18" spans="1:24" x14ac:dyDescent="0.35">
      <c r="A18" s="109">
        <f t="shared" si="1"/>
        <v>103</v>
      </c>
      <c r="C18" s="159"/>
      <c r="D18" s="114"/>
      <c r="E18" s="114"/>
      <c r="F18" s="114"/>
      <c r="G18" s="114"/>
      <c r="H18" s="114"/>
      <c r="I18" s="114"/>
      <c r="J18" s="114"/>
      <c r="K18" s="114"/>
      <c r="L18" s="114"/>
      <c r="M18" s="114"/>
      <c r="N18" s="135">
        <v>2856731.357000398</v>
      </c>
      <c r="O18" s="158">
        <v>0</v>
      </c>
      <c r="P18" s="134">
        <f>SUM(N18:O18)</f>
        <v>2856731.357000398</v>
      </c>
      <c r="Q18" s="138" t="s">
        <v>289</v>
      </c>
      <c r="R18" s="157"/>
      <c r="S18" s="109">
        <f t="shared" si="0"/>
        <v>103</v>
      </c>
      <c r="V18" s="156"/>
    </row>
    <row r="19" spans="1:24" ht="29.25" customHeight="1" x14ac:dyDescent="0.35">
      <c r="A19" s="109">
        <f t="shared" si="1"/>
        <v>104</v>
      </c>
      <c r="C19" s="307" t="s">
        <v>331</v>
      </c>
      <c r="D19" s="307"/>
      <c r="E19" s="307"/>
      <c r="F19" s="307"/>
      <c r="G19" s="307"/>
      <c r="H19" s="307"/>
      <c r="I19" s="307"/>
      <c r="J19" s="307"/>
      <c r="K19" s="307"/>
      <c r="L19" s="150"/>
      <c r="M19" s="150"/>
      <c r="N19" s="144">
        <f>SUM(N16:N18)</f>
        <v>2856731.357000398</v>
      </c>
      <c r="O19" s="155">
        <f>SUM(O16:O18)</f>
        <v>2600516.9500000002</v>
      </c>
      <c r="P19" s="144">
        <f>SUM(P16:P18)</f>
        <v>5457248.3070003986</v>
      </c>
      <c r="Q19" s="142"/>
      <c r="R19" s="108" t="s">
        <v>330</v>
      </c>
      <c r="S19" s="109">
        <f t="shared" si="0"/>
        <v>104</v>
      </c>
    </row>
    <row r="20" spans="1:24" x14ac:dyDescent="0.35">
      <c r="A20" s="109">
        <f t="shared" si="1"/>
        <v>105</v>
      </c>
      <c r="B20" s="132">
        <v>2</v>
      </c>
      <c r="C20" s="307" t="s">
        <v>329</v>
      </c>
      <c r="D20" s="307"/>
      <c r="E20" s="307"/>
      <c r="F20" s="307"/>
      <c r="G20" s="307"/>
      <c r="H20" s="307"/>
      <c r="I20" s="307"/>
      <c r="J20" s="307"/>
      <c r="K20" s="307"/>
      <c r="L20" s="150"/>
      <c r="M20" s="150"/>
      <c r="N20" s="135">
        <v>3412173.935653667</v>
      </c>
      <c r="O20" s="154">
        <v>2807189.6</v>
      </c>
      <c r="P20" s="134">
        <f>SUM(N20:O20)</f>
        <v>6219363.5356536675</v>
      </c>
      <c r="Q20" s="138" t="s">
        <v>326</v>
      </c>
      <c r="S20" s="109">
        <f t="shared" si="0"/>
        <v>105</v>
      </c>
      <c r="U20" s="152"/>
    </row>
    <row r="21" spans="1:24" x14ac:dyDescent="0.35">
      <c r="A21" s="109">
        <f t="shared" si="1"/>
        <v>106</v>
      </c>
      <c r="B21" s="132"/>
      <c r="C21" s="141" t="s">
        <v>328</v>
      </c>
      <c r="D21" s="150"/>
      <c r="E21" s="150"/>
      <c r="F21" s="150"/>
      <c r="G21" s="150"/>
      <c r="H21" s="150"/>
      <c r="I21" s="150"/>
      <c r="J21" s="150"/>
      <c r="K21" s="150"/>
      <c r="L21" s="150"/>
      <c r="M21" s="150"/>
      <c r="O21" s="135">
        <v>0</v>
      </c>
      <c r="P21" s="134">
        <f>SUM(O21:O21)</f>
        <v>0</v>
      </c>
      <c r="Q21" s="138" t="s">
        <v>291</v>
      </c>
      <c r="R21" s="153"/>
      <c r="S21" s="109">
        <f t="shared" si="0"/>
        <v>106</v>
      </c>
      <c r="U21" s="152"/>
    </row>
    <row r="22" spans="1:24" ht="27.65" customHeight="1" x14ac:dyDescent="0.35">
      <c r="A22" s="109">
        <f t="shared" si="1"/>
        <v>107</v>
      </c>
      <c r="C22" s="149" t="s">
        <v>327</v>
      </c>
      <c r="D22" s="149"/>
      <c r="E22" s="151"/>
      <c r="F22" s="151"/>
      <c r="G22" s="151"/>
      <c r="H22" s="151"/>
      <c r="I22" s="151"/>
      <c r="J22" s="151"/>
      <c r="K22" s="151"/>
      <c r="L22" s="150"/>
      <c r="M22" s="150"/>
      <c r="N22" s="144">
        <f>SUM(N20:N21)</f>
        <v>3412173.935653667</v>
      </c>
      <c r="O22" s="144">
        <f>SUM(O20:O21)</f>
        <v>2807189.6</v>
      </c>
      <c r="P22" s="144">
        <f>SUM(P20:P21)</f>
        <v>6219363.5356536675</v>
      </c>
      <c r="Q22" s="138" t="s">
        <v>326</v>
      </c>
      <c r="R22" s="108" t="s">
        <v>325</v>
      </c>
      <c r="S22" s="109">
        <f t="shared" si="0"/>
        <v>107</v>
      </c>
    </row>
    <row r="23" spans="1:24" ht="32.25" customHeight="1" x14ac:dyDescent="0.35">
      <c r="A23" s="109">
        <f t="shared" si="1"/>
        <v>108</v>
      </c>
      <c r="B23" s="132">
        <v>3</v>
      </c>
      <c r="C23" s="149" t="s">
        <v>324</v>
      </c>
      <c r="D23" s="149"/>
      <c r="E23" s="149"/>
      <c r="F23" s="149"/>
      <c r="G23" s="149"/>
      <c r="H23" s="149"/>
      <c r="I23" s="149"/>
      <c r="J23" s="149"/>
      <c r="K23" s="149"/>
      <c r="N23" s="146"/>
      <c r="O23" s="146"/>
      <c r="P23" s="112"/>
      <c r="Q23" s="138"/>
      <c r="S23" s="109">
        <f t="shared" si="0"/>
        <v>108</v>
      </c>
    </row>
    <row r="24" spans="1:24" ht="18.649999999999999" customHeight="1" x14ac:dyDescent="0.35">
      <c r="A24" s="109">
        <f t="shared" si="1"/>
        <v>109</v>
      </c>
      <c r="C24" s="132" t="s">
        <v>323</v>
      </c>
      <c r="D24" s="309" t="s">
        <v>322</v>
      </c>
      <c r="E24" s="309"/>
      <c r="F24" s="309"/>
      <c r="G24" s="309"/>
      <c r="H24" s="309"/>
      <c r="I24" s="309"/>
      <c r="J24" s="309"/>
      <c r="K24" s="309"/>
      <c r="L24" s="114"/>
      <c r="M24" s="114"/>
      <c r="N24" s="148"/>
      <c r="O24" s="146"/>
      <c r="P24" s="112"/>
      <c r="Q24" s="138"/>
      <c r="S24" s="109">
        <f t="shared" si="0"/>
        <v>109</v>
      </c>
    </row>
    <row r="25" spans="1:24" x14ac:dyDescent="0.35">
      <c r="A25" s="109">
        <f t="shared" si="1"/>
        <v>110</v>
      </c>
      <c r="D25" s="141" t="s">
        <v>321</v>
      </c>
      <c r="N25" s="135">
        <v>82587.046941167107</v>
      </c>
      <c r="O25" s="135">
        <v>94975.103982342174</v>
      </c>
      <c r="P25" s="134">
        <f t="shared" ref="P25:P31" si="2">SUM(N25:O25)</f>
        <v>177562.15092350927</v>
      </c>
      <c r="Q25" s="138"/>
      <c r="S25" s="109">
        <f t="shared" si="0"/>
        <v>110</v>
      </c>
    </row>
    <row r="26" spans="1:24" x14ac:dyDescent="0.35">
      <c r="A26" s="109">
        <f t="shared" si="1"/>
        <v>111</v>
      </c>
      <c r="D26" s="141" t="s">
        <v>320</v>
      </c>
      <c r="N26" s="135">
        <v>4197.5112924829173</v>
      </c>
      <c r="O26" s="135">
        <v>4827.1379863553548</v>
      </c>
      <c r="P26" s="134">
        <f t="shared" si="2"/>
        <v>9024.6492788382711</v>
      </c>
      <c r="Q26" s="138"/>
      <c r="S26" s="109">
        <f t="shared" si="0"/>
        <v>111</v>
      </c>
    </row>
    <row r="27" spans="1:24" x14ac:dyDescent="0.35">
      <c r="A27" s="109">
        <f t="shared" si="1"/>
        <v>112</v>
      </c>
      <c r="D27" s="141" t="s">
        <v>319</v>
      </c>
      <c r="N27" s="135">
        <v>438.6466784749029</v>
      </c>
      <c r="O27" s="135">
        <v>504.10625972423458</v>
      </c>
      <c r="P27" s="134">
        <f t="shared" si="2"/>
        <v>942.75293819913747</v>
      </c>
      <c r="Q27" s="138"/>
      <c r="S27" s="109">
        <f t="shared" si="0"/>
        <v>112</v>
      </c>
    </row>
    <row r="28" spans="1:24" x14ac:dyDescent="0.35">
      <c r="A28" s="109">
        <f t="shared" si="1"/>
        <v>113</v>
      </c>
      <c r="D28" s="141" t="s">
        <v>318</v>
      </c>
      <c r="N28" s="135">
        <v>0</v>
      </c>
      <c r="O28" s="135">
        <v>0</v>
      </c>
      <c r="P28" s="134">
        <f t="shared" si="2"/>
        <v>0</v>
      </c>
      <c r="Q28" s="138"/>
      <c r="S28" s="109">
        <f t="shared" si="0"/>
        <v>113</v>
      </c>
    </row>
    <row r="29" spans="1:24" x14ac:dyDescent="0.35">
      <c r="A29" s="109">
        <f t="shared" si="1"/>
        <v>114</v>
      </c>
      <c r="D29" s="141" t="s">
        <v>317</v>
      </c>
      <c r="N29" s="135">
        <v>222.69754445648917</v>
      </c>
      <c r="O29" s="135">
        <v>256.43959664686633</v>
      </c>
      <c r="P29" s="134">
        <f t="shared" si="2"/>
        <v>479.13714110335548</v>
      </c>
      <c r="Q29" s="138"/>
      <c r="S29" s="109">
        <f t="shared" si="0"/>
        <v>114</v>
      </c>
    </row>
    <row r="30" spans="1:24" x14ac:dyDescent="0.35">
      <c r="A30" s="109">
        <f t="shared" si="1"/>
        <v>115</v>
      </c>
      <c r="D30" s="141" t="s">
        <v>316</v>
      </c>
      <c r="N30" s="135">
        <v>0</v>
      </c>
      <c r="O30" s="135">
        <v>0</v>
      </c>
      <c r="P30" s="134">
        <f t="shared" si="2"/>
        <v>0</v>
      </c>
      <c r="Q30" s="138"/>
      <c r="S30" s="109">
        <f t="shared" si="0"/>
        <v>115</v>
      </c>
    </row>
    <row r="31" spans="1:24" x14ac:dyDescent="0.35">
      <c r="A31" s="109">
        <f t="shared" si="1"/>
        <v>116</v>
      </c>
      <c r="D31" s="141" t="s">
        <v>315</v>
      </c>
      <c r="N31" s="135">
        <v>0</v>
      </c>
      <c r="O31" s="135">
        <v>0</v>
      </c>
      <c r="P31" s="134">
        <f t="shared" si="2"/>
        <v>0</v>
      </c>
      <c r="Q31" s="138"/>
      <c r="S31" s="109">
        <f t="shared" si="0"/>
        <v>116</v>
      </c>
    </row>
    <row r="32" spans="1:24" ht="26.25" customHeight="1" x14ac:dyDescent="0.35">
      <c r="A32" s="109">
        <f t="shared" si="1"/>
        <v>117</v>
      </c>
      <c r="C32" s="132" t="s">
        <v>314</v>
      </c>
      <c r="D32" s="141"/>
      <c r="N32" s="144">
        <f>SUM(N25:N31)</f>
        <v>87445.902456581418</v>
      </c>
      <c r="O32" s="144">
        <f>SUM(O25:O31)</f>
        <v>100562.78782506865</v>
      </c>
      <c r="P32" s="144">
        <f>SUM(P25:P31)</f>
        <v>188008.69028165005</v>
      </c>
      <c r="Q32" s="142" t="s">
        <v>302</v>
      </c>
      <c r="S32" s="109">
        <f t="shared" si="0"/>
        <v>117</v>
      </c>
      <c r="X32" s="115"/>
    </row>
    <row r="33" spans="1:24" x14ac:dyDescent="0.35">
      <c r="A33" s="109">
        <f t="shared" si="1"/>
        <v>118</v>
      </c>
      <c r="B33" s="132"/>
      <c r="C33" s="132" t="s">
        <v>313</v>
      </c>
      <c r="D33" s="309" t="s">
        <v>312</v>
      </c>
      <c r="E33" s="309"/>
      <c r="F33" s="309"/>
      <c r="G33" s="309"/>
      <c r="H33" s="309"/>
      <c r="I33" s="309"/>
      <c r="J33" s="309"/>
      <c r="K33" s="309"/>
      <c r="N33" s="147"/>
      <c r="O33" s="146"/>
      <c r="P33" s="112"/>
      <c r="Q33" s="138"/>
      <c r="S33" s="109">
        <f t="shared" si="0"/>
        <v>118</v>
      </c>
    </row>
    <row r="34" spans="1:24" x14ac:dyDescent="0.35">
      <c r="A34" s="109">
        <f t="shared" si="1"/>
        <v>119</v>
      </c>
      <c r="D34" s="141" t="s">
        <v>311</v>
      </c>
      <c r="N34" s="135">
        <v>0</v>
      </c>
      <c r="O34" s="135">
        <v>0</v>
      </c>
      <c r="P34" s="134">
        <f>SUM(N34:O34)</f>
        <v>0</v>
      </c>
      <c r="Q34" s="145"/>
      <c r="S34" s="109">
        <f t="shared" si="0"/>
        <v>119</v>
      </c>
    </row>
    <row r="35" spans="1:24" x14ac:dyDescent="0.35">
      <c r="A35" s="109">
        <f t="shared" si="1"/>
        <v>120</v>
      </c>
      <c r="D35" s="141" t="s">
        <v>310</v>
      </c>
      <c r="N35" s="135">
        <v>0</v>
      </c>
      <c r="O35" s="135">
        <v>0</v>
      </c>
      <c r="P35" s="134">
        <f>SUM(N35:O35)</f>
        <v>0</v>
      </c>
      <c r="Q35" s="145"/>
      <c r="S35" s="109">
        <f t="shared" si="0"/>
        <v>120</v>
      </c>
    </row>
    <row r="36" spans="1:24" x14ac:dyDescent="0.35">
      <c r="A36" s="109">
        <f t="shared" si="1"/>
        <v>121</v>
      </c>
      <c r="C36" s="132" t="s">
        <v>309</v>
      </c>
      <c r="D36" s="141"/>
      <c r="N36" s="144">
        <f>SUM(N34:N35)</f>
        <v>0</v>
      </c>
      <c r="O36" s="144">
        <f>SUM(O34:O35)</f>
        <v>0</v>
      </c>
      <c r="P36" s="143">
        <f>SUM(P34:P35)</f>
        <v>0</v>
      </c>
      <c r="Q36" s="142" t="s">
        <v>302</v>
      </c>
      <c r="S36" s="109">
        <f t="shared" si="0"/>
        <v>121</v>
      </c>
      <c r="X36" s="115"/>
    </row>
    <row r="37" spans="1:24" x14ac:dyDescent="0.35">
      <c r="A37" s="109">
        <f t="shared" si="1"/>
        <v>122</v>
      </c>
      <c r="D37" s="141"/>
      <c r="N37" s="140"/>
      <c r="O37" s="139"/>
      <c r="P37" s="139"/>
      <c r="Q37" s="138"/>
      <c r="S37" s="109">
        <f t="shared" si="0"/>
        <v>122</v>
      </c>
    </row>
    <row r="38" spans="1:24" x14ac:dyDescent="0.35">
      <c r="A38" s="109">
        <f t="shared" si="1"/>
        <v>123</v>
      </c>
      <c r="C38" s="132" t="s">
        <v>308</v>
      </c>
      <c r="D38" s="132" t="s">
        <v>307</v>
      </c>
      <c r="N38" s="135">
        <v>173887.22890964712</v>
      </c>
      <c r="O38" s="135">
        <v>149673.70287936169</v>
      </c>
      <c r="P38" s="134">
        <f>SUM(N38:O38)</f>
        <v>323560.93178900878</v>
      </c>
      <c r="Q38" s="137" t="s">
        <v>302</v>
      </c>
      <c r="S38" s="109">
        <f t="shared" si="0"/>
        <v>123</v>
      </c>
      <c r="X38" s="115"/>
    </row>
    <row r="39" spans="1:24" x14ac:dyDescent="0.35">
      <c r="A39" s="109">
        <f t="shared" si="1"/>
        <v>124</v>
      </c>
      <c r="C39" s="132" t="s">
        <v>306</v>
      </c>
      <c r="D39" s="132" t="s">
        <v>305</v>
      </c>
      <c r="N39" s="135">
        <v>348699.14026892692</v>
      </c>
      <c r="O39" s="135">
        <v>355613.56160377903</v>
      </c>
      <c r="P39" s="134">
        <f>SUM(N39:O39)</f>
        <v>704312.70187270595</v>
      </c>
      <c r="Q39" s="137" t="s">
        <v>302</v>
      </c>
      <c r="R39" s="136"/>
      <c r="S39" s="109">
        <f t="shared" si="0"/>
        <v>124</v>
      </c>
      <c r="X39" s="115"/>
    </row>
    <row r="40" spans="1:24" x14ac:dyDescent="0.35">
      <c r="A40" s="109">
        <f t="shared" si="1"/>
        <v>125</v>
      </c>
      <c r="C40" s="132" t="s">
        <v>304</v>
      </c>
      <c r="D40" s="132" t="s">
        <v>303</v>
      </c>
      <c r="E40" s="131"/>
      <c r="F40" s="131"/>
      <c r="G40" s="131"/>
      <c r="H40" s="131"/>
      <c r="I40" s="131"/>
      <c r="J40" s="131"/>
      <c r="K40" s="131"/>
      <c r="L40" s="131"/>
      <c r="M40" s="131"/>
      <c r="N40" s="135">
        <v>0</v>
      </c>
      <c r="O40" s="135">
        <v>0</v>
      </c>
      <c r="P40" s="134">
        <f>SUM(N40:O40)</f>
        <v>0</v>
      </c>
      <c r="Q40" s="133" t="s">
        <v>302</v>
      </c>
      <c r="S40" s="109">
        <f t="shared" si="0"/>
        <v>125</v>
      </c>
      <c r="T40" s="113"/>
      <c r="X40" s="115"/>
    </row>
    <row r="41" spans="1:24" ht="28.9" customHeight="1" x14ac:dyDescent="0.35">
      <c r="A41" s="109">
        <f t="shared" si="1"/>
        <v>126</v>
      </c>
      <c r="C41" s="132" t="s">
        <v>301</v>
      </c>
      <c r="D41" s="131"/>
      <c r="E41" s="131"/>
      <c r="F41" s="131"/>
      <c r="G41" s="131"/>
      <c r="H41" s="131"/>
      <c r="I41" s="131"/>
      <c r="J41" s="131"/>
      <c r="K41" s="131"/>
      <c r="L41" s="131"/>
      <c r="M41" s="131"/>
      <c r="N41" s="130">
        <f>N39+N38+N32+N40+N36</f>
        <v>610032.27163515543</v>
      </c>
      <c r="O41" s="130">
        <f>O39+O38+O32+O40+O36</f>
        <v>605850.05230820936</v>
      </c>
      <c r="P41" s="129">
        <f>P39+P38+P32+P40+P36</f>
        <v>1215882.3239433649</v>
      </c>
      <c r="Q41" s="128"/>
      <c r="R41" s="120" t="s">
        <v>300</v>
      </c>
      <c r="S41" s="109">
        <f t="shared" si="0"/>
        <v>126</v>
      </c>
      <c r="T41" s="113"/>
      <c r="X41" s="115"/>
    </row>
    <row r="42" spans="1:24" ht="14.5" thickBot="1" x14ac:dyDescent="0.4">
      <c r="A42" s="109">
        <f t="shared" si="1"/>
        <v>127</v>
      </c>
      <c r="D42" s="308" t="s">
        <v>299</v>
      </c>
      <c r="E42" s="308"/>
      <c r="F42" s="308"/>
      <c r="G42" s="308"/>
      <c r="H42" s="308"/>
      <c r="I42" s="308"/>
      <c r="J42" s="308"/>
      <c r="K42" s="308"/>
      <c r="L42" s="123"/>
      <c r="M42" s="123"/>
      <c r="N42" s="127">
        <f>N19+N22+N41</f>
        <v>6878937.5642892206</v>
      </c>
      <c r="O42" s="127">
        <f>O19+O22+O41</f>
        <v>6013556.60230821</v>
      </c>
      <c r="P42" s="127">
        <f>P19+P22+P41</f>
        <v>12892494.166597432</v>
      </c>
      <c r="Q42" s="126"/>
      <c r="S42" s="109">
        <f t="shared" si="0"/>
        <v>127</v>
      </c>
    </row>
    <row r="43" spans="1:24" ht="14.5" thickTop="1" x14ac:dyDescent="0.35">
      <c r="A43" s="109">
        <f t="shared" si="1"/>
        <v>128</v>
      </c>
      <c r="C43" s="125"/>
      <c r="D43" s="124"/>
      <c r="E43" s="124"/>
      <c r="F43" s="124"/>
      <c r="G43" s="124"/>
      <c r="H43" s="124"/>
      <c r="I43" s="124"/>
      <c r="J43" s="124"/>
      <c r="K43" s="124"/>
      <c r="L43" s="123"/>
      <c r="M43" s="123"/>
      <c r="N43" s="122"/>
      <c r="O43" s="122"/>
      <c r="P43" s="122"/>
      <c r="Q43" s="121"/>
      <c r="R43" s="120"/>
      <c r="S43" s="109">
        <f t="shared" si="0"/>
        <v>128</v>
      </c>
    </row>
    <row r="44" spans="1:24" x14ac:dyDescent="0.35">
      <c r="A44" s="109"/>
      <c r="C44" s="107" t="s">
        <v>298</v>
      </c>
      <c r="N44" s="119"/>
      <c r="O44" s="118"/>
      <c r="P44" s="117"/>
    </row>
    <row r="45" spans="1:24" x14ac:dyDescent="0.35">
      <c r="A45" s="109"/>
      <c r="B45" s="109" t="s">
        <v>297</v>
      </c>
      <c r="C45" s="107" t="s">
        <v>296</v>
      </c>
      <c r="N45" s="107"/>
      <c r="Q45" s="116"/>
      <c r="W45" s="115"/>
    </row>
    <row r="46" spans="1:24" ht="15" customHeight="1" x14ac:dyDescent="0.35">
      <c r="A46" s="109"/>
      <c r="B46" s="109" t="s">
        <v>295</v>
      </c>
      <c r="C46" s="107" t="s">
        <v>294</v>
      </c>
      <c r="N46" s="107"/>
      <c r="Q46" s="114"/>
    </row>
    <row r="47" spans="1:24" ht="13.9" customHeight="1" x14ac:dyDescent="0.35">
      <c r="A47" s="109"/>
      <c r="B47" s="109" t="s">
        <v>293</v>
      </c>
      <c r="C47" s="107" t="s">
        <v>292</v>
      </c>
      <c r="N47" s="107"/>
      <c r="Q47" s="114"/>
    </row>
    <row r="48" spans="1:24" x14ac:dyDescent="0.35">
      <c r="A48" s="109"/>
      <c r="O48" s="113"/>
      <c r="P48" s="113"/>
      <c r="Q48" s="113"/>
    </row>
    <row r="49" spans="1:19" x14ac:dyDescent="0.35">
      <c r="A49" s="109">
        <v>200</v>
      </c>
      <c r="O49" s="113"/>
      <c r="P49" s="113"/>
      <c r="Q49" s="113"/>
      <c r="S49" s="109">
        <f t="shared" ref="S49:S54" si="3">A49</f>
        <v>200</v>
      </c>
    </row>
    <row r="50" spans="1:19" x14ac:dyDescent="0.35">
      <c r="A50" s="109">
        <f>A49+1</f>
        <v>201</v>
      </c>
      <c r="L50" s="107" t="s">
        <v>291</v>
      </c>
      <c r="N50" s="112">
        <f>N16</f>
        <v>0</v>
      </c>
      <c r="O50" s="112">
        <f>O16+O22</f>
        <v>5311141.91</v>
      </c>
      <c r="P50" s="112">
        <f>P16+P22</f>
        <v>8723315.845653668</v>
      </c>
      <c r="S50" s="109">
        <f t="shared" si="3"/>
        <v>201</v>
      </c>
    </row>
    <row r="51" spans="1:19" x14ac:dyDescent="0.35">
      <c r="A51" s="109">
        <f>A50+1</f>
        <v>202</v>
      </c>
      <c r="L51" s="107" t="s">
        <v>290</v>
      </c>
      <c r="N51" s="112">
        <f>N17</f>
        <v>0</v>
      </c>
      <c r="O51" s="112">
        <f>O17</f>
        <v>96564.64</v>
      </c>
      <c r="P51" s="112">
        <f>P17</f>
        <v>96564.64</v>
      </c>
      <c r="S51" s="109">
        <f t="shared" si="3"/>
        <v>202</v>
      </c>
    </row>
    <row r="52" spans="1:19" x14ac:dyDescent="0.35">
      <c r="A52" s="109">
        <f>A51+1</f>
        <v>203</v>
      </c>
      <c r="L52" s="107" t="s">
        <v>289</v>
      </c>
      <c r="N52" s="112">
        <f>N18+N41-N30-N31+N22</f>
        <v>6878937.5642892206</v>
      </c>
      <c r="O52" s="112">
        <f>O18</f>
        <v>0</v>
      </c>
      <c r="P52" s="112">
        <f>P18</f>
        <v>2856731.357000398</v>
      </c>
      <c r="S52" s="109">
        <f t="shared" si="3"/>
        <v>203</v>
      </c>
    </row>
    <row r="53" spans="1:19" x14ac:dyDescent="0.35">
      <c r="A53" s="109">
        <f>A52+1</f>
        <v>204</v>
      </c>
      <c r="L53" s="107" t="s">
        <v>288</v>
      </c>
      <c r="N53" s="112">
        <f>N30+N31</f>
        <v>0</v>
      </c>
      <c r="O53" s="112">
        <f>O40+O39+O38+O32+O36</f>
        <v>605850.05230820936</v>
      </c>
      <c r="P53" s="112">
        <f>P40+P39+P38+P32+P36</f>
        <v>1215882.3239433649</v>
      </c>
      <c r="S53" s="109">
        <f t="shared" si="3"/>
        <v>204</v>
      </c>
    </row>
    <row r="54" spans="1:19" x14ac:dyDescent="0.35">
      <c r="A54" s="109">
        <f>A53+1</f>
        <v>205</v>
      </c>
      <c r="N54" s="111">
        <f>SUM(N50:N53)</f>
        <v>6878937.5642892206</v>
      </c>
      <c r="O54" s="111">
        <f>SUM(O50:O53)</f>
        <v>6013556.6023082091</v>
      </c>
      <c r="P54" s="110">
        <f>SUM(P50:P53)</f>
        <v>12892494.166597432</v>
      </c>
      <c r="S54" s="109">
        <f t="shared" si="3"/>
        <v>205</v>
      </c>
    </row>
  </sheetData>
  <mergeCells count="12">
    <mergeCell ref="B10:P10"/>
    <mergeCell ref="C15:K15"/>
    <mergeCell ref="D42:K42"/>
    <mergeCell ref="C19:K19"/>
    <mergeCell ref="C20:K20"/>
    <mergeCell ref="D24:K24"/>
    <mergeCell ref="D33:K33"/>
    <mergeCell ref="A5:S5"/>
    <mergeCell ref="A6:S6"/>
    <mergeCell ref="A7:S7"/>
    <mergeCell ref="A8:S8"/>
    <mergeCell ref="A9:S9"/>
  </mergeCells>
  <pageMargins left="0.7" right="0.7" top="0.75" bottom="0.75" header="0.3" footer="0.3"/>
  <pageSetup scale="50" orientation="landscape" r:id="rId1"/>
  <headerFooter>
    <oddHeader>&amp;R&amp;F</oddHeader>
  </headerFooter>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0B15C7-AB29-4D29-96E6-76FC7971D10E}">
  <sheetPr>
    <pageSetUpPr fitToPage="1"/>
  </sheetPr>
  <dimension ref="A1:G18"/>
  <sheetViews>
    <sheetView view="pageBreakPreview" zoomScale="150" zoomScaleNormal="100" zoomScaleSheetLayoutView="150" workbookViewId="0">
      <selection sqref="A1:F1"/>
    </sheetView>
  </sheetViews>
  <sheetFormatPr defaultRowHeight="12.5" x14ac:dyDescent="0.25"/>
  <cols>
    <col min="1" max="1" width="5.7265625" style="171" customWidth="1"/>
    <col min="2" max="2" width="29.1796875" style="172" bestFit="1" customWidth="1"/>
    <col min="3" max="5" width="12.7265625" style="79" customWidth="1"/>
    <col min="6" max="6" width="10.1796875" style="79" bestFit="1" customWidth="1"/>
    <col min="7" max="7" width="5.7265625" style="171" customWidth="1"/>
    <col min="8" max="16384" width="8.7265625" style="79"/>
  </cols>
  <sheetData>
    <row r="1" spans="1:7" ht="14.5" x14ac:dyDescent="0.35">
      <c r="A1" s="302" t="s">
        <v>13</v>
      </c>
      <c r="B1" s="302"/>
      <c r="C1" s="302"/>
      <c r="D1" s="302"/>
      <c r="E1" s="302"/>
      <c r="F1" s="302"/>
      <c r="G1" s="302"/>
    </row>
    <row r="2" spans="1:7" ht="14.5" x14ac:dyDescent="0.35">
      <c r="A2" s="302" t="s">
        <v>12</v>
      </c>
      <c r="B2" s="302"/>
      <c r="C2" s="302"/>
      <c r="D2" s="302"/>
      <c r="E2" s="302"/>
      <c r="F2" s="302"/>
      <c r="G2" s="302"/>
    </row>
    <row r="3" spans="1:7" ht="14.5" x14ac:dyDescent="0.35">
      <c r="A3" s="302" t="s">
        <v>246</v>
      </c>
      <c r="B3" s="302"/>
      <c r="C3" s="302"/>
      <c r="D3" s="302"/>
      <c r="E3" s="302"/>
      <c r="F3" s="302"/>
      <c r="G3" s="302"/>
    </row>
    <row r="4" spans="1:7" ht="14.5" x14ac:dyDescent="0.35">
      <c r="A4" s="302" t="s">
        <v>354</v>
      </c>
      <c r="B4" s="302"/>
      <c r="C4" s="302"/>
      <c r="D4" s="302"/>
      <c r="E4" s="302"/>
      <c r="F4" s="302"/>
      <c r="G4" s="302"/>
    </row>
    <row r="5" spans="1:7" ht="14.5" x14ac:dyDescent="0.35">
      <c r="A5" s="302" t="s">
        <v>353</v>
      </c>
      <c r="B5" s="302"/>
      <c r="C5" s="302"/>
      <c r="D5" s="302"/>
      <c r="E5" s="302"/>
      <c r="F5" s="302"/>
      <c r="G5" s="302"/>
    </row>
    <row r="8" spans="1:7" ht="62.25" customHeight="1" x14ac:dyDescent="0.35">
      <c r="C8" s="310" t="s">
        <v>352</v>
      </c>
      <c r="D8" s="311"/>
      <c r="E8" s="180"/>
    </row>
    <row r="9" spans="1:7" ht="14.5" x14ac:dyDescent="0.35">
      <c r="A9" s="101" t="s">
        <v>275</v>
      </c>
      <c r="B9" s="179" t="s">
        <v>9</v>
      </c>
      <c r="C9" s="178" t="s">
        <v>338</v>
      </c>
      <c r="D9" s="178" t="s">
        <v>351</v>
      </c>
      <c r="E9" s="178" t="s">
        <v>350</v>
      </c>
      <c r="F9" s="102" t="s">
        <v>29</v>
      </c>
      <c r="G9" s="101" t="s">
        <v>275</v>
      </c>
    </row>
    <row r="10" spans="1:7" ht="14.5" x14ac:dyDescent="0.35">
      <c r="A10" s="171">
        <v>101</v>
      </c>
      <c r="B10" s="172" t="s">
        <v>349</v>
      </c>
      <c r="C10" s="177">
        <v>3495055.186296293</v>
      </c>
      <c r="D10" s="177">
        <v>1336068.3707733268</v>
      </c>
      <c r="E10" s="10">
        <f>SUM(C10:D10)</f>
        <v>4831123.5570696201</v>
      </c>
      <c r="F10" s="96" t="s">
        <v>33</v>
      </c>
      <c r="G10" s="171">
        <f>A10</f>
        <v>101</v>
      </c>
    </row>
    <row r="11" spans="1:7" x14ac:dyDescent="0.25">
      <c r="A11" s="171">
        <f>A10+1</f>
        <v>102</v>
      </c>
      <c r="G11" s="171">
        <f>A11</f>
        <v>102</v>
      </c>
    </row>
    <row r="12" spans="1:7" x14ac:dyDescent="0.25">
      <c r="A12" s="171">
        <f>A11+1</f>
        <v>103</v>
      </c>
      <c r="B12" s="172" t="s">
        <v>348</v>
      </c>
      <c r="C12" s="176">
        <f>SUM(C10:C11)</f>
        <v>3495055.186296293</v>
      </c>
      <c r="D12" s="176">
        <f>SUM(D10:D11)</f>
        <v>1336068.3707733268</v>
      </c>
      <c r="E12" s="176">
        <f>SUM(C12:D12)</f>
        <v>4831123.5570696201</v>
      </c>
      <c r="G12" s="171">
        <f>A12</f>
        <v>103</v>
      </c>
    </row>
    <row r="14" spans="1:7" ht="14.5" x14ac:dyDescent="0.35">
      <c r="C14" s="175"/>
      <c r="D14" s="174"/>
      <c r="E14" s="173"/>
    </row>
    <row r="15" spans="1:7" ht="13" x14ac:dyDescent="0.3">
      <c r="A15" s="91" t="s">
        <v>271</v>
      </c>
    </row>
    <row r="16" spans="1:7" ht="13" x14ac:dyDescent="0.3">
      <c r="A16" s="81" t="s">
        <v>347</v>
      </c>
    </row>
    <row r="17" spans="1:1" ht="13" x14ac:dyDescent="0.3">
      <c r="A17" s="81" t="s">
        <v>346</v>
      </c>
    </row>
    <row r="18" spans="1:1" ht="13" x14ac:dyDescent="0.3">
      <c r="A18" s="81" t="s">
        <v>345</v>
      </c>
    </row>
  </sheetData>
  <mergeCells count="6">
    <mergeCell ref="C8:D8"/>
    <mergeCell ref="A1:G1"/>
    <mergeCell ref="A2:G2"/>
    <mergeCell ref="A3:G3"/>
    <mergeCell ref="A4:G4"/>
    <mergeCell ref="A5:G5"/>
  </mergeCells>
  <pageMargins left="0.7" right="0.7" top="0.75" bottom="0.75" header="0.3" footer="0.3"/>
  <pageSetup orientation="landscape" r:id="rId1"/>
  <headerFooter>
    <oddHeader>&amp;R&amp;F</oddHeader>
  </headerFooter>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94F29A-87EB-4B71-BF2C-2BA17672B896}">
  <sheetPr>
    <pageSetUpPr fitToPage="1"/>
  </sheetPr>
  <dimension ref="A2:D23"/>
  <sheetViews>
    <sheetView view="pageBreakPreview" zoomScale="145" zoomScaleNormal="100" zoomScaleSheetLayoutView="145" workbookViewId="0">
      <selection sqref="A1:F1"/>
    </sheetView>
  </sheetViews>
  <sheetFormatPr defaultRowHeight="12.5" x14ac:dyDescent="0.25"/>
  <cols>
    <col min="1" max="1" width="8.7265625" style="79"/>
    <col min="2" max="2" width="40.26953125" style="79" bestFit="1" customWidth="1"/>
    <col min="3" max="3" width="22.26953125" style="79" customWidth="1"/>
    <col min="4" max="4" width="10.1796875" style="171" bestFit="1" customWidth="1"/>
    <col min="5" max="16384" width="8.7265625" style="79"/>
  </cols>
  <sheetData>
    <row r="2" spans="1:4" ht="14.5" x14ac:dyDescent="0.35">
      <c r="A2" s="302" t="s">
        <v>13</v>
      </c>
      <c r="B2" s="302"/>
      <c r="C2" s="302"/>
      <c r="D2" s="302"/>
    </row>
    <row r="3" spans="1:4" ht="14.5" x14ac:dyDescent="0.35">
      <c r="A3" s="302" t="s">
        <v>12</v>
      </c>
      <c r="B3" s="302"/>
      <c r="C3" s="302"/>
      <c r="D3" s="302"/>
    </row>
    <row r="4" spans="1:4" ht="14.5" x14ac:dyDescent="0.35">
      <c r="A4" s="302" t="s">
        <v>246</v>
      </c>
      <c r="B4" s="302"/>
      <c r="C4" s="302"/>
      <c r="D4" s="302"/>
    </row>
    <row r="5" spans="1:4" ht="14.5" x14ac:dyDescent="0.35">
      <c r="A5" s="302" t="s">
        <v>370</v>
      </c>
      <c r="B5" s="302"/>
      <c r="C5" s="302"/>
      <c r="D5" s="302"/>
    </row>
    <row r="6" spans="1:4" ht="14.5" x14ac:dyDescent="0.35">
      <c r="A6" s="302" t="s">
        <v>369</v>
      </c>
      <c r="B6" s="302"/>
      <c r="C6" s="302"/>
      <c r="D6" s="302"/>
    </row>
    <row r="8" spans="1:4" ht="37" x14ac:dyDescent="0.3">
      <c r="A8" s="101" t="s">
        <v>275</v>
      </c>
      <c r="B8" s="179" t="s">
        <v>368</v>
      </c>
      <c r="C8" s="178" t="s">
        <v>367</v>
      </c>
      <c r="D8" s="101" t="s">
        <v>275</v>
      </c>
    </row>
    <row r="9" spans="1:4" ht="14.5" x14ac:dyDescent="0.35">
      <c r="A9" s="171">
        <v>101</v>
      </c>
      <c r="B9" s="79" t="s">
        <v>366</v>
      </c>
      <c r="C9" s="185">
        <v>0</v>
      </c>
      <c r="D9" s="171">
        <f>A9</f>
        <v>101</v>
      </c>
    </row>
    <row r="10" spans="1:4" ht="14.5" x14ac:dyDescent="0.35">
      <c r="A10" s="171">
        <f>A9+1</f>
        <v>102</v>
      </c>
      <c r="B10" s="79" t="s">
        <v>365</v>
      </c>
      <c r="C10" s="185">
        <v>0</v>
      </c>
      <c r="D10" s="171">
        <f>A10</f>
        <v>102</v>
      </c>
    </row>
    <row r="11" spans="1:4" ht="14.5" x14ac:dyDescent="0.35">
      <c r="A11" s="171">
        <f>A10+1</f>
        <v>103</v>
      </c>
      <c r="B11" s="79" t="s">
        <v>364</v>
      </c>
      <c r="C11" s="185">
        <v>0</v>
      </c>
      <c r="D11" s="171">
        <f>A11</f>
        <v>103</v>
      </c>
    </row>
    <row r="12" spans="1:4" ht="14.5" x14ac:dyDescent="0.35">
      <c r="A12" s="171">
        <f>A11+1</f>
        <v>104</v>
      </c>
      <c r="B12" s="79" t="s">
        <v>363</v>
      </c>
      <c r="C12" s="185">
        <v>0</v>
      </c>
      <c r="D12" s="171">
        <f>A12</f>
        <v>104</v>
      </c>
    </row>
    <row r="13" spans="1:4" ht="13" x14ac:dyDescent="0.3">
      <c r="A13" s="171">
        <f>A12+1</f>
        <v>105</v>
      </c>
      <c r="B13" s="184" t="s">
        <v>350</v>
      </c>
      <c r="C13" s="183">
        <f>SUM(C9:C12)</f>
        <v>0</v>
      </c>
      <c r="D13" s="171">
        <f>A13</f>
        <v>105</v>
      </c>
    </row>
    <row r="15" spans="1:4" ht="14.5" x14ac:dyDescent="0.35">
      <c r="A15" s="91" t="s">
        <v>362</v>
      </c>
      <c r="C15" s="173"/>
      <c r="D15" s="182"/>
    </row>
    <row r="16" spans="1:4" x14ac:dyDescent="0.25">
      <c r="D16" s="181"/>
    </row>
    <row r="17" spans="1:1" ht="13" x14ac:dyDescent="0.3">
      <c r="A17" s="81" t="s">
        <v>361</v>
      </c>
    </row>
    <row r="18" spans="1:1" ht="13" x14ac:dyDescent="0.3">
      <c r="A18" s="81" t="s">
        <v>360</v>
      </c>
    </row>
    <row r="19" spans="1:1" ht="13" x14ac:dyDescent="0.3">
      <c r="A19" s="81" t="s">
        <v>359</v>
      </c>
    </row>
    <row r="20" spans="1:1" ht="13" x14ac:dyDescent="0.3">
      <c r="A20" s="81" t="s">
        <v>358</v>
      </c>
    </row>
    <row r="21" spans="1:1" ht="13" x14ac:dyDescent="0.3">
      <c r="A21" s="81" t="s">
        <v>357</v>
      </c>
    </row>
    <row r="22" spans="1:1" ht="13" x14ac:dyDescent="0.3">
      <c r="A22" s="81" t="s">
        <v>356</v>
      </c>
    </row>
    <row r="23" spans="1:1" ht="13" x14ac:dyDescent="0.3">
      <c r="A23" s="81" t="s">
        <v>355</v>
      </c>
    </row>
  </sheetData>
  <mergeCells count="5">
    <mergeCell ref="A2:D2"/>
    <mergeCell ref="A3:D3"/>
    <mergeCell ref="A5:D5"/>
    <mergeCell ref="A6:D6"/>
    <mergeCell ref="A4:D4"/>
  </mergeCells>
  <pageMargins left="0.7" right="0.7" top="0.75" bottom="0.75" header="0.3" footer="0.3"/>
  <pageSetup orientation="landscape" r:id="rId1"/>
  <headerFooter>
    <oddHeader>&amp;R&amp;F</oddHeader>
  </headerFooter>
  <customProperties>
    <customPr name="_pios_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A1C9D7-9E7E-4C42-AD47-7C843C465848}">
  <sheetPr>
    <pageSetUpPr fitToPage="1"/>
  </sheetPr>
  <dimension ref="A2:L41"/>
  <sheetViews>
    <sheetView view="pageBreakPreview" zoomScale="85" zoomScaleNormal="110" zoomScaleSheetLayoutView="85" workbookViewId="0">
      <selection sqref="A1:F1"/>
    </sheetView>
  </sheetViews>
  <sheetFormatPr defaultRowHeight="12.5" x14ac:dyDescent="0.25"/>
  <cols>
    <col min="1" max="1" width="5.453125" style="79" bestFit="1" customWidth="1"/>
    <col min="2" max="2" width="30.7265625" style="79" customWidth="1"/>
    <col min="3" max="3" width="18.453125" style="79" customWidth="1"/>
    <col min="4" max="4" width="18.453125" style="171" customWidth="1"/>
    <col min="5" max="5" width="13.81640625" style="171" customWidth="1"/>
    <col min="6" max="6" width="12.81640625" style="171" customWidth="1"/>
    <col min="7" max="8" width="16.81640625" style="79" customWidth="1"/>
    <col min="9" max="9" width="24.1796875" style="79" customWidth="1"/>
    <col min="10" max="10" width="4.81640625" style="79" bestFit="1" customWidth="1"/>
    <col min="11" max="11" width="8.7265625" style="79"/>
    <col min="12" max="12" width="8.7265625" style="186"/>
    <col min="13" max="17" width="8.7265625" style="79"/>
    <col min="18" max="18" width="13.453125" style="79" customWidth="1"/>
    <col min="19" max="22" width="11.453125" style="79" customWidth="1"/>
    <col min="23" max="16384" width="8.7265625" style="79"/>
  </cols>
  <sheetData>
    <row r="2" spans="1:10" ht="14.5" x14ac:dyDescent="0.35">
      <c r="A2" s="302" t="s">
        <v>13</v>
      </c>
      <c r="B2" s="302"/>
      <c r="C2" s="302"/>
      <c r="D2" s="302"/>
      <c r="E2" s="302"/>
      <c r="F2" s="302"/>
      <c r="G2" s="302"/>
      <c r="H2" s="302"/>
      <c r="I2" s="302"/>
      <c r="J2" s="302"/>
    </row>
    <row r="3" spans="1:10" ht="14.5" x14ac:dyDescent="0.35">
      <c r="A3" s="302" t="s">
        <v>12</v>
      </c>
      <c r="B3" s="302"/>
      <c r="C3" s="302"/>
      <c r="D3" s="302"/>
      <c r="E3" s="302"/>
      <c r="F3" s="302"/>
      <c r="G3" s="302"/>
      <c r="H3" s="302"/>
      <c r="I3" s="302"/>
      <c r="J3" s="302"/>
    </row>
    <row r="4" spans="1:10" ht="14.5" x14ac:dyDescent="0.35">
      <c r="A4" s="302" t="s">
        <v>246</v>
      </c>
      <c r="B4" s="302"/>
      <c r="C4" s="302"/>
      <c r="D4" s="302"/>
      <c r="E4" s="302"/>
      <c r="F4" s="302"/>
      <c r="G4" s="302"/>
      <c r="H4" s="302"/>
      <c r="I4" s="302"/>
      <c r="J4" s="302"/>
    </row>
    <row r="5" spans="1:10" ht="14.5" x14ac:dyDescent="0.35">
      <c r="A5" s="302" t="s">
        <v>408</v>
      </c>
      <c r="B5" s="302"/>
      <c r="C5" s="302"/>
      <c r="D5" s="302"/>
      <c r="E5" s="302"/>
      <c r="F5" s="302"/>
      <c r="G5" s="302"/>
      <c r="H5" s="302"/>
      <c r="I5" s="302"/>
      <c r="J5" s="302"/>
    </row>
    <row r="6" spans="1:10" ht="14.5" x14ac:dyDescent="0.35">
      <c r="A6" s="302" t="s">
        <v>3</v>
      </c>
      <c r="B6" s="302"/>
      <c r="C6" s="302"/>
      <c r="D6" s="302"/>
      <c r="E6" s="302"/>
      <c r="F6" s="302"/>
      <c r="G6" s="302"/>
      <c r="H6" s="302"/>
      <c r="I6" s="302"/>
      <c r="J6" s="302"/>
    </row>
    <row r="7" spans="1:10" ht="13" x14ac:dyDescent="0.3">
      <c r="G7" s="186"/>
      <c r="H7" s="186"/>
      <c r="I7" s="205" t="s">
        <v>407</v>
      </c>
      <c r="J7" s="190">
        <v>2025</v>
      </c>
    </row>
    <row r="9" spans="1:10" ht="13" x14ac:dyDescent="0.3">
      <c r="B9" s="199" t="s">
        <v>406</v>
      </c>
      <c r="C9" s="199" t="s">
        <v>405</v>
      </c>
      <c r="D9" s="199" t="s">
        <v>404</v>
      </c>
      <c r="E9" s="199" t="s">
        <v>403</v>
      </c>
      <c r="F9" s="199" t="s">
        <v>402</v>
      </c>
      <c r="G9" s="199" t="s">
        <v>401</v>
      </c>
      <c r="H9" s="199" t="s">
        <v>400</v>
      </c>
      <c r="I9" s="199" t="s">
        <v>399</v>
      </c>
    </row>
    <row r="10" spans="1:10" ht="104" x14ac:dyDescent="0.3">
      <c r="A10" s="199" t="s">
        <v>390</v>
      </c>
      <c r="B10" s="204" t="s">
        <v>398</v>
      </c>
      <c r="C10" s="178" t="s">
        <v>397</v>
      </c>
      <c r="D10" s="203" t="s">
        <v>396</v>
      </c>
      <c r="E10" s="178" t="s">
        <v>395</v>
      </c>
      <c r="F10" s="178" t="s">
        <v>394</v>
      </c>
      <c r="G10" s="178" t="s">
        <v>393</v>
      </c>
      <c r="H10" s="178" t="s">
        <v>392</v>
      </c>
      <c r="I10" s="178" t="s">
        <v>391</v>
      </c>
      <c r="J10" s="199" t="s">
        <v>390</v>
      </c>
    </row>
    <row r="11" spans="1:10" ht="13" x14ac:dyDescent="0.3">
      <c r="A11" s="199"/>
      <c r="B11" s="199"/>
      <c r="C11" s="200"/>
      <c r="D11" s="199"/>
      <c r="E11" s="202" t="s">
        <v>33</v>
      </c>
      <c r="F11" s="202" t="s">
        <v>33</v>
      </c>
      <c r="G11" s="201" t="s">
        <v>389</v>
      </c>
      <c r="H11" s="201" t="s">
        <v>388</v>
      </c>
      <c r="I11" s="200"/>
      <c r="J11" s="199"/>
    </row>
    <row r="12" spans="1:10" ht="15" thickBot="1" x14ac:dyDescent="0.4">
      <c r="A12" s="184">
        <v>100</v>
      </c>
      <c r="B12" s="187" t="s">
        <v>350</v>
      </c>
      <c r="G12" s="198">
        <f>SUM(G13:G31)</f>
        <v>-721371666.63999999</v>
      </c>
      <c r="H12" s="198">
        <f>SUM(H13:H31)</f>
        <v>71703358.359999985</v>
      </c>
      <c r="I12" s="197" t="s">
        <v>387</v>
      </c>
      <c r="J12" s="184">
        <f>A12</f>
        <v>100</v>
      </c>
    </row>
    <row r="13" spans="1:10" ht="15" thickTop="1" x14ac:dyDescent="0.35">
      <c r="A13" s="184">
        <f t="shared" ref="A13:A31" si="0">A12+1</f>
        <v>101</v>
      </c>
      <c r="B13" s="193" t="s">
        <v>385</v>
      </c>
      <c r="C13" s="196">
        <v>-88474800</v>
      </c>
      <c r="D13" s="195">
        <v>45688</v>
      </c>
      <c r="E13" s="192" t="s">
        <v>383</v>
      </c>
      <c r="F13" s="194">
        <v>1</v>
      </c>
      <c r="G13" s="191">
        <f t="shared" ref="G13:G29" si="1">C13*F13</f>
        <v>-88474800</v>
      </c>
      <c r="H13" s="191">
        <f t="shared" ref="H13:H29" si="2">G13-C13</f>
        <v>0</v>
      </c>
      <c r="I13" s="190" t="s">
        <v>386</v>
      </c>
      <c r="J13" s="184">
        <f>A13</f>
        <v>101</v>
      </c>
    </row>
    <row r="14" spans="1:10" ht="14.5" x14ac:dyDescent="0.35">
      <c r="A14" s="184">
        <f t="shared" si="0"/>
        <v>102</v>
      </c>
      <c r="B14" s="193" t="s">
        <v>385</v>
      </c>
      <c r="C14" s="196">
        <v>-48807990</v>
      </c>
      <c r="D14" s="195">
        <v>45716</v>
      </c>
      <c r="E14" s="192" t="s">
        <v>383</v>
      </c>
      <c r="F14" s="194">
        <v>1</v>
      </c>
      <c r="G14" s="191">
        <f t="shared" si="1"/>
        <v>-48807990</v>
      </c>
      <c r="H14" s="191">
        <f t="shared" si="2"/>
        <v>0</v>
      </c>
      <c r="I14" s="190" t="s">
        <v>386</v>
      </c>
      <c r="J14" s="184">
        <f>A14</f>
        <v>102</v>
      </c>
    </row>
    <row r="15" spans="1:10" ht="14.5" x14ac:dyDescent="0.35">
      <c r="A15" s="184">
        <f t="shared" si="0"/>
        <v>103</v>
      </c>
      <c r="B15" s="193" t="s">
        <v>385</v>
      </c>
      <c r="C15" s="196">
        <v>-43942610</v>
      </c>
      <c r="D15" s="195">
        <v>45747</v>
      </c>
      <c r="E15" s="192" t="s">
        <v>383</v>
      </c>
      <c r="F15" s="194">
        <v>1</v>
      </c>
      <c r="G15" s="191">
        <f t="shared" si="1"/>
        <v>-43942610</v>
      </c>
      <c r="H15" s="191">
        <f t="shared" si="2"/>
        <v>0</v>
      </c>
      <c r="I15" s="190" t="s">
        <v>386</v>
      </c>
      <c r="J15" s="184">
        <f>A15</f>
        <v>103</v>
      </c>
    </row>
    <row r="16" spans="1:10" ht="14.5" x14ac:dyDescent="0.35">
      <c r="A16" s="184">
        <f t="shared" si="0"/>
        <v>104</v>
      </c>
      <c r="B16" s="193" t="s">
        <v>385</v>
      </c>
      <c r="C16" s="196">
        <v>-30244000</v>
      </c>
      <c r="D16" s="195">
        <v>45777</v>
      </c>
      <c r="E16" s="192" t="s">
        <v>383</v>
      </c>
      <c r="F16" s="194">
        <v>1</v>
      </c>
      <c r="G16" s="191">
        <f t="shared" si="1"/>
        <v>-30244000</v>
      </c>
      <c r="H16" s="191">
        <f t="shared" si="2"/>
        <v>0</v>
      </c>
      <c r="I16" s="190" t="s">
        <v>386</v>
      </c>
      <c r="J16" s="184">
        <f>A16</f>
        <v>104</v>
      </c>
    </row>
    <row r="17" spans="1:10" ht="14.5" x14ac:dyDescent="0.35">
      <c r="A17" s="184">
        <f t="shared" si="0"/>
        <v>105</v>
      </c>
      <c r="B17" s="193" t="s">
        <v>385</v>
      </c>
      <c r="C17" s="196">
        <v>-24256642</v>
      </c>
      <c r="D17" s="195">
        <v>45808</v>
      </c>
      <c r="E17" s="192" t="s">
        <v>383</v>
      </c>
      <c r="F17" s="194">
        <v>1</v>
      </c>
      <c r="G17" s="191">
        <f t="shared" si="1"/>
        <v>-24256642</v>
      </c>
      <c r="H17" s="191">
        <f t="shared" si="2"/>
        <v>0</v>
      </c>
      <c r="I17" s="190" t="s">
        <v>386</v>
      </c>
      <c r="J17" s="184"/>
    </row>
    <row r="18" spans="1:10" ht="14.5" x14ac:dyDescent="0.35">
      <c r="A18" s="184">
        <f t="shared" si="0"/>
        <v>106</v>
      </c>
      <c r="B18" s="193" t="s">
        <v>385</v>
      </c>
      <c r="C18" s="196">
        <v>-40456399</v>
      </c>
      <c r="D18" s="195">
        <v>45838</v>
      </c>
      <c r="E18" s="192" t="s">
        <v>383</v>
      </c>
      <c r="F18" s="194">
        <v>1</v>
      </c>
      <c r="G18" s="191">
        <f t="shared" si="1"/>
        <v>-40456399</v>
      </c>
      <c r="H18" s="191">
        <f t="shared" si="2"/>
        <v>0</v>
      </c>
      <c r="I18" s="190" t="s">
        <v>386</v>
      </c>
      <c r="J18" s="184"/>
    </row>
    <row r="19" spans="1:10" ht="14.5" x14ac:dyDescent="0.35">
      <c r="A19" s="184">
        <f t="shared" si="0"/>
        <v>107</v>
      </c>
      <c r="B19" s="193" t="s">
        <v>385</v>
      </c>
      <c r="C19" s="196">
        <v>-24840226</v>
      </c>
      <c r="D19" s="195">
        <v>45869</v>
      </c>
      <c r="E19" s="192" t="s">
        <v>383</v>
      </c>
      <c r="F19" s="194">
        <v>1</v>
      </c>
      <c r="G19" s="191">
        <f t="shared" si="1"/>
        <v>-24840226</v>
      </c>
      <c r="H19" s="191">
        <f t="shared" si="2"/>
        <v>0</v>
      </c>
      <c r="I19" s="190" t="s">
        <v>386</v>
      </c>
      <c r="J19" s="184"/>
    </row>
    <row r="20" spans="1:10" ht="14.5" x14ac:dyDescent="0.35">
      <c r="A20" s="184">
        <f t="shared" si="0"/>
        <v>108</v>
      </c>
      <c r="B20" s="193" t="s">
        <v>385</v>
      </c>
      <c r="C20" s="196">
        <v>-77741000</v>
      </c>
      <c r="D20" s="195">
        <v>45900</v>
      </c>
      <c r="E20" s="192" t="s">
        <v>383</v>
      </c>
      <c r="F20" s="194">
        <v>1</v>
      </c>
      <c r="G20" s="191">
        <f t="shared" si="1"/>
        <v>-77741000</v>
      </c>
      <c r="H20" s="191">
        <f t="shared" si="2"/>
        <v>0</v>
      </c>
      <c r="I20" s="190" t="s">
        <v>386</v>
      </c>
      <c r="J20" s="184"/>
    </row>
    <row r="21" spans="1:10" ht="14.5" x14ac:dyDescent="0.35">
      <c r="A21" s="184">
        <f t="shared" si="0"/>
        <v>109</v>
      </c>
      <c r="B21" s="193" t="s">
        <v>385</v>
      </c>
      <c r="C21" s="196">
        <v>-52557626</v>
      </c>
      <c r="D21" s="195">
        <v>45930</v>
      </c>
      <c r="E21" s="192" t="s">
        <v>383</v>
      </c>
      <c r="F21" s="194">
        <v>1</v>
      </c>
      <c r="G21" s="191">
        <f t="shared" si="1"/>
        <v>-52557626</v>
      </c>
      <c r="H21" s="191">
        <f t="shared" si="2"/>
        <v>0</v>
      </c>
      <c r="I21" s="190" t="s">
        <v>386</v>
      </c>
      <c r="J21" s="184"/>
    </row>
    <row r="22" spans="1:10" ht="14.5" x14ac:dyDescent="0.35">
      <c r="A22" s="184">
        <f t="shared" si="0"/>
        <v>110</v>
      </c>
      <c r="B22" s="193" t="s">
        <v>385</v>
      </c>
      <c r="C22" s="196">
        <v>-9082374</v>
      </c>
      <c r="D22" s="195">
        <v>45930</v>
      </c>
      <c r="E22" s="192" t="s">
        <v>380</v>
      </c>
      <c r="F22" s="194">
        <v>0.77</v>
      </c>
      <c r="G22" s="191">
        <f t="shared" si="1"/>
        <v>-6993427.9800000004</v>
      </c>
      <c r="H22" s="191">
        <f t="shared" si="2"/>
        <v>2088946.0199999996</v>
      </c>
      <c r="I22" s="190" t="s">
        <v>384</v>
      </c>
      <c r="J22" s="184"/>
    </row>
    <row r="23" spans="1:10" ht="14.5" x14ac:dyDescent="0.35">
      <c r="A23" s="184">
        <f t="shared" si="0"/>
        <v>111</v>
      </c>
      <c r="B23" s="193" t="s">
        <v>385</v>
      </c>
      <c r="C23" s="196">
        <v>-48364963</v>
      </c>
      <c r="D23" s="195">
        <v>45961</v>
      </c>
      <c r="E23" s="192" t="s">
        <v>380</v>
      </c>
      <c r="F23" s="194">
        <v>0.77</v>
      </c>
      <c r="G23" s="191">
        <f t="shared" si="1"/>
        <v>-37241021.509999998</v>
      </c>
      <c r="H23" s="191">
        <f t="shared" si="2"/>
        <v>11123941.490000002</v>
      </c>
      <c r="I23" s="190" t="s">
        <v>384</v>
      </c>
      <c r="J23" s="184"/>
    </row>
    <row r="24" spans="1:10" ht="14.5" x14ac:dyDescent="0.35">
      <c r="A24" s="184">
        <f t="shared" si="0"/>
        <v>112</v>
      </c>
      <c r="B24" s="193" t="s">
        <v>385</v>
      </c>
      <c r="C24" s="196">
        <v>-29174670</v>
      </c>
      <c r="D24" s="195">
        <v>45991</v>
      </c>
      <c r="E24" s="192" t="s">
        <v>380</v>
      </c>
      <c r="F24" s="194">
        <v>0.77</v>
      </c>
      <c r="G24" s="191">
        <f t="shared" si="1"/>
        <v>-22464495.900000002</v>
      </c>
      <c r="H24" s="191">
        <f t="shared" si="2"/>
        <v>6710174.0999999978</v>
      </c>
      <c r="I24" s="190" t="s">
        <v>384</v>
      </c>
      <c r="J24" s="184"/>
    </row>
    <row r="25" spans="1:10" ht="14.5" x14ac:dyDescent="0.35">
      <c r="A25" s="184">
        <f t="shared" si="0"/>
        <v>113</v>
      </c>
      <c r="B25" s="193" t="s">
        <v>385</v>
      </c>
      <c r="C25" s="196">
        <v>-164195228</v>
      </c>
      <c r="D25" s="195">
        <v>46022</v>
      </c>
      <c r="E25" s="192" t="s">
        <v>380</v>
      </c>
      <c r="F25" s="194">
        <v>0.77</v>
      </c>
      <c r="G25" s="191">
        <f t="shared" si="1"/>
        <v>-126430325.56</v>
      </c>
      <c r="H25" s="191">
        <f t="shared" si="2"/>
        <v>37764902.439999998</v>
      </c>
      <c r="I25" s="190" t="s">
        <v>384</v>
      </c>
      <c r="J25" s="184"/>
    </row>
    <row r="26" spans="1:10" ht="14.5" x14ac:dyDescent="0.35">
      <c r="A26" s="184">
        <f t="shared" si="0"/>
        <v>114</v>
      </c>
      <c r="B26" s="193" t="s">
        <v>381</v>
      </c>
      <c r="C26" s="196">
        <v>-50000000</v>
      </c>
      <c r="D26" s="195">
        <v>45930</v>
      </c>
      <c r="E26" s="192" t="s">
        <v>383</v>
      </c>
      <c r="F26" s="194">
        <v>1</v>
      </c>
      <c r="G26" s="191">
        <f t="shared" si="1"/>
        <v>-50000000</v>
      </c>
      <c r="H26" s="191">
        <f t="shared" si="2"/>
        <v>0</v>
      </c>
      <c r="I26" s="190" t="s">
        <v>382</v>
      </c>
      <c r="J26" s="184">
        <f>A26</f>
        <v>114</v>
      </c>
    </row>
    <row r="27" spans="1:10" ht="14.5" x14ac:dyDescent="0.35">
      <c r="A27" s="184">
        <f t="shared" si="0"/>
        <v>115</v>
      </c>
      <c r="B27" s="193" t="s">
        <v>381</v>
      </c>
      <c r="C27" s="196">
        <v>-14770909</v>
      </c>
      <c r="D27" s="195">
        <v>45930</v>
      </c>
      <c r="E27" s="192" t="s">
        <v>380</v>
      </c>
      <c r="F27" s="194">
        <v>0.77</v>
      </c>
      <c r="G27" s="191">
        <f t="shared" si="1"/>
        <v>-11373599.93</v>
      </c>
      <c r="H27" s="191">
        <f t="shared" si="2"/>
        <v>3397309.0700000003</v>
      </c>
      <c r="I27" s="190" t="s">
        <v>379</v>
      </c>
      <c r="J27" s="184"/>
    </row>
    <row r="28" spans="1:10" ht="14.5" x14ac:dyDescent="0.35">
      <c r="A28" s="184">
        <f t="shared" si="0"/>
        <v>116</v>
      </c>
      <c r="B28" s="193" t="s">
        <v>381</v>
      </c>
      <c r="C28" s="196">
        <v>-35785968</v>
      </c>
      <c r="D28" s="195">
        <v>45991</v>
      </c>
      <c r="E28" s="192" t="s">
        <v>380</v>
      </c>
      <c r="F28" s="194">
        <v>0.77</v>
      </c>
      <c r="G28" s="191">
        <f t="shared" si="1"/>
        <v>-27555195.359999999</v>
      </c>
      <c r="H28" s="191">
        <f t="shared" si="2"/>
        <v>8230772.6400000006</v>
      </c>
      <c r="I28" s="190" t="s">
        <v>379</v>
      </c>
      <c r="J28" s="184"/>
    </row>
    <row r="29" spans="1:10" ht="14.5" x14ac:dyDescent="0.35">
      <c r="A29" s="184">
        <f t="shared" si="0"/>
        <v>117</v>
      </c>
      <c r="B29" s="193" t="s">
        <v>381</v>
      </c>
      <c r="C29" s="196">
        <v>-10379620</v>
      </c>
      <c r="D29" s="195">
        <v>46022</v>
      </c>
      <c r="E29" s="192" t="s">
        <v>380</v>
      </c>
      <c r="F29" s="194">
        <v>0.77</v>
      </c>
      <c r="G29" s="191">
        <f t="shared" si="1"/>
        <v>-7992307.4000000004</v>
      </c>
      <c r="H29" s="191">
        <f t="shared" si="2"/>
        <v>2387312.5999999996</v>
      </c>
      <c r="I29" s="190" t="s">
        <v>379</v>
      </c>
      <c r="J29" s="184"/>
    </row>
    <row r="30" spans="1:10" ht="14.5" x14ac:dyDescent="0.35">
      <c r="A30" s="184">
        <f t="shared" si="0"/>
        <v>118</v>
      </c>
      <c r="B30" s="193"/>
      <c r="C30" s="193"/>
      <c r="D30" s="192"/>
      <c r="E30" s="192"/>
      <c r="F30" s="192"/>
      <c r="G30" s="191"/>
      <c r="H30" s="191"/>
      <c r="I30" s="190"/>
      <c r="J30" s="184"/>
    </row>
    <row r="31" spans="1:10" ht="14.5" x14ac:dyDescent="0.35">
      <c r="A31" s="184">
        <f t="shared" si="0"/>
        <v>119</v>
      </c>
      <c r="B31" s="193" t="s">
        <v>378</v>
      </c>
      <c r="C31" s="193"/>
      <c r="D31" s="192"/>
      <c r="E31" s="192"/>
      <c r="F31" s="192"/>
      <c r="G31" s="191">
        <f>C31*F31</f>
        <v>0</v>
      </c>
      <c r="H31" s="191">
        <f>G31-C31</f>
        <v>0</v>
      </c>
      <c r="I31" s="190" t="s">
        <v>377</v>
      </c>
      <c r="J31" s="184">
        <f>A31</f>
        <v>119</v>
      </c>
    </row>
    <row r="32" spans="1:10" x14ac:dyDescent="0.25">
      <c r="A32" s="171"/>
    </row>
    <row r="33" spans="1:8" ht="14.5" x14ac:dyDescent="0.35">
      <c r="C33" s="186"/>
      <c r="F33" s="188"/>
      <c r="H33" s="189"/>
    </row>
    <row r="34" spans="1:8" x14ac:dyDescent="0.25">
      <c r="F34" s="188"/>
    </row>
    <row r="35" spans="1:8" ht="13" x14ac:dyDescent="0.3">
      <c r="A35" s="187" t="s">
        <v>362</v>
      </c>
    </row>
    <row r="36" spans="1:8" x14ac:dyDescent="0.25">
      <c r="A36" s="171">
        <v>1</v>
      </c>
      <c r="B36" s="79" t="s">
        <v>376</v>
      </c>
    </row>
    <row r="37" spans="1:8" x14ac:dyDescent="0.25">
      <c r="B37" s="79" t="s">
        <v>375</v>
      </c>
    </row>
    <row r="38" spans="1:8" x14ac:dyDescent="0.25">
      <c r="B38" s="79" t="s">
        <v>374</v>
      </c>
    </row>
    <row r="39" spans="1:8" x14ac:dyDescent="0.25">
      <c r="B39" s="79" t="s">
        <v>373</v>
      </c>
    </row>
    <row r="40" spans="1:8" x14ac:dyDescent="0.25">
      <c r="B40" s="79" t="s">
        <v>372</v>
      </c>
    </row>
    <row r="41" spans="1:8" x14ac:dyDescent="0.25">
      <c r="B41" s="79" t="s">
        <v>371</v>
      </c>
    </row>
  </sheetData>
  <mergeCells count="5">
    <mergeCell ref="A2:J2"/>
    <mergeCell ref="A3:J3"/>
    <mergeCell ref="A4:J4"/>
    <mergeCell ref="A5:J5"/>
    <mergeCell ref="A6:J6"/>
  </mergeCells>
  <pageMargins left="0.7" right="0.7" top="0.75" bottom="0.75" header="0.3" footer="0.3"/>
  <pageSetup scale="72" orientation="landscape" r:id="rId1"/>
  <headerFooter>
    <oddHeader>&amp;R&amp;F</oddHeader>
  </headerFooter>
  <customProperties>
    <customPr name="_pios_id" r:id="rId2"/>
  </customPropertie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839FEE-5BE3-4259-AC94-D1D9B4AB20DA}">
  <sheetPr>
    <pageSetUpPr fitToPage="1"/>
  </sheetPr>
  <dimension ref="A1:P66"/>
  <sheetViews>
    <sheetView view="pageBreakPreview" topLeftCell="A4" zoomScale="55" zoomScaleNormal="90" zoomScaleSheetLayoutView="55" workbookViewId="0">
      <pane xSplit="1" ySplit="4" topLeftCell="B8" activePane="bottomRight" state="frozen"/>
      <selection sqref="A1:F1"/>
      <selection pane="topRight" sqref="A1:F1"/>
      <selection pane="bottomLeft" sqref="A1:F1"/>
      <selection pane="bottomRight" sqref="A1:F1"/>
    </sheetView>
  </sheetViews>
  <sheetFormatPr defaultColWidth="8.7265625" defaultRowHeight="14.5" outlineLevelCol="1" x14ac:dyDescent="0.35"/>
  <cols>
    <col min="1" max="1" width="6.26953125" style="208" bestFit="1" customWidth="1"/>
    <col min="2" max="2" width="15.26953125" style="206" customWidth="1"/>
    <col min="3" max="3" width="13.1796875" style="206" bestFit="1" customWidth="1"/>
    <col min="4" max="4" width="15" style="206" customWidth="1" outlineLevel="1"/>
    <col min="5" max="6" width="15.54296875" style="206" customWidth="1" outlineLevel="1"/>
    <col min="7" max="7" width="13.1796875" style="206" customWidth="1" outlineLevel="1"/>
    <col min="8" max="9" width="11.26953125" style="206" customWidth="1" outlineLevel="1"/>
    <col min="10" max="10" width="12.1796875" style="206" customWidth="1" outlineLevel="1"/>
    <col min="11" max="13" width="12.26953125" style="206" customWidth="1" outlineLevel="1"/>
    <col min="14" max="14" width="12" style="206" customWidth="1" outlineLevel="1"/>
    <col min="15" max="15" width="34.453125" style="206" customWidth="1"/>
    <col min="16" max="16" width="6.26953125" style="207" bestFit="1" customWidth="1"/>
    <col min="17" max="17" width="9.1796875" style="206" bestFit="1" customWidth="1"/>
    <col min="18" max="16384" width="8.7265625" style="206"/>
  </cols>
  <sheetData>
    <row r="1" spans="1:16" x14ac:dyDescent="0.35">
      <c r="B1" s="317" t="s">
        <v>13</v>
      </c>
      <c r="C1" s="317"/>
      <c r="D1" s="317"/>
      <c r="E1" s="317"/>
      <c r="F1" s="317"/>
      <c r="G1" s="317"/>
      <c r="H1" s="317"/>
      <c r="I1" s="317"/>
      <c r="J1" s="317"/>
      <c r="K1" s="317"/>
      <c r="L1" s="317"/>
      <c r="M1" s="317"/>
      <c r="N1" s="317"/>
    </row>
    <row r="2" spans="1:16" x14ac:dyDescent="0.35">
      <c r="B2" s="317" t="s">
        <v>12</v>
      </c>
      <c r="C2" s="317"/>
      <c r="D2" s="317"/>
      <c r="E2" s="317"/>
      <c r="F2" s="317"/>
      <c r="G2" s="317"/>
      <c r="H2" s="317"/>
      <c r="I2" s="317"/>
      <c r="J2" s="317"/>
      <c r="K2" s="317"/>
      <c r="L2" s="317"/>
      <c r="M2" s="317"/>
      <c r="N2" s="317"/>
    </row>
    <row r="3" spans="1:16" x14ac:dyDescent="0.35">
      <c r="B3" s="317" t="s">
        <v>246</v>
      </c>
      <c r="C3" s="317"/>
      <c r="D3" s="317"/>
      <c r="E3" s="317"/>
      <c r="F3" s="317"/>
      <c r="G3" s="317"/>
      <c r="H3" s="317"/>
      <c r="I3" s="317"/>
      <c r="J3" s="317"/>
      <c r="K3" s="317"/>
      <c r="L3" s="317"/>
      <c r="M3" s="317"/>
      <c r="N3" s="317"/>
    </row>
    <row r="4" spans="1:16" x14ac:dyDescent="0.35">
      <c r="B4" s="317" t="s">
        <v>408</v>
      </c>
      <c r="C4" s="317"/>
      <c r="D4" s="317"/>
      <c r="E4" s="317"/>
      <c r="F4" s="317"/>
      <c r="G4" s="317"/>
      <c r="H4" s="317"/>
      <c r="I4" s="317"/>
      <c r="J4" s="317"/>
      <c r="K4" s="317"/>
      <c r="L4" s="317"/>
      <c r="M4" s="317"/>
      <c r="N4" s="317"/>
    </row>
    <row r="5" spans="1:16" ht="15" thickBot="1" x14ac:dyDescent="0.4">
      <c r="B5" s="317" t="s">
        <v>460</v>
      </c>
      <c r="C5" s="317"/>
      <c r="D5" s="317"/>
      <c r="E5" s="317"/>
      <c r="F5" s="317"/>
      <c r="G5" s="317"/>
      <c r="H5" s="317"/>
      <c r="I5" s="317"/>
      <c r="J5" s="317"/>
      <c r="K5" s="317"/>
      <c r="L5" s="317"/>
      <c r="M5" s="317"/>
      <c r="N5" s="317"/>
    </row>
    <row r="6" spans="1:16" ht="15" thickBot="1" x14ac:dyDescent="0.4">
      <c r="B6" s="277"/>
      <c r="C6" s="277"/>
      <c r="D6" s="312" t="s">
        <v>459</v>
      </c>
      <c r="E6" s="313"/>
      <c r="F6" s="313"/>
      <c r="G6" s="313"/>
      <c r="H6" s="313"/>
      <c r="I6" s="313"/>
      <c r="J6" s="313"/>
      <c r="K6" s="315" t="s">
        <v>458</v>
      </c>
      <c r="L6" s="316"/>
      <c r="M6" s="312" t="s">
        <v>457</v>
      </c>
      <c r="N6" s="314"/>
    </row>
    <row r="7" spans="1:16" s="229" customFormat="1" ht="61.5" thickBot="1" x14ac:dyDescent="0.4">
      <c r="A7" s="249" t="s">
        <v>390</v>
      </c>
      <c r="B7" s="283" t="s">
        <v>456</v>
      </c>
      <c r="C7" s="283" t="s">
        <v>29</v>
      </c>
      <c r="D7" s="283" t="s">
        <v>29</v>
      </c>
      <c r="E7" s="284" t="s">
        <v>455</v>
      </c>
      <c r="F7" s="284" t="s">
        <v>454</v>
      </c>
      <c r="G7" s="284" t="s">
        <v>453</v>
      </c>
      <c r="H7" s="284" t="s">
        <v>452</v>
      </c>
      <c r="I7" s="284" t="s">
        <v>451</v>
      </c>
      <c r="J7" s="285" t="s">
        <v>450</v>
      </c>
      <c r="K7" s="284" t="s">
        <v>449</v>
      </c>
      <c r="L7" s="284" t="s">
        <v>448</v>
      </c>
      <c r="M7" s="284" t="s">
        <v>447</v>
      </c>
      <c r="N7" s="283" t="s">
        <v>446</v>
      </c>
      <c r="O7" s="283" t="s">
        <v>9</v>
      </c>
      <c r="P7" s="249" t="s">
        <v>390</v>
      </c>
    </row>
    <row r="8" spans="1:16" s="229" customFormat="1" x14ac:dyDescent="0.35">
      <c r="A8" s="249"/>
      <c r="B8" s="250"/>
      <c r="C8" s="250"/>
      <c r="D8" s="250"/>
      <c r="E8" s="250"/>
      <c r="F8" s="250"/>
      <c r="G8" s="250"/>
      <c r="H8" s="250"/>
      <c r="I8" s="250"/>
      <c r="J8" s="250"/>
      <c r="K8" s="250"/>
      <c r="L8" s="250"/>
      <c r="M8" s="250"/>
      <c r="N8" s="250"/>
      <c r="P8" s="249"/>
    </row>
    <row r="9" spans="1:16" s="229" customFormat="1" ht="15" thickBot="1" x14ac:dyDescent="0.4">
      <c r="A9" s="282"/>
      <c r="B9" s="248" t="s">
        <v>445</v>
      </c>
      <c r="C9" s="250"/>
      <c r="D9" s="250"/>
      <c r="E9" s="250"/>
      <c r="F9" s="250"/>
      <c r="G9" s="250"/>
      <c r="H9" s="250"/>
      <c r="I9" s="250"/>
      <c r="J9" s="250"/>
      <c r="K9" s="250"/>
      <c r="L9" s="250"/>
      <c r="M9" s="250"/>
      <c r="N9" s="250"/>
      <c r="P9" s="211"/>
    </row>
    <row r="10" spans="1:16" s="229" customFormat="1" x14ac:dyDescent="0.35">
      <c r="A10" s="211">
        <v>100</v>
      </c>
      <c r="B10" s="247" t="s">
        <v>444</v>
      </c>
      <c r="C10" s="246"/>
      <c r="D10" s="281"/>
      <c r="E10" s="281"/>
      <c r="F10" s="281"/>
      <c r="G10" s="281"/>
      <c r="H10" s="281"/>
      <c r="I10" s="281"/>
      <c r="J10" s="281"/>
      <c r="K10" s="281"/>
      <c r="L10" s="281"/>
      <c r="M10" s="281"/>
      <c r="N10" s="281"/>
      <c r="O10" s="244"/>
      <c r="P10" s="211">
        <f t="shared" ref="P10:P28" si="0">A10</f>
        <v>100</v>
      </c>
    </row>
    <row r="11" spans="1:16" s="229" customFormat="1" x14ac:dyDescent="0.35">
      <c r="A11" s="211">
        <f t="shared" ref="A11:A28" si="1">A10+1</f>
        <v>101</v>
      </c>
      <c r="B11" s="272">
        <v>273159163.48000002</v>
      </c>
      <c r="C11" s="280"/>
      <c r="O11" s="258" t="s">
        <v>443</v>
      </c>
      <c r="P11" s="211">
        <f t="shared" si="0"/>
        <v>101</v>
      </c>
    </row>
    <row r="12" spans="1:16" s="229" customFormat="1" x14ac:dyDescent="0.35">
      <c r="A12" s="211">
        <f t="shared" si="1"/>
        <v>102</v>
      </c>
      <c r="B12" s="272">
        <v>-740737.64</v>
      </c>
      <c r="C12" s="279"/>
      <c r="O12" s="258" t="s">
        <v>90</v>
      </c>
      <c r="P12" s="211">
        <f t="shared" si="0"/>
        <v>102</v>
      </c>
    </row>
    <row r="13" spans="1:16" s="229" customFormat="1" x14ac:dyDescent="0.35">
      <c r="A13" s="211">
        <f t="shared" si="1"/>
        <v>103</v>
      </c>
      <c r="B13" s="271">
        <f>SUM(B11:B12)</f>
        <v>272418425.84000003</v>
      </c>
      <c r="C13" s="224"/>
      <c r="D13" s="278"/>
      <c r="E13" s="277"/>
      <c r="O13" s="258" t="s">
        <v>442</v>
      </c>
      <c r="P13" s="211">
        <f t="shared" si="0"/>
        <v>103</v>
      </c>
    </row>
    <row r="14" spans="1:16" s="229" customFormat="1" x14ac:dyDescent="0.35">
      <c r="A14" s="211">
        <f t="shared" si="1"/>
        <v>104</v>
      </c>
      <c r="B14" s="272">
        <v>-404670.38274605415</v>
      </c>
      <c r="C14" s="224"/>
      <c r="D14" s="276"/>
      <c r="O14" s="258" t="s">
        <v>91</v>
      </c>
      <c r="P14" s="211">
        <f t="shared" si="0"/>
        <v>104</v>
      </c>
    </row>
    <row r="15" spans="1:16" s="229" customFormat="1" x14ac:dyDescent="0.35">
      <c r="A15" s="211">
        <f t="shared" si="1"/>
        <v>105</v>
      </c>
      <c r="B15" s="269">
        <v>-113423350.93080615</v>
      </c>
      <c r="C15" s="236"/>
      <c r="D15" s="273"/>
      <c r="E15" s="275"/>
      <c r="O15" s="258" t="s">
        <v>437</v>
      </c>
      <c r="P15" s="211">
        <f t="shared" si="0"/>
        <v>105</v>
      </c>
    </row>
    <row r="16" spans="1:16" s="229" customFormat="1" x14ac:dyDescent="0.35">
      <c r="A16" s="211">
        <f t="shared" si="1"/>
        <v>106</v>
      </c>
      <c r="B16" s="267">
        <f>SUM(B13:B15)</f>
        <v>158590404.52644783</v>
      </c>
      <c r="C16" s="224"/>
      <c r="D16" s="273"/>
      <c r="E16" s="273"/>
      <c r="O16" s="258" t="s">
        <v>441</v>
      </c>
      <c r="P16" s="211">
        <f t="shared" si="0"/>
        <v>106</v>
      </c>
    </row>
    <row r="17" spans="1:16" s="229" customFormat="1" x14ac:dyDescent="0.35">
      <c r="A17" s="211">
        <f t="shared" si="1"/>
        <v>107</v>
      </c>
      <c r="B17" s="274"/>
      <c r="C17" s="224"/>
      <c r="D17" s="273"/>
      <c r="O17" s="258"/>
      <c r="P17" s="211">
        <f t="shared" si="0"/>
        <v>107</v>
      </c>
    </row>
    <row r="18" spans="1:16" s="229" customFormat="1" ht="29" x14ac:dyDescent="0.35">
      <c r="A18" s="211">
        <f t="shared" si="1"/>
        <v>108</v>
      </c>
      <c r="B18" s="272">
        <v>11815247.08</v>
      </c>
      <c r="C18" s="224"/>
      <c r="D18" s="273"/>
      <c r="E18" s="273"/>
      <c r="O18" s="258" t="s">
        <v>440</v>
      </c>
      <c r="P18" s="211">
        <f t="shared" si="0"/>
        <v>108</v>
      </c>
    </row>
    <row r="19" spans="1:16" s="229" customFormat="1" x14ac:dyDescent="0.35">
      <c r="A19" s="211">
        <f t="shared" si="1"/>
        <v>109</v>
      </c>
      <c r="B19" s="272">
        <v>-36381.89</v>
      </c>
      <c r="C19" s="224"/>
      <c r="D19" s="270"/>
      <c r="E19" s="266"/>
      <c r="F19" s="256"/>
      <c r="O19" s="258" t="s">
        <v>439</v>
      </c>
      <c r="P19" s="211">
        <f t="shared" si="0"/>
        <v>109</v>
      </c>
    </row>
    <row r="20" spans="1:16" s="229" customFormat="1" x14ac:dyDescent="0.35">
      <c r="A20" s="211">
        <f t="shared" si="1"/>
        <v>110</v>
      </c>
      <c r="B20" s="271">
        <f>SUM(B18:B19)</f>
        <v>11778865.189999999</v>
      </c>
      <c r="C20" s="224"/>
      <c r="D20" s="270"/>
      <c r="E20" s="266"/>
      <c r="F20" s="256"/>
      <c r="O20" s="258" t="s">
        <v>438</v>
      </c>
      <c r="P20" s="211">
        <f t="shared" si="0"/>
        <v>110</v>
      </c>
    </row>
    <row r="21" spans="1:16" s="229" customFormat="1" x14ac:dyDescent="0.35">
      <c r="A21" s="211">
        <f t="shared" si="1"/>
        <v>111</v>
      </c>
      <c r="B21" s="269">
        <v>-4911510.2939048754</v>
      </c>
      <c r="C21" s="224"/>
      <c r="D21" s="268"/>
      <c r="E21" s="266"/>
      <c r="F21" s="256"/>
      <c r="O21" s="258" t="s">
        <v>437</v>
      </c>
      <c r="P21" s="211">
        <f t="shared" si="0"/>
        <v>111</v>
      </c>
    </row>
    <row r="22" spans="1:16" s="229" customFormat="1" x14ac:dyDescent="0.35">
      <c r="A22" s="211">
        <f t="shared" si="1"/>
        <v>112</v>
      </c>
      <c r="B22" s="267">
        <f>SUM(B20:B21)</f>
        <v>6867354.8960951241</v>
      </c>
      <c r="C22" s="224"/>
      <c r="E22" s="266"/>
      <c r="F22" s="256"/>
      <c r="O22" s="258" t="s">
        <v>436</v>
      </c>
      <c r="P22" s="211">
        <f t="shared" si="0"/>
        <v>112</v>
      </c>
    </row>
    <row r="23" spans="1:16" s="229" customFormat="1" x14ac:dyDescent="0.35">
      <c r="A23" s="211">
        <f t="shared" si="1"/>
        <v>113</v>
      </c>
      <c r="B23" s="265">
        <f>B16+B22</f>
        <v>165457759.42254296</v>
      </c>
      <c r="C23" s="264"/>
      <c r="D23" s="263"/>
      <c r="E23" s="263"/>
      <c r="F23" s="256"/>
      <c r="O23" s="255" t="s">
        <v>435</v>
      </c>
      <c r="P23" s="211">
        <f t="shared" si="0"/>
        <v>113</v>
      </c>
    </row>
    <row r="24" spans="1:16" s="229" customFormat="1" x14ac:dyDescent="0.35">
      <c r="A24" s="211">
        <f t="shared" si="1"/>
        <v>114</v>
      </c>
      <c r="B24" s="262"/>
      <c r="C24" s="250"/>
      <c r="D24" s="250"/>
      <c r="E24" s="250"/>
      <c r="F24" s="250"/>
      <c r="G24" s="250"/>
      <c r="H24" s="250"/>
      <c r="I24" s="250"/>
      <c r="J24" s="250"/>
      <c r="K24" s="250"/>
      <c r="L24" s="250"/>
      <c r="M24" s="250"/>
      <c r="N24" s="250"/>
      <c r="O24" s="259"/>
      <c r="P24" s="211">
        <f t="shared" si="0"/>
        <v>114</v>
      </c>
    </row>
    <row r="25" spans="1:16" s="229" customFormat="1" x14ac:dyDescent="0.35">
      <c r="A25" s="211">
        <f t="shared" si="1"/>
        <v>115</v>
      </c>
      <c r="B25" s="261" t="s">
        <v>434</v>
      </c>
      <c r="C25" s="260"/>
      <c r="D25" s="250"/>
      <c r="E25" s="250"/>
      <c r="F25" s="250"/>
      <c r="G25" s="250"/>
      <c r="H25" s="250"/>
      <c r="I25" s="250"/>
      <c r="J25" s="250"/>
      <c r="K25" s="250"/>
      <c r="L25" s="250"/>
      <c r="M25" s="250"/>
      <c r="N25" s="250"/>
      <c r="O25" s="259"/>
      <c r="P25" s="211">
        <f t="shared" si="0"/>
        <v>115</v>
      </c>
    </row>
    <row r="26" spans="1:16" s="229" customFormat="1" x14ac:dyDescent="0.35">
      <c r="A26" s="211">
        <f t="shared" si="1"/>
        <v>116</v>
      </c>
      <c r="B26" s="257">
        <v>184123.23223623418</v>
      </c>
      <c r="C26" s="224"/>
      <c r="O26" s="258" t="s">
        <v>433</v>
      </c>
      <c r="P26" s="211">
        <f t="shared" si="0"/>
        <v>116</v>
      </c>
    </row>
    <row r="27" spans="1:16" s="229" customFormat="1" x14ac:dyDescent="0.35">
      <c r="A27" s="211">
        <f t="shared" si="1"/>
        <v>117</v>
      </c>
      <c r="B27" s="257"/>
      <c r="C27" s="256"/>
      <c r="O27" s="255"/>
      <c r="P27" s="211">
        <f t="shared" si="0"/>
        <v>117</v>
      </c>
    </row>
    <row r="28" spans="1:16" s="229" customFormat="1" ht="29.5" thickBot="1" x14ac:dyDescent="0.4">
      <c r="A28" s="211">
        <f t="shared" si="1"/>
        <v>118</v>
      </c>
      <c r="B28" s="254">
        <f>B23+B26</f>
        <v>165641882.6547792</v>
      </c>
      <c r="C28" s="253"/>
      <c r="D28" s="252"/>
      <c r="E28" s="252"/>
      <c r="F28" s="252"/>
      <c r="G28" s="252"/>
      <c r="H28" s="252"/>
      <c r="I28" s="252"/>
      <c r="J28" s="252"/>
      <c r="K28" s="252"/>
      <c r="L28" s="252"/>
      <c r="M28" s="252"/>
      <c r="N28" s="252"/>
      <c r="O28" s="251" t="s">
        <v>432</v>
      </c>
      <c r="P28" s="211">
        <f t="shared" si="0"/>
        <v>118</v>
      </c>
    </row>
    <row r="29" spans="1:16" s="229" customFormat="1" x14ac:dyDescent="0.35">
      <c r="A29" s="249"/>
      <c r="B29" s="250"/>
      <c r="C29" s="250"/>
      <c r="D29" s="250"/>
      <c r="E29" s="250"/>
      <c r="F29" s="250"/>
      <c r="G29" s="250"/>
      <c r="H29" s="250"/>
      <c r="I29" s="250"/>
      <c r="J29" s="250"/>
      <c r="K29" s="250"/>
      <c r="L29" s="250"/>
      <c r="M29" s="250"/>
      <c r="N29" s="250"/>
      <c r="P29" s="249"/>
    </row>
    <row r="30" spans="1:16" s="229" customFormat="1" ht="15" thickBot="1" x14ac:dyDescent="0.4">
      <c r="A30" s="211"/>
      <c r="B30" s="248" t="s">
        <v>431</v>
      </c>
      <c r="C30" s="248"/>
      <c r="P30" s="211"/>
    </row>
    <row r="31" spans="1:16" s="229" customFormat="1" x14ac:dyDescent="0.35">
      <c r="A31" s="211">
        <v>200</v>
      </c>
      <c r="B31" s="247" t="s">
        <v>430</v>
      </c>
      <c r="C31" s="246"/>
      <c r="D31" s="245"/>
      <c r="E31" s="245"/>
      <c r="F31" s="245"/>
      <c r="G31" s="245"/>
      <c r="H31" s="245"/>
      <c r="I31" s="245"/>
      <c r="J31" s="245"/>
      <c r="K31" s="245"/>
      <c r="L31" s="245"/>
      <c r="M31" s="245"/>
      <c r="N31" s="245"/>
      <c r="O31" s="244"/>
      <c r="P31" s="211">
        <f t="shared" ref="P31:P41" si="2">A31</f>
        <v>200</v>
      </c>
    </row>
    <row r="32" spans="1:16" x14ac:dyDescent="0.35">
      <c r="A32" s="211">
        <f t="shared" ref="A32:A41" si="3">A31+1</f>
        <v>201</v>
      </c>
      <c r="B32" s="243">
        <v>0.21000000000000002</v>
      </c>
      <c r="C32" s="241" t="s">
        <v>428</v>
      </c>
      <c r="D32" s="225">
        <f>SUM(E32:N32)</f>
        <v>1</v>
      </c>
      <c r="E32" s="240">
        <v>0.25</v>
      </c>
      <c r="F32" s="240">
        <v>0.1</v>
      </c>
      <c r="G32" s="240">
        <v>0.05</v>
      </c>
      <c r="H32" s="240">
        <v>0.05</v>
      </c>
      <c r="I32" s="240">
        <v>0.05</v>
      </c>
      <c r="J32" s="240">
        <v>0.1</v>
      </c>
      <c r="K32" s="240">
        <v>0.05</v>
      </c>
      <c r="L32" s="240">
        <v>0.05</v>
      </c>
      <c r="M32" s="240">
        <v>0.1</v>
      </c>
      <c r="N32" s="240">
        <v>0.2</v>
      </c>
      <c r="O32" s="223"/>
      <c r="P32" s="211">
        <f t="shared" si="2"/>
        <v>201</v>
      </c>
    </row>
    <row r="33" spans="1:16" x14ac:dyDescent="0.35">
      <c r="A33" s="211">
        <f t="shared" si="3"/>
        <v>202</v>
      </c>
      <c r="B33" s="243">
        <v>0.12000000000000001</v>
      </c>
      <c r="C33" s="241" t="s">
        <v>426</v>
      </c>
      <c r="D33" s="225">
        <f>SUM(E33:N33)</f>
        <v>1</v>
      </c>
      <c r="E33" s="240">
        <v>0.25</v>
      </c>
      <c r="F33" s="240">
        <v>0.1</v>
      </c>
      <c r="G33" s="240">
        <v>0.05</v>
      </c>
      <c r="H33" s="240">
        <v>0.05</v>
      </c>
      <c r="I33" s="240">
        <v>0.05</v>
      </c>
      <c r="J33" s="240">
        <v>0.1</v>
      </c>
      <c r="K33" s="240">
        <v>0.05</v>
      </c>
      <c r="L33" s="240">
        <v>0.05</v>
      </c>
      <c r="M33" s="240">
        <v>0.1</v>
      </c>
      <c r="N33" s="240">
        <v>0.2</v>
      </c>
      <c r="O33" s="223"/>
      <c r="P33" s="211">
        <f t="shared" si="2"/>
        <v>202</v>
      </c>
    </row>
    <row r="34" spans="1:16" x14ac:dyDescent="0.35">
      <c r="A34" s="211">
        <f t="shared" si="3"/>
        <v>203</v>
      </c>
      <c r="B34" s="243">
        <v>0.05</v>
      </c>
      <c r="C34" s="241" t="s">
        <v>424</v>
      </c>
      <c r="D34" s="225">
        <f>SUM(E34:N34)</f>
        <v>1</v>
      </c>
      <c r="E34" s="240">
        <v>0.25</v>
      </c>
      <c r="F34" s="240">
        <v>0.1</v>
      </c>
      <c r="G34" s="240">
        <v>0.05</v>
      </c>
      <c r="H34" s="240">
        <v>0.05</v>
      </c>
      <c r="I34" s="240">
        <v>0.05</v>
      </c>
      <c r="J34" s="240">
        <v>0.1</v>
      </c>
      <c r="K34" s="240">
        <v>0.05</v>
      </c>
      <c r="L34" s="240">
        <v>0.05</v>
      </c>
      <c r="M34" s="240">
        <v>0.1</v>
      </c>
      <c r="N34" s="240">
        <v>0.2</v>
      </c>
      <c r="O34" s="223"/>
      <c r="P34" s="211">
        <f t="shared" si="2"/>
        <v>203</v>
      </c>
    </row>
    <row r="35" spans="1:16" x14ac:dyDescent="0.35">
      <c r="A35" s="211">
        <f t="shared" si="3"/>
        <v>204</v>
      </c>
      <c r="B35" s="242">
        <v>0.62</v>
      </c>
      <c r="C35" s="241" t="s">
        <v>429</v>
      </c>
      <c r="D35" s="225">
        <f>SUM(E35:N35)</f>
        <v>1</v>
      </c>
      <c r="E35" s="240">
        <v>0.25</v>
      </c>
      <c r="F35" s="240">
        <v>0.1</v>
      </c>
      <c r="G35" s="240">
        <v>0.05</v>
      </c>
      <c r="H35" s="240">
        <v>0.05</v>
      </c>
      <c r="I35" s="240">
        <v>0.05</v>
      </c>
      <c r="J35" s="240">
        <v>0.1</v>
      </c>
      <c r="K35" s="240">
        <v>0.05</v>
      </c>
      <c r="L35" s="240">
        <v>0.05</v>
      </c>
      <c r="M35" s="240">
        <v>0.1</v>
      </c>
      <c r="N35" s="240">
        <v>0.2</v>
      </c>
      <c r="O35" s="223"/>
      <c r="P35" s="211">
        <f t="shared" si="2"/>
        <v>204</v>
      </c>
    </row>
    <row r="36" spans="1:16" x14ac:dyDescent="0.35">
      <c r="A36" s="211">
        <f t="shared" si="3"/>
        <v>205</v>
      </c>
      <c r="B36" s="239">
        <f>SUM(B32:B35)</f>
        <v>1</v>
      </c>
      <c r="O36" s="223"/>
      <c r="P36" s="211">
        <f t="shared" si="2"/>
        <v>205</v>
      </c>
    </row>
    <row r="37" spans="1:16" ht="14.5" customHeight="1" x14ac:dyDescent="0.35">
      <c r="A37" s="211">
        <f t="shared" si="3"/>
        <v>206</v>
      </c>
      <c r="B37" s="238">
        <f>SUM(D37:N37)</f>
        <v>34784795.357503638</v>
      </c>
      <c r="C37" s="206" t="s">
        <v>428</v>
      </c>
      <c r="D37" s="232"/>
      <c r="E37" s="232">
        <f t="shared" ref="E37:N37" si="4">$B$32*E32*$B$28</f>
        <v>8696198.8393759094</v>
      </c>
      <c r="F37" s="232">
        <f t="shared" si="4"/>
        <v>3478479.535750364</v>
      </c>
      <c r="G37" s="232">
        <f t="shared" si="4"/>
        <v>1739239.767875182</v>
      </c>
      <c r="H37" s="232">
        <f t="shared" si="4"/>
        <v>1739239.767875182</v>
      </c>
      <c r="I37" s="232">
        <f t="shared" si="4"/>
        <v>1739239.767875182</v>
      </c>
      <c r="J37" s="232">
        <f t="shared" si="4"/>
        <v>3478479.535750364</v>
      </c>
      <c r="K37" s="232">
        <f t="shared" si="4"/>
        <v>1739239.767875182</v>
      </c>
      <c r="L37" s="232">
        <f t="shared" si="4"/>
        <v>1739239.767875182</v>
      </c>
      <c r="M37" s="232">
        <f t="shared" si="4"/>
        <v>3478479.535750364</v>
      </c>
      <c r="N37" s="232">
        <f t="shared" si="4"/>
        <v>6956959.0715007279</v>
      </c>
      <c r="O37" s="218" t="s">
        <v>427</v>
      </c>
      <c r="P37" s="211">
        <f t="shared" si="2"/>
        <v>206</v>
      </c>
    </row>
    <row r="38" spans="1:16" ht="16.5" customHeight="1" x14ac:dyDescent="0.35">
      <c r="A38" s="211">
        <f t="shared" si="3"/>
        <v>207</v>
      </c>
      <c r="B38" s="238">
        <f>SUM(D38:N38)</f>
        <v>19877025.91857351</v>
      </c>
      <c r="C38" s="206" t="s">
        <v>426</v>
      </c>
      <c r="D38" s="232"/>
      <c r="E38" s="232">
        <f t="shared" ref="E38:N38" si="5">$B$33*E33*$B$28</f>
        <v>4969256.4796433765</v>
      </c>
      <c r="F38" s="232">
        <f t="shared" si="5"/>
        <v>1987702.5918573507</v>
      </c>
      <c r="G38" s="232">
        <f t="shared" si="5"/>
        <v>993851.29592867533</v>
      </c>
      <c r="H38" s="232">
        <f t="shared" si="5"/>
        <v>993851.29592867533</v>
      </c>
      <c r="I38" s="232">
        <f t="shared" si="5"/>
        <v>993851.29592867533</v>
      </c>
      <c r="J38" s="232">
        <f t="shared" si="5"/>
        <v>1987702.5918573507</v>
      </c>
      <c r="K38" s="232">
        <f t="shared" si="5"/>
        <v>993851.29592867533</v>
      </c>
      <c r="L38" s="232">
        <f t="shared" si="5"/>
        <v>993851.29592867533</v>
      </c>
      <c r="M38" s="232">
        <f t="shared" si="5"/>
        <v>1987702.5918573507</v>
      </c>
      <c r="N38" s="232">
        <f t="shared" si="5"/>
        <v>3975405.1837147013</v>
      </c>
      <c r="O38" s="218" t="s">
        <v>425</v>
      </c>
      <c r="P38" s="211">
        <f t="shared" si="2"/>
        <v>207</v>
      </c>
    </row>
    <row r="39" spans="1:16" ht="26" x14ac:dyDescent="0.35">
      <c r="A39" s="211">
        <f t="shared" si="3"/>
        <v>208</v>
      </c>
      <c r="B39" s="238">
        <f>SUM(D39:N39)</f>
        <v>8282094.1327389618</v>
      </c>
      <c r="C39" s="206" t="s">
        <v>424</v>
      </c>
      <c r="D39" s="232"/>
      <c r="E39" s="232">
        <f t="shared" ref="E39:N39" si="6">$B$34*E34*$B$28</f>
        <v>2070523.53318474</v>
      </c>
      <c r="F39" s="232">
        <f t="shared" si="6"/>
        <v>828209.41327389609</v>
      </c>
      <c r="G39" s="232">
        <f t="shared" si="6"/>
        <v>414104.70663694805</v>
      </c>
      <c r="H39" s="232">
        <f t="shared" si="6"/>
        <v>414104.70663694805</v>
      </c>
      <c r="I39" s="232">
        <f t="shared" si="6"/>
        <v>414104.70663694805</v>
      </c>
      <c r="J39" s="232">
        <f t="shared" si="6"/>
        <v>828209.41327389609</v>
      </c>
      <c r="K39" s="232">
        <f t="shared" si="6"/>
        <v>414104.70663694805</v>
      </c>
      <c r="L39" s="232">
        <f t="shared" si="6"/>
        <v>414104.70663694805</v>
      </c>
      <c r="M39" s="232">
        <f t="shared" si="6"/>
        <v>828209.41327389609</v>
      </c>
      <c r="N39" s="232">
        <f t="shared" si="6"/>
        <v>1656418.8265477922</v>
      </c>
      <c r="O39" s="218" t="s">
        <v>423</v>
      </c>
      <c r="P39" s="211">
        <f t="shared" si="2"/>
        <v>208</v>
      </c>
    </row>
    <row r="40" spans="1:16" x14ac:dyDescent="0.35">
      <c r="A40" s="211">
        <f t="shared" si="3"/>
        <v>209</v>
      </c>
      <c r="B40" s="238">
        <f>SUM(D40:N40)</f>
        <v>102697967.2459631</v>
      </c>
      <c r="C40" s="206" t="s">
        <v>422</v>
      </c>
      <c r="D40" s="232"/>
      <c r="E40" s="232">
        <f t="shared" ref="E40:N40" si="7">$B$35*E35*$B$28</f>
        <v>25674491.811490774</v>
      </c>
      <c r="F40" s="232">
        <f t="shared" si="7"/>
        <v>10269796.72459631</v>
      </c>
      <c r="G40" s="232">
        <f t="shared" si="7"/>
        <v>5134898.3622981552</v>
      </c>
      <c r="H40" s="232">
        <f t="shared" si="7"/>
        <v>5134898.3622981552</v>
      </c>
      <c r="I40" s="232">
        <f t="shared" si="7"/>
        <v>5134898.3622981552</v>
      </c>
      <c r="J40" s="232">
        <f t="shared" si="7"/>
        <v>10269796.72459631</v>
      </c>
      <c r="K40" s="232">
        <f t="shared" si="7"/>
        <v>5134898.3622981552</v>
      </c>
      <c r="L40" s="232">
        <f t="shared" si="7"/>
        <v>5134898.3622981552</v>
      </c>
      <c r="M40" s="232">
        <f t="shared" si="7"/>
        <v>10269796.72459631</v>
      </c>
      <c r="N40" s="232">
        <f t="shared" si="7"/>
        <v>20539593.449192621</v>
      </c>
      <c r="O40" s="218"/>
      <c r="P40" s="211">
        <f t="shared" si="2"/>
        <v>209</v>
      </c>
    </row>
    <row r="41" spans="1:16" x14ac:dyDescent="0.35">
      <c r="A41" s="211">
        <f t="shared" si="3"/>
        <v>210</v>
      </c>
      <c r="B41" s="237">
        <f>SUM(B37:B40)</f>
        <v>165641882.6547792</v>
      </c>
      <c r="D41" s="236"/>
      <c r="E41" s="235">
        <f t="shared" ref="E41:N41" si="8">SUM(E37:E40)</f>
        <v>41410470.663694799</v>
      </c>
      <c r="F41" s="235">
        <f t="shared" si="8"/>
        <v>16564188.265477922</v>
      </c>
      <c r="G41" s="235">
        <f t="shared" si="8"/>
        <v>8282094.1327389609</v>
      </c>
      <c r="H41" s="235">
        <f t="shared" si="8"/>
        <v>8282094.1327389609</v>
      </c>
      <c r="I41" s="235">
        <f t="shared" si="8"/>
        <v>8282094.1327389609</v>
      </c>
      <c r="J41" s="235">
        <f t="shared" si="8"/>
        <v>16564188.265477922</v>
      </c>
      <c r="K41" s="235">
        <f t="shared" si="8"/>
        <v>8282094.1327389609</v>
      </c>
      <c r="L41" s="235">
        <f t="shared" si="8"/>
        <v>8282094.1327389609</v>
      </c>
      <c r="M41" s="235">
        <f t="shared" si="8"/>
        <v>16564188.265477922</v>
      </c>
      <c r="N41" s="235">
        <f t="shared" si="8"/>
        <v>33128376.530955844</v>
      </c>
      <c r="O41" s="223" t="s">
        <v>421</v>
      </c>
      <c r="P41" s="211">
        <f t="shared" si="2"/>
        <v>210</v>
      </c>
    </row>
    <row r="42" spans="1:16" x14ac:dyDescent="0.35">
      <c r="A42" s="211"/>
      <c r="B42" s="231" t="s">
        <v>420</v>
      </c>
      <c r="O42" s="223"/>
      <c r="P42" s="211"/>
    </row>
    <row r="43" spans="1:16" ht="39" x14ac:dyDescent="0.35">
      <c r="A43" s="211">
        <f>A41+1</f>
        <v>211</v>
      </c>
      <c r="B43" s="228"/>
      <c r="C43" s="234"/>
      <c r="D43" s="225"/>
      <c r="E43" s="233">
        <v>0.13186927386932037</v>
      </c>
      <c r="F43" s="225">
        <f>E43</f>
        <v>0.13186927386932037</v>
      </c>
      <c r="G43" s="225">
        <f>E43</f>
        <v>0.13186927386932037</v>
      </c>
      <c r="H43" s="225">
        <f>E43</f>
        <v>0.13186927386932037</v>
      </c>
      <c r="I43" s="225">
        <f>E43</f>
        <v>0.13186927386932037</v>
      </c>
      <c r="J43" s="225">
        <f>E43</f>
        <v>0.13186927386932037</v>
      </c>
      <c r="K43" s="225">
        <f>E43</f>
        <v>0.13186927386932037</v>
      </c>
      <c r="L43" s="225">
        <f>E43</f>
        <v>0.13186927386932037</v>
      </c>
      <c r="M43" s="225">
        <f>E43</f>
        <v>0.13186927386932037</v>
      </c>
      <c r="N43" s="225">
        <f>E43</f>
        <v>0.13186927386932037</v>
      </c>
      <c r="O43" s="218" t="s">
        <v>419</v>
      </c>
      <c r="P43" s="211">
        <f>A43</f>
        <v>211</v>
      </c>
    </row>
    <row r="44" spans="1:16" x14ac:dyDescent="0.35">
      <c r="A44" s="211">
        <f>A43+1</f>
        <v>212</v>
      </c>
      <c r="B44" s="220">
        <f>SUM(D44:N44)</f>
        <v>21843074.788032912</v>
      </c>
      <c r="C44" s="224"/>
      <c r="D44" s="232">
        <f t="shared" ref="D44:N44" si="9">D41*D43</f>
        <v>0</v>
      </c>
      <c r="E44" s="232">
        <f t="shared" si="9"/>
        <v>5460768.6970082261</v>
      </c>
      <c r="F44" s="232">
        <f t="shared" si="9"/>
        <v>2184307.478803291</v>
      </c>
      <c r="G44" s="232">
        <f t="shared" si="9"/>
        <v>1092153.7394016455</v>
      </c>
      <c r="H44" s="232">
        <f t="shared" si="9"/>
        <v>1092153.7394016455</v>
      </c>
      <c r="I44" s="232">
        <f t="shared" si="9"/>
        <v>1092153.7394016455</v>
      </c>
      <c r="J44" s="232">
        <f t="shared" si="9"/>
        <v>2184307.478803291</v>
      </c>
      <c r="K44" s="232">
        <f t="shared" si="9"/>
        <v>1092153.7394016455</v>
      </c>
      <c r="L44" s="232">
        <f t="shared" si="9"/>
        <v>1092153.7394016455</v>
      </c>
      <c r="M44" s="232">
        <f t="shared" si="9"/>
        <v>2184307.478803291</v>
      </c>
      <c r="N44" s="232">
        <f t="shared" si="9"/>
        <v>4368614.957606582</v>
      </c>
      <c r="O44" s="223" t="s">
        <v>418</v>
      </c>
      <c r="P44" s="211">
        <f>A44</f>
        <v>212</v>
      </c>
    </row>
    <row r="45" spans="1:16" x14ac:dyDescent="0.35">
      <c r="A45" s="211"/>
      <c r="B45" s="231" t="s">
        <v>417</v>
      </c>
      <c r="O45" s="223"/>
      <c r="P45" s="211"/>
    </row>
    <row r="46" spans="1:16" ht="29" x14ac:dyDescent="0.35">
      <c r="A46" s="211">
        <f>A44+1</f>
        <v>213</v>
      </c>
      <c r="B46" s="231"/>
      <c r="C46" s="230"/>
      <c r="D46" s="229"/>
      <c r="E46" s="229" t="s">
        <v>415</v>
      </c>
      <c r="F46" s="229" t="s">
        <v>415</v>
      </c>
      <c r="G46" s="229" t="s">
        <v>415</v>
      </c>
      <c r="H46" s="229" t="s">
        <v>415</v>
      </c>
      <c r="I46" s="229" t="s">
        <v>416</v>
      </c>
      <c r="J46" s="229" t="s">
        <v>415</v>
      </c>
      <c r="K46" s="229" t="s">
        <v>415</v>
      </c>
      <c r="L46" s="229"/>
      <c r="M46" s="229"/>
      <c r="N46" s="229" t="s">
        <v>415</v>
      </c>
      <c r="O46" s="223"/>
      <c r="P46" s="211">
        <f>A46</f>
        <v>213</v>
      </c>
    </row>
    <row r="47" spans="1:16" ht="39" x14ac:dyDescent="0.35">
      <c r="A47" s="211">
        <f>A46+1</f>
        <v>214</v>
      </c>
      <c r="B47" s="228"/>
      <c r="C47" s="226"/>
      <c r="D47" s="225"/>
      <c r="E47" s="225">
        <f>E43</f>
        <v>0.13186927386932037</v>
      </c>
      <c r="F47" s="227">
        <f>E43</f>
        <v>0.13186927386932037</v>
      </c>
      <c r="G47" s="227">
        <f>E43</f>
        <v>0.13186927386932037</v>
      </c>
      <c r="H47" s="227">
        <f>E43</f>
        <v>0.13186927386932037</v>
      </c>
      <c r="I47" s="227">
        <f>E43</f>
        <v>0.13186927386932037</v>
      </c>
      <c r="J47" s="227">
        <f>E43</f>
        <v>0.13186927386932037</v>
      </c>
      <c r="K47" s="226">
        <f>E43</f>
        <v>0.13186927386932037</v>
      </c>
      <c r="L47" s="226">
        <f>E43</f>
        <v>0.13186927386932037</v>
      </c>
      <c r="M47" s="226">
        <f>E43</f>
        <v>0.13186927386932037</v>
      </c>
      <c r="N47" s="225">
        <v>0</v>
      </c>
      <c r="O47" s="218" t="s">
        <v>414</v>
      </c>
      <c r="P47" s="211">
        <f>A47</f>
        <v>214</v>
      </c>
    </row>
    <row r="48" spans="1:16" ht="29" x14ac:dyDescent="0.35">
      <c r="A48" s="211">
        <f>A47+1</f>
        <v>215</v>
      </c>
      <c r="B48" s="220">
        <f>SUM(D48:N48)</f>
        <v>17474459.830426328</v>
      </c>
      <c r="C48" s="224"/>
      <c r="D48" s="219"/>
      <c r="E48" s="219">
        <f t="shared" ref="E48:N48" si="10">E41*E47</f>
        <v>5460768.6970082261</v>
      </c>
      <c r="F48" s="219">
        <f t="shared" si="10"/>
        <v>2184307.478803291</v>
      </c>
      <c r="G48" s="219">
        <f t="shared" si="10"/>
        <v>1092153.7394016455</v>
      </c>
      <c r="H48" s="219">
        <f t="shared" si="10"/>
        <v>1092153.7394016455</v>
      </c>
      <c r="I48" s="219">
        <f t="shared" si="10"/>
        <v>1092153.7394016455</v>
      </c>
      <c r="J48" s="219">
        <f t="shared" si="10"/>
        <v>2184307.478803291</v>
      </c>
      <c r="K48" s="219">
        <f t="shared" si="10"/>
        <v>1092153.7394016455</v>
      </c>
      <c r="L48" s="219">
        <f t="shared" si="10"/>
        <v>1092153.7394016455</v>
      </c>
      <c r="M48" s="219">
        <f t="shared" si="10"/>
        <v>2184307.478803291</v>
      </c>
      <c r="N48" s="219">
        <f t="shared" si="10"/>
        <v>0</v>
      </c>
      <c r="O48" s="223" t="s">
        <v>413</v>
      </c>
      <c r="P48" s="211">
        <f>A48</f>
        <v>215</v>
      </c>
    </row>
    <row r="49" spans="1:16" x14ac:dyDescent="0.35">
      <c r="A49" s="211"/>
      <c r="B49" s="222" t="s">
        <v>412</v>
      </c>
      <c r="O49" s="221"/>
      <c r="P49" s="211"/>
    </row>
    <row r="50" spans="1:16" ht="39" x14ac:dyDescent="0.35">
      <c r="A50" s="211">
        <f>A48+1</f>
        <v>216</v>
      </c>
      <c r="B50" s="220">
        <f>SUM(D50:N50)</f>
        <v>-4368614.957606582</v>
      </c>
      <c r="D50" s="219">
        <f t="shared" ref="D50:N50" si="11">D48-D44</f>
        <v>0</v>
      </c>
      <c r="E50" s="219">
        <f t="shared" si="11"/>
        <v>0</v>
      </c>
      <c r="F50" s="219">
        <f t="shared" si="11"/>
        <v>0</v>
      </c>
      <c r="G50" s="219">
        <f t="shared" si="11"/>
        <v>0</v>
      </c>
      <c r="H50" s="219">
        <f t="shared" si="11"/>
        <v>0</v>
      </c>
      <c r="I50" s="219">
        <f t="shared" si="11"/>
        <v>0</v>
      </c>
      <c r="J50" s="219">
        <f t="shared" si="11"/>
        <v>0</v>
      </c>
      <c r="K50" s="219">
        <f t="shared" si="11"/>
        <v>0</v>
      </c>
      <c r="L50" s="219">
        <f t="shared" si="11"/>
        <v>0</v>
      </c>
      <c r="M50" s="219">
        <f t="shared" si="11"/>
        <v>0</v>
      </c>
      <c r="N50" s="219">
        <f t="shared" si="11"/>
        <v>-4368614.957606582</v>
      </c>
      <c r="O50" s="218" t="s">
        <v>411</v>
      </c>
      <c r="P50" s="211">
        <f>A50</f>
        <v>216</v>
      </c>
    </row>
    <row r="51" spans="1:16" ht="15" thickBot="1" x14ac:dyDescent="0.4">
      <c r="A51" s="211">
        <f>A50+1</f>
        <v>217</v>
      </c>
      <c r="B51" s="217"/>
      <c r="C51" s="216"/>
      <c r="D51" s="215"/>
      <c r="E51" s="215"/>
      <c r="F51" s="215"/>
      <c r="G51" s="215"/>
      <c r="H51" s="215"/>
      <c r="I51" s="215"/>
      <c r="J51" s="215"/>
      <c r="K51" s="215"/>
      <c r="L51" s="215"/>
      <c r="M51" s="215"/>
      <c r="N51" s="215"/>
      <c r="O51" s="214"/>
      <c r="P51" s="211">
        <f>A51</f>
        <v>217</v>
      </c>
    </row>
    <row r="52" spans="1:16" x14ac:dyDescent="0.35">
      <c r="A52" s="209"/>
      <c r="B52" s="213"/>
      <c r="C52" s="213"/>
    </row>
    <row r="53" spans="1:16" x14ac:dyDescent="0.35">
      <c r="A53" s="209"/>
      <c r="B53" s="212" t="s">
        <v>271</v>
      </c>
      <c r="C53" s="212"/>
      <c r="P53" s="211"/>
    </row>
    <row r="54" spans="1:16" ht="14.5" customHeight="1" x14ac:dyDescent="0.35">
      <c r="A54" s="209"/>
      <c r="B54" s="212" t="s">
        <v>410</v>
      </c>
      <c r="C54" s="210"/>
      <c r="D54" s="210"/>
      <c r="E54" s="210"/>
      <c r="F54" s="210"/>
      <c r="G54" s="210"/>
      <c r="H54" s="210"/>
      <c r="I54" s="210"/>
      <c r="J54" s="210"/>
      <c r="K54" s="210"/>
      <c r="L54" s="210"/>
      <c r="M54" s="210"/>
      <c r="N54" s="210"/>
      <c r="O54" s="210"/>
      <c r="P54" s="211"/>
    </row>
    <row r="55" spans="1:16" x14ac:dyDescent="0.35">
      <c r="A55" s="209"/>
      <c r="B55" s="206" t="s">
        <v>409</v>
      </c>
      <c r="C55" s="210"/>
      <c r="D55" s="210"/>
      <c r="E55" s="210"/>
      <c r="F55" s="210"/>
      <c r="G55" s="210"/>
      <c r="H55" s="210"/>
      <c r="I55" s="210"/>
      <c r="J55" s="210"/>
      <c r="K55" s="210"/>
      <c r="L55" s="210"/>
      <c r="M55" s="210"/>
      <c r="N55" s="210"/>
      <c r="O55" s="210"/>
    </row>
    <row r="56" spans="1:16" x14ac:dyDescent="0.35">
      <c r="A56" s="209"/>
      <c r="B56" s="210"/>
      <c r="C56" s="210"/>
      <c r="D56" s="210"/>
      <c r="E56" s="210"/>
      <c r="F56" s="210"/>
      <c r="G56" s="210"/>
      <c r="H56" s="210"/>
      <c r="I56" s="210"/>
      <c r="J56" s="210"/>
      <c r="K56" s="210"/>
      <c r="L56" s="210"/>
      <c r="M56" s="210"/>
      <c r="N56" s="210"/>
      <c r="O56" s="210"/>
    </row>
    <row r="57" spans="1:16" x14ac:dyDescent="0.35">
      <c r="A57" s="209"/>
      <c r="B57" s="210"/>
      <c r="C57" s="210"/>
      <c r="D57" s="210"/>
      <c r="E57" s="210"/>
      <c r="F57" s="210"/>
      <c r="G57" s="210"/>
      <c r="H57" s="210"/>
      <c r="I57" s="210"/>
      <c r="J57" s="210"/>
      <c r="K57" s="210"/>
      <c r="L57" s="210"/>
      <c r="M57" s="210"/>
      <c r="N57" s="210"/>
      <c r="O57" s="210"/>
    </row>
    <row r="58" spans="1:16" x14ac:dyDescent="0.35">
      <c r="A58" s="209"/>
      <c r="B58" s="210"/>
      <c r="C58" s="210"/>
      <c r="D58" s="210"/>
      <c r="E58" s="210"/>
      <c r="F58" s="210"/>
      <c r="G58" s="210"/>
      <c r="H58" s="210"/>
      <c r="I58" s="210"/>
      <c r="J58" s="210"/>
      <c r="K58" s="210"/>
      <c r="L58" s="210"/>
      <c r="M58" s="210"/>
      <c r="N58" s="210"/>
      <c r="O58" s="210"/>
    </row>
    <row r="59" spans="1:16" x14ac:dyDescent="0.35">
      <c r="A59" s="209"/>
    </row>
    <row r="60" spans="1:16" x14ac:dyDescent="0.35">
      <c r="A60" s="209"/>
    </row>
    <row r="61" spans="1:16" x14ac:dyDescent="0.35">
      <c r="A61" s="209"/>
    </row>
    <row r="62" spans="1:16" x14ac:dyDescent="0.35">
      <c r="A62" s="209"/>
    </row>
    <row r="63" spans="1:16" x14ac:dyDescent="0.35">
      <c r="A63" s="209"/>
    </row>
    <row r="64" spans="1:16" x14ac:dyDescent="0.35">
      <c r="A64" s="209"/>
    </row>
    <row r="65" spans="1:1" x14ac:dyDescent="0.35">
      <c r="A65" s="209"/>
    </row>
    <row r="66" spans="1:1" x14ac:dyDescent="0.35">
      <c r="A66" s="209"/>
    </row>
  </sheetData>
  <mergeCells count="8">
    <mergeCell ref="D6:J6"/>
    <mergeCell ref="M6:N6"/>
    <mergeCell ref="K6:L6"/>
    <mergeCell ref="B1:N1"/>
    <mergeCell ref="B2:N2"/>
    <mergeCell ref="B3:N3"/>
    <mergeCell ref="B4:N4"/>
    <mergeCell ref="B5:N5"/>
  </mergeCells>
  <pageMargins left="0.7" right="0.7" top="0.75" bottom="0.75" header="0.3" footer="0.3"/>
  <pageSetup scale="48" orientation="landscape" r:id="rId1"/>
  <headerFooter>
    <oddHeader>&amp;R&amp;F</oddHeader>
  </headerFooter>
  <customProperties>
    <customPr name="_pios_id" r:id="rId2"/>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29E7E7-C67D-40A0-B32B-3C6702526E30}">
  <sheetPr>
    <pageSetUpPr fitToPage="1"/>
  </sheetPr>
  <dimension ref="A2:K50"/>
  <sheetViews>
    <sheetView view="pageBreakPreview" topLeftCell="A10" zoomScale="85" zoomScaleNormal="90" zoomScaleSheetLayoutView="85" workbookViewId="0">
      <selection sqref="A1:F1"/>
    </sheetView>
  </sheetViews>
  <sheetFormatPr defaultColWidth="8.7265625" defaultRowHeight="12.5" x14ac:dyDescent="0.25"/>
  <cols>
    <col min="1" max="1" width="5.26953125" style="79" customWidth="1"/>
    <col min="2" max="2" width="46.1796875" style="79" customWidth="1"/>
    <col min="3" max="3" width="18.453125" style="79" customWidth="1"/>
    <col min="4" max="4" width="17" style="79" customWidth="1"/>
    <col min="5" max="6" width="18.453125" style="79" customWidth="1"/>
    <col min="7" max="7" width="21.81640625" style="79" customWidth="1"/>
    <col min="8" max="8" width="9" style="79" customWidth="1"/>
    <col min="9" max="9" width="8.7265625" style="79"/>
    <col min="10" max="10" width="12.1796875" style="186" bestFit="1" customWidth="1"/>
    <col min="11" max="16384" width="8.7265625" style="79"/>
  </cols>
  <sheetData>
    <row r="2" spans="1:11" ht="14.5" x14ac:dyDescent="0.35">
      <c r="A2" s="302" t="s">
        <v>13</v>
      </c>
      <c r="B2" s="302"/>
      <c r="C2" s="302"/>
      <c r="D2" s="302"/>
      <c r="E2" s="302"/>
      <c r="F2" s="302"/>
      <c r="G2" s="302"/>
      <c r="H2" s="302"/>
    </row>
    <row r="3" spans="1:11" ht="14.5" x14ac:dyDescent="0.35">
      <c r="A3" s="302" t="s">
        <v>12</v>
      </c>
      <c r="B3" s="302"/>
      <c r="C3" s="302"/>
      <c r="D3" s="302"/>
      <c r="E3" s="302"/>
      <c r="F3" s="302"/>
      <c r="G3" s="302"/>
      <c r="H3" s="302"/>
    </row>
    <row r="4" spans="1:11" ht="14.5" x14ac:dyDescent="0.35">
      <c r="A4" s="302" t="s">
        <v>246</v>
      </c>
      <c r="B4" s="302"/>
      <c r="C4" s="302"/>
      <c r="D4" s="302"/>
      <c r="E4" s="302"/>
      <c r="F4" s="302"/>
      <c r="G4" s="302"/>
      <c r="H4" s="302"/>
    </row>
    <row r="5" spans="1:11" ht="14.5" x14ac:dyDescent="0.35">
      <c r="A5" s="302" t="s">
        <v>499</v>
      </c>
      <c r="B5" s="302"/>
      <c r="C5" s="302"/>
      <c r="D5" s="302"/>
      <c r="E5" s="302"/>
      <c r="F5" s="302"/>
      <c r="G5" s="302"/>
      <c r="H5" s="302"/>
    </row>
    <row r="6" spans="1:11" ht="14.5" x14ac:dyDescent="0.35">
      <c r="A6" s="302" t="s">
        <v>1</v>
      </c>
      <c r="B6" s="302"/>
      <c r="C6" s="302"/>
      <c r="D6" s="302"/>
      <c r="E6" s="302"/>
      <c r="F6" s="302"/>
      <c r="G6" s="302"/>
      <c r="H6" s="302"/>
    </row>
    <row r="7" spans="1:11" ht="14.5" x14ac:dyDescent="0.35">
      <c r="A7" s="294"/>
      <c r="B7" s="294"/>
      <c r="C7" s="294"/>
      <c r="D7" s="293"/>
      <c r="E7" s="293"/>
      <c r="F7" s="293"/>
      <c r="G7" s="205" t="s">
        <v>407</v>
      </c>
      <c r="H7" s="190">
        <v>2025</v>
      </c>
    </row>
    <row r="8" spans="1:11" x14ac:dyDescent="0.25">
      <c r="F8" s="186"/>
    </row>
    <row r="9" spans="1:11" ht="13" x14ac:dyDescent="0.3">
      <c r="A9" s="292" t="s">
        <v>498</v>
      </c>
      <c r="B9" s="291"/>
      <c r="C9" s="291"/>
      <c r="D9" s="291"/>
      <c r="E9" s="291"/>
      <c r="F9" s="291"/>
      <c r="G9" s="291"/>
      <c r="H9" s="291"/>
    </row>
    <row r="10" spans="1:11" ht="13" x14ac:dyDescent="0.3">
      <c r="B10" s="187"/>
    </row>
    <row r="11" spans="1:11" ht="13" x14ac:dyDescent="0.3">
      <c r="B11" s="199" t="s">
        <v>406</v>
      </c>
      <c r="C11" s="199" t="s">
        <v>405</v>
      </c>
      <c r="D11" s="199" t="s">
        <v>404</v>
      </c>
      <c r="E11" s="199" t="s">
        <v>403</v>
      </c>
      <c r="F11" s="199" t="s">
        <v>402</v>
      </c>
      <c r="G11" s="199" t="s">
        <v>401</v>
      </c>
    </row>
    <row r="12" spans="1:11" ht="78" x14ac:dyDescent="0.3">
      <c r="A12" s="199" t="s">
        <v>390</v>
      </c>
      <c r="B12" s="178" t="s">
        <v>497</v>
      </c>
      <c r="C12" s="178" t="s">
        <v>481</v>
      </c>
      <c r="D12" s="178" t="s">
        <v>480</v>
      </c>
      <c r="E12" s="178" t="s">
        <v>479</v>
      </c>
      <c r="F12" s="178" t="s">
        <v>496</v>
      </c>
      <c r="G12" s="178" t="s">
        <v>495</v>
      </c>
      <c r="H12" s="199" t="s">
        <v>390</v>
      </c>
    </row>
    <row r="13" spans="1:11" ht="13" x14ac:dyDescent="0.3">
      <c r="A13" s="199"/>
      <c r="B13" s="199"/>
      <c r="C13" s="202" t="s">
        <v>33</v>
      </c>
      <c r="D13" s="202" t="s">
        <v>33</v>
      </c>
      <c r="E13" s="201" t="s">
        <v>477</v>
      </c>
      <c r="F13" s="201" t="s">
        <v>476</v>
      </c>
      <c r="G13" s="200"/>
      <c r="H13" s="199"/>
    </row>
    <row r="14" spans="1:11" ht="15" thickBot="1" x14ac:dyDescent="0.4">
      <c r="A14" s="184">
        <v>100</v>
      </c>
      <c r="B14" s="187" t="s">
        <v>350</v>
      </c>
      <c r="E14" s="198">
        <f>SUM(E15:E24)</f>
        <v>246564677.12799996</v>
      </c>
      <c r="F14" s="198">
        <f>SUM(F15:F24)</f>
        <v>-73649189.272000015</v>
      </c>
      <c r="G14" s="197" t="s">
        <v>387</v>
      </c>
      <c r="H14" s="184">
        <f>A14</f>
        <v>100</v>
      </c>
      <c r="K14" s="186"/>
    </row>
    <row r="15" spans="1:11" ht="15" thickTop="1" x14ac:dyDescent="0.35">
      <c r="A15" s="184">
        <f t="shared" ref="A15:A24" si="0">A14+1</f>
        <v>101</v>
      </c>
      <c r="B15" s="193" t="s">
        <v>385</v>
      </c>
      <c r="C15" s="196">
        <v>225000000</v>
      </c>
      <c r="D15" s="287">
        <v>0.77</v>
      </c>
      <c r="E15" s="191">
        <f t="shared" ref="E15:E24" si="1">C15*D15</f>
        <v>173250000</v>
      </c>
      <c r="F15" s="191">
        <f t="shared" ref="F15:F24" si="2">E15-C15</f>
        <v>-51750000</v>
      </c>
      <c r="G15" s="190" t="s">
        <v>494</v>
      </c>
      <c r="H15" s="184">
        <f>A15</f>
        <v>101</v>
      </c>
    </row>
    <row r="16" spans="1:11" ht="14.5" x14ac:dyDescent="0.35">
      <c r="A16" s="184">
        <f t="shared" si="0"/>
        <v>102</v>
      </c>
      <c r="B16" s="193" t="s">
        <v>493</v>
      </c>
      <c r="C16" s="196">
        <v>6084004.0899999999</v>
      </c>
      <c r="D16" s="287">
        <v>0.77</v>
      </c>
      <c r="E16" s="191">
        <f t="shared" si="1"/>
        <v>4684683.1492999997</v>
      </c>
      <c r="F16" s="191">
        <f t="shared" si="2"/>
        <v>-1399320.9407000002</v>
      </c>
      <c r="G16" s="190" t="s">
        <v>492</v>
      </c>
      <c r="H16" s="184">
        <f>A16</f>
        <v>102</v>
      </c>
    </row>
    <row r="17" spans="1:10" ht="14.5" x14ac:dyDescent="0.35">
      <c r="A17" s="184">
        <f t="shared" si="0"/>
        <v>103</v>
      </c>
      <c r="B17" s="193" t="s">
        <v>381</v>
      </c>
      <c r="C17" s="196">
        <v>100000000</v>
      </c>
      <c r="D17" s="287">
        <v>0.77</v>
      </c>
      <c r="E17" s="191">
        <f t="shared" si="1"/>
        <v>77000000</v>
      </c>
      <c r="F17" s="191">
        <f t="shared" si="2"/>
        <v>-23000000</v>
      </c>
      <c r="G17" s="190" t="s">
        <v>491</v>
      </c>
      <c r="H17" s="184">
        <f>A17</f>
        <v>103</v>
      </c>
    </row>
    <row r="18" spans="1:10" ht="14.5" x14ac:dyDescent="0.35">
      <c r="A18" s="184">
        <f t="shared" si="0"/>
        <v>104</v>
      </c>
      <c r="B18" s="193" t="s">
        <v>489</v>
      </c>
      <c r="C18" s="196">
        <v>250000000</v>
      </c>
      <c r="D18" s="287">
        <v>0.77</v>
      </c>
      <c r="E18" s="191">
        <f t="shared" si="1"/>
        <v>192500000</v>
      </c>
      <c r="F18" s="191">
        <f t="shared" si="2"/>
        <v>-57500000</v>
      </c>
      <c r="G18" s="190" t="s">
        <v>490</v>
      </c>
      <c r="H18" s="184">
        <f>A18</f>
        <v>104</v>
      </c>
    </row>
    <row r="19" spans="1:10" ht="14.5" x14ac:dyDescent="0.35">
      <c r="A19" s="184">
        <f t="shared" si="0"/>
        <v>105</v>
      </c>
      <c r="B19" s="193" t="s">
        <v>489</v>
      </c>
      <c r="C19" s="196">
        <v>-259898862.78999999</v>
      </c>
      <c r="D19" s="287">
        <v>0.77</v>
      </c>
      <c r="E19" s="191">
        <f t="shared" si="1"/>
        <v>-200122124.34830001</v>
      </c>
      <c r="F19" s="191">
        <f t="shared" si="2"/>
        <v>59776738.441699982</v>
      </c>
      <c r="G19" s="190" t="s">
        <v>488</v>
      </c>
      <c r="H19" s="184"/>
    </row>
    <row r="20" spans="1:10" ht="14.5" x14ac:dyDescent="0.35">
      <c r="A20" s="184">
        <f t="shared" si="0"/>
        <v>106</v>
      </c>
      <c r="B20" s="193" t="s">
        <v>487</v>
      </c>
      <c r="C20" s="196">
        <v>5112729.1900000004</v>
      </c>
      <c r="D20" s="287">
        <v>0.77</v>
      </c>
      <c r="E20" s="191">
        <f t="shared" si="1"/>
        <v>3936801.4763000002</v>
      </c>
      <c r="F20" s="191">
        <f t="shared" si="2"/>
        <v>-1175927.7137000002</v>
      </c>
      <c r="G20" s="190" t="s">
        <v>486</v>
      </c>
      <c r="H20" s="184">
        <f>A20</f>
        <v>106</v>
      </c>
    </row>
    <row r="21" spans="1:10" ht="14.5" x14ac:dyDescent="0.35">
      <c r="A21" s="184">
        <f t="shared" si="0"/>
        <v>107</v>
      </c>
      <c r="B21" s="193" t="s">
        <v>485</v>
      </c>
      <c r="C21" s="196">
        <v>-6084004.0899999999</v>
      </c>
      <c r="D21" s="287">
        <v>0.77</v>
      </c>
      <c r="E21" s="191">
        <f t="shared" si="1"/>
        <v>-4684683.1492999997</v>
      </c>
      <c r="F21" s="191">
        <f t="shared" si="2"/>
        <v>1399320.9407000002</v>
      </c>
      <c r="G21" s="190" t="s">
        <v>484</v>
      </c>
      <c r="H21" s="184">
        <f>A21</f>
        <v>107</v>
      </c>
    </row>
    <row r="22" spans="1:10" ht="14.5" x14ac:dyDescent="0.35">
      <c r="A22" s="184">
        <f t="shared" si="0"/>
        <v>108</v>
      </c>
      <c r="B22" s="193"/>
      <c r="C22" s="196"/>
      <c r="D22" s="287">
        <v>0.77</v>
      </c>
      <c r="E22" s="191">
        <f t="shared" si="1"/>
        <v>0</v>
      </c>
      <c r="F22" s="191">
        <f t="shared" si="2"/>
        <v>0</v>
      </c>
      <c r="G22" s="190"/>
      <c r="H22" s="184">
        <f>A22</f>
        <v>108</v>
      </c>
    </row>
    <row r="23" spans="1:10" ht="14.5" x14ac:dyDescent="0.35">
      <c r="A23" s="184">
        <f t="shared" si="0"/>
        <v>109</v>
      </c>
      <c r="B23" s="193"/>
      <c r="C23" s="196"/>
      <c r="D23" s="287">
        <v>0.77</v>
      </c>
      <c r="E23" s="191">
        <f t="shared" si="1"/>
        <v>0</v>
      </c>
      <c r="F23" s="191">
        <f t="shared" si="2"/>
        <v>0</v>
      </c>
      <c r="G23" s="190"/>
      <c r="H23" s="184">
        <f>A23</f>
        <v>109</v>
      </c>
    </row>
    <row r="24" spans="1:10" ht="14.5" x14ac:dyDescent="0.35">
      <c r="A24" s="184">
        <f t="shared" si="0"/>
        <v>110</v>
      </c>
      <c r="B24" s="193" t="s">
        <v>378</v>
      </c>
      <c r="C24" s="196"/>
      <c r="D24" s="287">
        <v>0.77</v>
      </c>
      <c r="E24" s="191">
        <f t="shared" si="1"/>
        <v>0</v>
      </c>
      <c r="F24" s="191">
        <f t="shared" si="2"/>
        <v>0</v>
      </c>
      <c r="G24" s="190" t="s">
        <v>377</v>
      </c>
      <c r="H24" s="184">
        <f>A24</f>
        <v>110</v>
      </c>
    </row>
    <row r="25" spans="1:10" x14ac:dyDescent="0.25">
      <c r="A25" s="171"/>
    </row>
    <row r="26" spans="1:10" ht="13" x14ac:dyDescent="0.3">
      <c r="A26" s="292" t="s">
        <v>483</v>
      </c>
      <c r="B26" s="291"/>
      <c r="C26" s="291"/>
      <c r="D26" s="291"/>
      <c r="E26" s="291"/>
      <c r="F26" s="291"/>
      <c r="G26" s="291"/>
      <c r="H26" s="291"/>
    </row>
    <row r="27" spans="1:10" ht="13" x14ac:dyDescent="0.3">
      <c r="B27" s="187"/>
    </row>
    <row r="28" spans="1:10" ht="13" x14ac:dyDescent="0.3">
      <c r="B28" s="199" t="s">
        <v>406</v>
      </c>
      <c r="C28" s="199" t="s">
        <v>405</v>
      </c>
      <c r="D28" s="199" t="s">
        <v>404</v>
      </c>
      <c r="E28" s="199" t="s">
        <v>403</v>
      </c>
      <c r="F28" s="199" t="s">
        <v>402</v>
      </c>
      <c r="G28" s="199" t="s">
        <v>401</v>
      </c>
    </row>
    <row r="29" spans="1:10" ht="78" x14ac:dyDescent="0.3">
      <c r="A29" s="199" t="s">
        <v>390</v>
      </c>
      <c r="B29" s="178" t="s">
        <v>482</v>
      </c>
      <c r="C29" s="178" t="s">
        <v>481</v>
      </c>
      <c r="D29" s="178" t="s">
        <v>480</v>
      </c>
      <c r="E29" s="178" t="s">
        <v>479</v>
      </c>
      <c r="F29" s="178" t="s">
        <v>478</v>
      </c>
      <c r="G29" s="178" t="s">
        <v>391</v>
      </c>
      <c r="H29" s="199" t="s">
        <v>390</v>
      </c>
    </row>
    <row r="30" spans="1:10" ht="13" x14ac:dyDescent="0.3">
      <c r="A30" s="199"/>
      <c r="B30" s="199"/>
      <c r="C30" s="202" t="s">
        <v>33</v>
      </c>
      <c r="D30" s="202" t="s">
        <v>33</v>
      </c>
      <c r="E30" s="201" t="s">
        <v>477</v>
      </c>
      <c r="F30" s="201" t="s">
        <v>476</v>
      </c>
      <c r="G30" s="200"/>
      <c r="H30" s="199"/>
    </row>
    <row r="31" spans="1:10" ht="44.5" customHeight="1" thickBot="1" x14ac:dyDescent="0.4">
      <c r="A31" s="184">
        <v>200</v>
      </c>
      <c r="B31" s="187" t="s">
        <v>350</v>
      </c>
      <c r="E31" s="198">
        <f>SUM(E32:E39)</f>
        <v>23322296.9749</v>
      </c>
      <c r="F31" s="198">
        <f>SUM(F32:F39)</f>
        <v>-6966400.3951000012</v>
      </c>
      <c r="G31" s="197" t="s">
        <v>387</v>
      </c>
      <c r="H31" s="184">
        <f t="shared" ref="H31:H39" si="3">A31</f>
        <v>200</v>
      </c>
    </row>
    <row r="32" spans="1:10" ht="15" thickTop="1" x14ac:dyDescent="0.35">
      <c r="A32" s="184">
        <f t="shared" ref="A32:A39" si="4">A31+1</f>
        <v>201</v>
      </c>
      <c r="B32" s="193" t="s">
        <v>475</v>
      </c>
      <c r="C32" s="289">
        <v>18072825.09</v>
      </c>
      <c r="D32" s="287">
        <v>0.77</v>
      </c>
      <c r="E32" s="191">
        <f t="shared" ref="E32:E39" si="5">C32*D32</f>
        <v>13916075.3193</v>
      </c>
      <c r="F32" s="191">
        <f t="shared" ref="F32:F39" si="6">E32-C32</f>
        <v>-4156749.7707000002</v>
      </c>
      <c r="G32" s="190" t="s">
        <v>474</v>
      </c>
      <c r="H32" s="184">
        <f t="shared" si="3"/>
        <v>201</v>
      </c>
      <c r="J32" s="290"/>
    </row>
    <row r="33" spans="1:8" ht="14.5" x14ac:dyDescent="0.35">
      <c r="A33" s="184">
        <f t="shared" si="4"/>
        <v>202</v>
      </c>
      <c r="B33" s="193" t="s">
        <v>473</v>
      </c>
      <c r="C33" s="289">
        <v>32547.29</v>
      </c>
      <c r="D33" s="287">
        <v>0.77</v>
      </c>
      <c r="E33" s="191">
        <f t="shared" si="5"/>
        <v>25061.4133</v>
      </c>
      <c r="F33" s="191">
        <f t="shared" si="6"/>
        <v>-7485.8767000000007</v>
      </c>
      <c r="G33" s="190" t="s">
        <v>472</v>
      </c>
      <c r="H33" s="184">
        <f t="shared" si="3"/>
        <v>202</v>
      </c>
    </row>
    <row r="34" spans="1:8" ht="14.5" x14ac:dyDescent="0.35">
      <c r="A34" s="184">
        <f t="shared" si="4"/>
        <v>203</v>
      </c>
      <c r="B34" s="193" t="s">
        <v>471</v>
      </c>
      <c r="C34" s="289">
        <v>4853268.6500000004</v>
      </c>
      <c r="D34" s="287">
        <v>0.77</v>
      </c>
      <c r="E34" s="191">
        <f t="shared" si="5"/>
        <v>3737016.8605000004</v>
      </c>
      <c r="F34" s="191">
        <f t="shared" si="6"/>
        <v>-1116251.7895</v>
      </c>
      <c r="G34" s="190" t="s">
        <v>470</v>
      </c>
      <c r="H34" s="184">
        <f t="shared" si="3"/>
        <v>203</v>
      </c>
    </row>
    <row r="35" spans="1:8" ht="14.5" x14ac:dyDescent="0.35">
      <c r="A35" s="184">
        <f t="shared" si="4"/>
        <v>204</v>
      </c>
      <c r="B35" s="193" t="s">
        <v>469</v>
      </c>
      <c r="C35" s="196">
        <v>15238975</v>
      </c>
      <c r="D35" s="287">
        <v>0.77</v>
      </c>
      <c r="E35" s="191">
        <f t="shared" si="5"/>
        <v>11734010.75</v>
      </c>
      <c r="F35" s="191">
        <f t="shared" si="6"/>
        <v>-3504964.25</v>
      </c>
      <c r="G35" s="190" t="s">
        <v>467</v>
      </c>
      <c r="H35" s="184">
        <f t="shared" si="3"/>
        <v>204</v>
      </c>
    </row>
    <row r="36" spans="1:8" ht="14.5" x14ac:dyDescent="0.35">
      <c r="A36" s="184">
        <f t="shared" si="4"/>
        <v>205</v>
      </c>
      <c r="B36" s="193" t="s">
        <v>468</v>
      </c>
      <c r="C36" s="196">
        <v>-8564335</v>
      </c>
      <c r="D36" s="287">
        <v>0.77</v>
      </c>
      <c r="E36" s="191">
        <f t="shared" si="5"/>
        <v>-6594537.9500000002</v>
      </c>
      <c r="F36" s="191">
        <f t="shared" si="6"/>
        <v>1969797.0499999998</v>
      </c>
      <c r="G36" s="190" t="s">
        <v>467</v>
      </c>
      <c r="H36" s="184">
        <f t="shared" si="3"/>
        <v>205</v>
      </c>
    </row>
    <row r="37" spans="1:8" ht="14.5" x14ac:dyDescent="0.35">
      <c r="A37" s="184">
        <f t="shared" si="4"/>
        <v>206</v>
      </c>
      <c r="B37" s="193" t="s">
        <v>466</v>
      </c>
      <c r="C37" s="196">
        <v>655416.34</v>
      </c>
      <c r="D37" s="287">
        <v>0.77</v>
      </c>
      <c r="E37" s="191">
        <f t="shared" si="5"/>
        <v>504670.58179999999</v>
      </c>
      <c r="F37" s="191">
        <f t="shared" si="6"/>
        <v>-150745.75819999998</v>
      </c>
      <c r="G37" s="190" t="s">
        <v>465</v>
      </c>
      <c r="H37" s="184">
        <f t="shared" si="3"/>
        <v>206</v>
      </c>
    </row>
    <row r="38" spans="1:8" ht="14.5" x14ac:dyDescent="0.35">
      <c r="A38" s="184">
        <f t="shared" si="4"/>
        <v>207</v>
      </c>
      <c r="B38" s="193" t="s">
        <v>464</v>
      </c>
      <c r="C38" s="288"/>
      <c r="D38" s="287">
        <v>0.77</v>
      </c>
      <c r="E38" s="191">
        <f t="shared" si="5"/>
        <v>0</v>
      </c>
      <c r="F38" s="191">
        <f t="shared" si="6"/>
        <v>0</v>
      </c>
      <c r="G38" s="190" t="s">
        <v>463</v>
      </c>
      <c r="H38" s="184">
        <f t="shared" si="3"/>
        <v>207</v>
      </c>
    </row>
    <row r="39" spans="1:8" ht="14.5" x14ac:dyDescent="0.35">
      <c r="A39" s="184">
        <f t="shared" si="4"/>
        <v>208</v>
      </c>
      <c r="B39" s="193" t="s">
        <v>378</v>
      </c>
      <c r="C39" s="196"/>
      <c r="D39" s="287">
        <v>0.77</v>
      </c>
      <c r="E39" s="191">
        <f t="shared" si="5"/>
        <v>0</v>
      </c>
      <c r="F39" s="191">
        <f t="shared" si="6"/>
        <v>0</v>
      </c>
      <c r="G39" s="190" t="s">
        <v>377</v>
      </c>
      <c r="H39" s="184">
        <f t="shared" si="3"/>
        <v>208</v>
      </c>
    </row>
    <row r="40" spans="1:8" x14ac:dyDescent="0.25">
      <c r="A40" s="171"/>
      <c r="E40" s="286"/>
      <c r="F40" s="286"/>
    </row>
    <row r="41" spans="1:8" x14ac:dyDescent="0.25">
      <c r="A41" s="171"/>
    </row>
    <row r="42" spans="1:8" x14ac:dyDescent="0.25">
      <c r="A42" s="171"/>
    </row>
    <row r="44" spans="1:8" ht="13" x14ac:dyDescent="0.3">
      <c r="A44" s="187" t="s">
        <v>362</v>
      </c>
    </row>
    <row r="45" spans="1:8" x14ac:dyDescent="0.25">
      <c r="A45" s="171">
        <v>1</v>
      </c>
      <c r="B45" s="79" t="s">
        <v>376</v>
      </c>
    </row>
    <row r="46" spans="1:8" x14ac:dyDescent="0.25">
      <c r="B46" s="79" t="s">
        <v>462</v>
      </c>
    </row>
    <row r="47" spans="1:8" x14ac:dyDescent="0.25">
      <c r="B47" s="79" t="s">
        <v>461</v>
      </c>
    </row>
    <row r="48" spans="1:8" x14ac:dyDescent="0.25">
      <c r="B48" s="79" t="s">
        <v>371</v>
      </c>
    </row>
    <row r="50" spans="1:1" x14ac:dyDescent="0.25">
      <c r="A50" s="171"/>
    </row>
  </sheetData>
  <mergeCells count="5">
    <mergeCell ref="A2:H2"/>
    <mergeCell ref="A3:H3"/>
    <mergeCell ref="A4:H4"/>
    <mergeCell ref="A5:H5"/>
    <mergeCell ref="A6:H6"/>
  </mergeCells>
  <pageMargins left="0.7" right="0.7" top="0.75" bottom="0.75" header="0.3" footer="0.3"/>
  <pageSetup scale="58" orientation="landscape" r:id="rId1"/>
  <headerFooter>
    <oddHeader>&amp;R&amp;F</oddHeader>
  </headerFooter>
  <customProperties>
    <customPr name="_pios_id"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0F7A27-C2C9-4ECA-908A-BEDE0E6B7D9E}">
  <sheetPr>
    <pageSetUpPr fitToPage="1"/>
  </sheetPr>
  <dimension ref="A3:G58"/>
  <sheetViews>
    <sheetView view="pageBreakPreview" zoomScaleNormal="100" zoomScaleSheetLayoutView="100" workbookViewId="0">
      <selection sqref="A1:F1"/>
    </sheetView>
  </sheetViews>
  <sheetFormatPr defaultColWidth="8.7265625" defaultRowHeight="12.5" x14ac:dyDescent="0.25"/>
  <cols>
    <col min="1" max="1" width="8.7265625" style="79"/>
    <col min="2" max="2" width="50.1796875" style="79" customWidth="1"/>
    <col min="3" max="3" width="18" style="79" customWidth="1"/>
    <col min="4" max="4" width="23.54296875" style="79" bestFit="1" customWidth="1"/>
    <col min="5" max="6" width="8.7265625" style="79"/>
    <col min="7" max="7" width="8.7265625" style="186"/>
    <col min="8" max="16384" width="8.7265625" style="79"/>
  </cols>
  <sheetData>
    <row r="3" spans="1:5" ht="14.5" x14ac:dyDescent="0.35">
      <c r="A3" s="302" t="s">
        <v>13</v>
      </c>
      <c r="B3" s="302"/>
      <c r="C3" s="302"/>
      <c r="D3" s="302"/>
      <c r="E3" s="302"/>
    </row>
    <row r="4" spans="1:5" ht="14.5" x14ac:dyDescent="0.35">
      <c r="A4" s="302" t="s">
        <v>12</v>
      </c>
      <c r="B4" s="302"/>
      <c r="C4" s="302"/>
      <c r="D4" s="302"/>
      <c r="E4" s="302"/>
    </row>
    <row r="5" spans="1:5" ht="14.5" x14ac:dyDescent="0.35">
      <c r="A5" s="302" t="s">
        <v>246</v>
      </c>
      <c r="B5" s="302"/>
      <c r="C5" s="302"/>
      <c r="D5" s="302"/>
      <c r="E5" s="302"/>
    </row>
    <row r="6" spans="1:5" ht="14.5" x14ac:dyDescent="0.35">
      <c r="A6" s="302" t="s">
        <v>516</v>
      </c>
      <c r="B6" s="302"/>
      <c r="C6" s="302"/>
      <c r="D6" s="302"/>
      <c r="E6" s="302"/>
    </row>
    <row r="7" spans="1:5" ht="14.5" x14ac:dyDescent="0.35">
      <c r="A7" s="302" t="s">
        <v>0</v>
      </c>
      <c r="B7" s="302"/>
      <c r="C7" s="302"/>
      <c r="D7" s="302"/>
      <c r="E7" s="302"/>
    </row>
    <row r="8" spans="1:5" ht="14.5" x14ac:dyDescent="0.35">
      <c r="A8" s="297"/>
      <c r="D8" s="205" t="s">
        <v>407</v>
      </c>
      <c r="E8" s="190">
        <v>2025</v>
      </c>
    </row>
    <row r="9" spans="1:5" ht="14.5" x14ac:dyDescent="0.35">
      <c r="A9" s="297"/>
      <c r="D9" s="205"/>
    </row>
    <row r="10" spans="1:5" ht="14.5" x14ac:dyDescent="0.35">
      <c r="A10" s="300" t="s">
        <v>515</v>
      </c>
      <c r="B10" s="291"/>
      <c r="C10" s="291"/>
      <c r="D10" s="291"/>
      <c r="E10" s="291"/>
    </row>
    <row r="11" spans="1:5" ht="14.5" x14ac:dyDescent="0.35">
      <c r="A11" s="297"/>
    </row>
    <row r="12" spans="1:5" ht="26.5" x14ac:dyDescent="0.35">
      <c r="A12" s="299" t="s">
        <v>390</v>
      </c>
      <c r="B12" s="298" t="s">
        <v>9</v>
      </c>
      <c r="C12" s="199" t="s">
        <v>510</v>
      </c>
      <c r="D12" s="200" t="s">
        <v>509</v>
      </c>
      <c r="E12" s="199" t="s">
        <v>390</v>
      </c>
    </row>
    <row r="14" spans="1:5" ht="15" thickBot="1" x14ac:dyDescent="0.4">
      <c r="A14" s="184">
        <v>100</v>
      </c>
      <c r="B14" s="297" t="s">
        <v>350</v>
      </c>
      <c r="C14" s="198">
        <f>SUM(C15:C29)</f>
        <v>51438.26</v>
      </c>
      <c r="D14" s="79" t="s">
        <v>387</v>
      </c>
      <c r="E14" s="184">
        <f t="shared" ref="E14:E29" si="0">A14</f>
        <v>100</v>
      </c>
    </row>
    <row r="15" spans="1:5" ht="16" thickTop="1" x14ac:dyDescent="0.35">
      <c r="A15" s="184">
        <f t="shared" ref="A15:A29" si="1">A14+1</f>
        <v>101</v>
      </c>
      <c r="B15" s="193" t="s">
        <v>514</v>
      </c>
      <c r="C15" s="296">
        <v>1438.26</v>
      </c>
      <c r="D15" s="193" t="s">
        <v>512</v>
      </c>
      <c r="E15" s="184">
        <f t="shared" si="0"/>
        <v>101</v>
      </c>
    </row>
    <row r="16" spans="1:5" ht="15.5" x14ac:dyDescent="0.35">
      <c r="A16" s="184">
        <f t="shared" si="1"/>
        <v>102</v>
      </c>
      <c r="B16" s="193" t="s">
        <v>513</v>
      </c>
      <c r="C16" s="296">
        <v>50000</v>
      </c>
      <c r="D16" s="193" t="s">
        <v>512</v>
      </c>
      <c r="E16" s="184">
        <f t="shared" si="0"/>
        <v>102</v>
      </c>
    </row>
    <row r="17" spans="1:5" ht="14.5" x14ac:dyDescent="0.35">
      <c r="A17" s="184">
        <f t="shared" si="1"/>
        <v>103</v>
      </c>
      <c r="B17" s="193"/>
      <c r="C17" s="296">
        <v>0</v>
      </c>
      <c r="D17" s="193" t="s">
        <v>505</v>
      </c>
      <c r="E17" s="184">
        <f t="shared" si="0"/>
        <v>103</v>
      </c>
    </row>
    <row r="18" spans="1:5" ht="14.5" x14ac:dyDescent="0.35">
      <c r="A18" s="184">
        <f t="shared" si="1"/>
        <v>104</v>
      </c>
      <c r="B18" s="193"/>
      <c r="C18" s="296">
        <v>0</v>
      </c>
      <c r="D18" s="193" t="s">
        <v>505</v>
      </c>
      <c r="E18" s="184">
        <f t="shared" si="0"/>
        <v>104</v>
      </c>
    </row>
    <row r="19" spans="1:5" ht="14.5" x14ac:dyDescent="0.35">
      <c r="A19" s="184">
        <f t="shared" si="1"/>
        <v>105</v>
      </c>
      <c r="B19" s="193"/>
      <c r="C19" s="296">
        <v>0</v>
      </c>
      <c r="D19" s="193" t="s">
        <v>505</v>
      </c>
      <c r="E19" s="184">
        <f t="shared" si="0"/>
        <v>105</v>
      </c>
    </row>
    <row r="20" spans="1:5" ht="14.5" x14ac:dyDescent="0.35">
      <c r="A20" s="184">
        <f t="shared" si="1"/>
        <v>106</v>
      </c>
      <c r="B20" s="193"/>
      <c r="C20" s="296">
        <v>0</v>
      </c>
      <c r="D20" s="193" t="s">
        <v>505</v>
      </c>
      <c r="E20" s="184">
        <f t="shared" si="0"/>
        <v>106</v>
      </c>
    </row>
    <row r="21" spans="1:5" ht="14.5" x14ac:dyDescent="0.35">
      <c r="A21" s="184">
        <f t="shared" si="1"/>
        <v>107</v>
      </c>
      <c r="B21" s="193"/>
      <c r="C21" s="295">
        <v>0</v>
      </c>
      <c r="D21" s="193" t="s">
        <v>505</v>
      </c>
      <c r="E21" s="184">
        <f t="shared" si="0"/>
        <v>107</v>
      </c>
    </row>
    <row r="22" spans="1:5" ht="14.5" x14ac:dyDescent="0.35">
      <c r="A22" s="184">
        <f t="shared" si="1"/>
        <v>108</v>
      </c>
      <c r="B22" s="193"/>
      <c r="C22" s="295">
        <v>0</v>
      </c>
      <c r="D22" s="193" t="s">
        <v>505</v>
      </c>
      <c r="E22" s="184">
        <f t="shared" si="0"/>
        <v>108</v>
      </c>
    </row>
    <row r="23" spans="1:5" ht="14.5" x14ac:dyDescent="0.35">
      <c r="A23" s="184">
        <f t="shared" si="1"/>
        <v>109</v>
      </c>
      <c r="B23" s="193"/>
      <c r="C23" s="295">
        <v>0</v>
      </c>
      <c r="D23" s="193" t="s">
        <v>505</v>
      </c>
      <c r="E23" s="184">
        <f t="shared" si="0"/>
        <v>109</v>
      </c>
    </row>
    <row r="24" spans="1:5" ht="14.5" x14ac:dyDescent="0.35">
      <c r="A24" s="184">
        <f t="shared" si="1"/>
        <v>110</v>
      </c>
      <c r="B24" s="193"/>
      <c r="C24" s="295">
        <v>0</v>
      </c>
      <c r="D24" s="193" t="s">
        <v>505</v>
      </c>
      <c r="E24" s="184">
        <f t="shared" si="0"/>
        <v>110</v>
      </c>
    </row>
    <row r="25" spans="1:5" ht="14.5" x14ac:dyDescent="0.35">
      <c r="A25" s="184">
        <f t="shared" si="1"/>
        <v>111</v>
      </c>
      <c r="B25" s="193"/>
      <c r="C25" s="295">
        <v>0</v>
      </c>
      <c r="D25" s="193" t="s">
        <v>505</v>
      </c>
      <c r="E25" s="184">
        <f t="shared" si="0"/>
        <v>111</v>
      </c>
    </row>
    <row r="26" spans="1:5" ht="14.5" x14ac:dyDescent="0.35">
      <c r="A26" s="184">
        <f t="shared" si="1"/>
        <v>112</v>
      </c>
      <c r="B26" s="193"/>
      <c r="C26" s="295">
        <v>0</v>
      </c>
      <c r="D26" s="193" t="s">
        <v>505</v>
      </c>
      <c r="E26" s="184">
        <f t="shared" si="0"/>
        <v>112</v>
      </c>
    </row>
    <row r="27" spans="1:5" ht="14.5" x14ac:dyDescent="0.35">
      <c r="A27" s="184">
        <f t="shared" si="1"/>
        <v>113</v>
      </c>
      <c r="B27" s="193"/>
      <c r="C27" s="295">
        <v>0</v>
      </c>
      <c r="D27" s="193" t="s">
        <v>505</v>
      </c>
      <c r="E27" s="184">
        <f t="shared" si="0"/>
        <v>113</v>
      </c>
    </row>
    <row r="28" spans="1:5" ht="14.5" x14ac:dyDescent="0.35">
      <c r="A28" s="184">
        <f t="shared" si="1"/>
        <v>114</v>
      </c>
      <c r="B28" s="193"/>
      <c r="C28" s="295">
        <v>0</v>
      </c>
      <c r="D28" s="193" t="s">
        <v>505</v>
      </c>
      <c r="E28" s="184">
        <f t="shared" si="0"/>
        <v>114</v>
      </c>
    </row>
    <row r="29" spans="1:5" ht="14.5" x14ac:dyDescent="0.35">
      <c r="A29" s="184">
        <f t="shared" si="1"/>
        <v>115</v>
      </c>
      <c r="B29" s="193" t="s">
        <v>506</v>
      </c>
      <c r="C29" s="295">
        <v>0</v>
      </c>
      <c r="D29" s="193" t="s">
        <v>505</v>
      </c>
      <c r="E29" s="184">
        <f t="shared" si="0"/>
        <v>115</v>
      </c>
    </row>
    <row r="32" spans="1:5" ht="14.5" x14ac:dyDescent="0.35">
      <c r="A32" s="300" t="s">
        <v>511</v>
      </c>
      <c r="B32" s="291"/>
      <c r="C32" s="291"/>
      <c r="D32" s="291"/>
      <c r="E32" s="291"/>
    </row>
    <row r="34" spans="1:5" ht="26.5" x14ac:dyDescent="0.35">
      <c r="A34" s="299" t="s">
        <v>390</v>
      </c>
      <c r="B34" s="298" t="s">
        <v>9</v>
      </c>
      <c r="C34" s="199" t="s">
        <v>510</v>
      </c>
      <c r="D34" s="200" t="s">
        <v>509</v>
      </c>
      <c r="E34" s="199" t="s">
        <v>390</v>
      </c>
    </row>
    <row r="36" spans="1:5" ht="15" thickBot="1" x14ac:dyDescent="0.4">
      <c r="A36" s="184">
        <v>200</v>
      </c>
      <c r="B36" s="297" t="s">
        <v>350</v>
      </c>
      <c r="C36" s="198">
        <f>SUM(C37:C51)</f>
        <v>-1823.49</v>
      </c>
      <c r="D36" s="79" t="s">
        <v>387</v>
      </c>
      <c r="E36" s="184">
        <f t="shared" ref="E36:E51" si="2">A36</f>
        <v>200</v>
      </c>
    </row>
    <row r="37" spans="1:5" ht="15" thickTop="1" x14ac:dyDescent="0.35">
      <c r="A37" s="184">
        <f t="shared" ref="A37:A51" si="3">A36+1</f>
        <v>201</v>
      </c>
      <c r="B37" s="193" t="s">
        <v>508</v>
      </c>
      <c r="C37" s="296">
        <v>-1823.49</v>
      </c>
      <c r="D37" s="193" t="s">
        <v>507</v>
      </c>
      <c r="E37" s="184">
        <f t="shared" si="2"/>
        <v>201</v>
      </c>
    </row>
    <row r="38" spans="1:5" ht="14.5" x14ac:dyDescent="0.35">
      <c r="A38" s="184">
        <f t="shared" si="3"/>
        <v>202</v>
      </c>
      <c r="B38" s="193"/>
      <c r="C38" s="296">
        <v>0</v>
      </c>
      <c r="D38" s="193" t="s">
        <v>505</v>
      </c>
      <c r="E38" s="184">
        <f t="shared" si="2"/>
        <v>202</v>
      </c>
    </row>
    <row r="39" spans="1:5" ht="14.5" x14ac:dyDescent="0.35">
      <c r="A39" s="184">
        <f t="shared" si="3"/>
        <v>203</v>
      </c>
      <c r="B39" s="193"/>
      <c r="C39" s="296">
        <v>0</v>
      </c>
      <c r="D39" s="193" t="s">
        <v>505</v>
      </c>
      <c r="E39" s="184">
        <f t="shared" si="2"/>
        <v>203</v>
      </c>
    </row>
    <row r="40" spans="1:5" ht="14.5" x14ac:dyDescent="0.35">
      <c r="A40" s="184">
        <f t="shared" si="3"/>
        <v>204</v>
      </c>
      <c r="B40" s="193"/>
      <c r="C40" s="296">
        <v>0</v>
      </c>
      <c r="D40" s="193" t="s">
        <v>505</v>
      </c>
      <c r="E40" s="184">
        <f t="shared" si="2"/>
        <v>204</v>
      </c>
    </row>
    <row r="41" spans="1:5" ht="14.5" x14ac:dyDescent="0.35">
      <c r="A41" s="184">
        <f t="shared" si="3"/>
        <v>205</v>
      </c>
      <c r="B41" s="193"/>
      <c r="C41" s="296">
        <v>0</v>
      </c>
      <c r="D41" s="193" t="s">
        <v>505</v>
      </c>
      <c r="E41" s="184">
        <f t="shared" si="2"/>
        <v>205</v>
      </c>
    </row>
    <row r="42" spans="1:5" ht="14.5" x14ac:dyDescent="0.35">
      <c r="A42" s="184">
        <f t="shared" si="3"/>
        <v>206</v>
      </c>
      <c r="B42" s="193"/>
      <c r="C42" s="296">
        <v>0</v>
      </c>
      <c r="D42" s="193" t="s">
        <v>505</v>
      </c>
      <c r="E42" s="184">
        <f t="shared" si="2"/>
        <v>206</v>
      </c>
    </row>
    <row r="43" spans="1:5" ht="14.5" x14ac:dyDescent="0.35">
      <c r="A43" s="184">
        <f t="shared" si="3"/>
        <v>207</v>
      </c>
      <c r="B43" s="193"/>
      <c r="C43" s="296">
        <v>0</v>
      </c>
      <c r="D43" s="193" t="s">
        <v>505</v>
      </c>
      <c r="E43" s="184">
        <f t="shared" si="2"/>
        <v>207</v>
      </c>
    </row>
    <row r="44" spans="1:5" ht="14.5" x14ac:dyDescent="0.35">
      <c r="A44" s="184">
        <f t="shared" si="3"/>
        <v>208</v>
      </c>
      <c r="B44" s="193"/>
      <c r="C44" s="296">
        <v>0</v>
      </c>
      <c r="D44" s="193" t="s">
        <v>505</v>
      </c>
      <c r="E44" s="184">
        <f t="shared" si="2"/>
        <v>208</v>
      </c>
    </row>
    <row r="45" spans="1:5" ht="14.5" x14ac:dyDescent="0.35">
      <c r="A45" s="184">
        <f t="shared" si="3"/>
        <v>209</v>
      </c>
      <c r="B45" s="193"/>
      <c r="C45" s="296">
        <v>0</v>
      </c>
      <c r="D45" s="193" t="s">
        <v>505</v>
      </c>
      <c r="E45" s="184">
        <f t="shared" si="2"/>
        <v>209</v>
      </c>
    </row>
    <row r="46" spans="1:5" ht="14.5" x14ac:dyDescent="0.35">
      <c r="A46" s="184">
        <f t="shared" si="3"/>
        <v>210</v>
      </c>
      <c r="B46" s="193"/>
      <c r="C46" s="295">
        <v>0</v>
      </c>
      <c r="D46" s="193" t="s">
        <v>505</v>
      </c>
      <c r="E46" s="184">
        <f t="shared" si="2"/>
        <v>210</v>
      </c>
    </row>
    <row r="47" spans="1:5" ht="14.5" x14ac:dyDescent="0.35">
      <c r="A47" s="184">
        <f t="shared" si="3"/>
        <v>211</v>
      </c>
      <c r="B47" s="193"/>
      <c r="C47" s="295">
        <v>0</v>
      </c>
      <c r="D47" s="193" t="s">
        <v>505</v>
      </c>
      <c r="E47" s="184">
        <f t="shared" si="2"/>
        <v>211</v>
      </c>
    </row>
    <row r="48" spans="1:5" ht="14.5" x14ac:dyDescent="0.35">
      <c r="A48" s="184">
        <f t="shared" si="3"/>
        <v>212</v>
      </c>
      <c r="B48" s="193"/>
      <c r="C48" s="295">
        <v>0</v>
      </c>
      <c r="D48" s="193" t="s">
        <v>505</v>
      </c>
      <c r="E48" s="184">
        <f t="shared" si="2"/>
        <v>212</v>
      </c>
    </row>
    <row r="49" spans="1:5" ht="14.5" x14ac:dyDescent="0.35">
      <c r="A49" s="184">
        <f t="shared" si="3"/>
        <v>213</v>
      </c>
      <c r="B49" s="193"/>
      <c r="C49" s="295">
        <v>0</v>
      </c>
      <c r="D49" s="193" t="s">
        <v>505</v>
      </c>
      <c r="E49" s="184">
        <f t="shared" si="2"/>
        <v>213</v>
      </c>
    </row>
    <row r="50" spans="1:5" ht="14.5" x14ac:dyDescent="0.35">
      <c r="A50" s="184">
        <f t="shared" si="3"/>
        <v>214</v>
      </c>
      <c r="B50" s="193"/>
      <c r="C50" s="295">
        <v>0</v>
      </c>
      <c r="D50" s="193" t="s">
        <v>505</v>
      </c>
      <c r="E50" s="184">
        <f t="shared" si="2"/>
        <v>214</v>
      </c>
    </row>
    <row r="51" spans="1:5" ht="14.5" x14ac:dyDescent="0.35">
      <c r="A51" s="184">
        <f t="shared" si="3"/>
        <v>215</v>
      </c>
      <c r="B51" s="193" t="s">
        <v>506</v>
      </c>
      <c r="C51" s="295">
        <v>0</v>
      </c>
      <c r="D51" s="193" t="s">
        <v>505</v>
      </c>
      <c r="E51" s="184">
        <f t="shared" si="2"/>
        <v>215</v>
      </c>
    </row>
    <row r="53" spans="1:5" x14ac:dyDescent="0.25">
      <c r="B53" s="79" t="s">
        <v>17</v>
      </c>
    </row>
    <row r="54" spans="1:5" x14ac:dyDescent="0.25">
      <c r="B54" s="79" t="s">
        <v>504</v>
      </c>
    </row>
    <row r="55" spans="1:5" x14ac:dyDescent="0.25">
      <c r="B55" s="79" t="s">
        <v>503</v>
      </c>
    </row>
    <row r="56" spans="1:5" x14ac:dyDescent="0.25">
      <c r="B56" s="79" t="s">
        <v>502</v>
      </c>
    </row>
    <row r="57" spans="1:5" x14ac:dyDescent="0.25">
      <c r="B57" s="79" t="s">
        <v>501</v>
      </c>
    </row>
    <row r="58" spans="1:5" x14ac:dyDescent="0.25">
      <c r="B58" s="79" t="s">
        <v>500</v>
      </c>
    </row>
  </sheetData>
  <mergeCells count="5">
    <mergeCell ref="A3:E3"/>
    <mergeCell ref="A4:E4"/>
    <mergeCell ref="A5:E5"/>
    <mergeCell ref="A6:E6"/>
    <mergeCell ref="A7:E7"/>
  </mergeCells>
  <pageMargins left="0.7" right="0.7" top="0.75" bottom="0.75" header="0.3" footer="0.3"/>
  <pageSetup scale="57" orientation="landscape" r:id="rId1"/>
  <headerFooter>
    <oddHeader>&amp;R&amp;F</oddHeader>
  </headerFooter>
  <customProperties>
    <customPr name="_pios_id" r:id="rId2"/>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D21977-A682-4128-9853-F95A1DA1D66D}">
  <dimension ref="A1"/>
  <sheetViews>
    <sheetView workbookViewId="0">
      <selection activeCell="I13" sqref="I13"/>
    </sheetView>
  </sheetViews>
  <sheetFormatPr defaultRowHeight="14.5"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25CC7A733AEE04384B87B58141F0FAB" ma:contentTypeVersion="22" ma:contentTypeDescription="Create a new document." ma:contentTypeScope="" ma:versionID="694424419ad64ab25ebf9105bebe4f0b">
  <xsd:schema xmlns:xsd="http://www.w3.org/2001/XMLSchema" xmlns:xs="http://www.w3.org/2001/XMLSchema" xmlns:p="http://schemas.microsoft.com/office/2006/metadata/properties" xmlns:ns2="97e57212-3e02-407f-8b2d-05f7d7f19b15" xmlns:ns3="b97bf815-25bc-4d88-8687-49ad87c57852" targetNamespace="http://schemas.microsoft.com/office/2006/metadata/properties" ma:root="true" ma:fieldsID="e7b7d0a590263d564a4589d8fec6b893" ns2:_="" ns3:_="">
    <xsd:import namespace="97e57212-3e02-407f-8b2d-05f7d7f19b15"/>
    <xsd:import namespace="b97bf815-25bc-4d88-8687-49ad87c57852"/>
    <xsd:element name="properties">
      <xsd:complexType>
        <xsd:sequence>
          <xsd:element name="documentManagement">
            <xsd:complexType>
              <xsd:all>
                <xsd:element ref="ns2:pgeRetentionTriggerDate" minOccurs="0"/>
                <xsd:element ref="ns2:mca9ac2a47d44219b4ff213ace4480ec" minOccurs="0"/>
                <xsd:element ref="ns2:TaxCatchAll" minOccurs="0"/>
                <xsd:element ref="ns2:TaxCatchAllLabel" minOccurs="0"/>
                <xsd:element ref="ns3:MediaServiceMetadata" minOccurs="0"/>
                <xsd:element ref="ns3:MediaServiceFastMetadata"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RetentionTriggerDate" ma:index="3" nillable="true" ma:displayName="PGE Event Trigger Date" ma:description="This is a date field it will be populated when an event has occurred that will trigger retention" ma:format="DateOnly" ma:internalName="pgeRetentionTriggerDate">
      <xsd:simpleType>
        <xsd:restriction base="dms:DateTime"/>
      </xsd:simpleType>
    </xsd:element>
    <xsd:element name="mca9ac2a47d44219b4ff213ace4480ec" ma:index="8" nillable="true" ma:taxonomy="true" ma:internalName="mca9ac2a47d44219b4ff213ace4480ec" ma:taxonomyFieldName="pgeRecordCategory" ma:displayName="PGE Schedule Title"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43c2ef23-a613-4bdb-9db2-ba7e4e0b841c}" ma:internalName="TaxCatchAll" ma:showField="CatchAllData" ma:web="78dbd645-5ede-4ff8-98ca-5b90f31d9ea3">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43c2ef23-a613-4bdb-9db2-ba7e4e0b841c}" ma:internalName="TaxCatchAllLabel" ma:readOnly="true" ma:showField="CatchAllDataLabel" ma:web="78dbd645-5ede-4ff8-98ca-5b90f31d9ea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7bf815-25bc-4d88-8687-49ad87c57852"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b06c99b3-cd83-43e5-b4c1-d62f316c1e37" ContentTypeId="0x0101" PreviousValue="true"/>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Props1.xml><?xml version="1.0" encoding="utf-8"?>
<ds:datastoreItem xmlns:ds="http://schemas.openxmlformats.org/officeDocument/2006/customXml" ds:itemID="{D6A5EF00-6DD6-41C4-A0E9-667746A080A7}"/>
</file>

<file path=customXml/itemProps2.xml><?xml version="1.0" encoding="utf-8"?>
<ds:datastoreItem xmlns:ds="http://schemas.openxmlformats.org/officeDocument/2006/customXml" ds:itemID="{C4781FD2-2A25-4415-9824-A26C46C49C2E}"/>
</file>

<file path=customXml/itemProps3.xml><?xml version="1.0" encoding="utf-8"?>
<ds:datastoreItem xmlns:ds="http://schemas.openxmlformats.org/officeDocument/2006/customXml" ds:itemID="{D852F4DF-1C07-47DF-AD17-4AF78CC236A5}"/>
</file>

<file path=customXml/itemProps4.xml><?xml version="1.0" encoding="utf-8"?>
<ds:datastoreItem xmlns:ds="http://schemas.openxmlformats.org/officeDocument/2006/customXml" ds:itemID="{DE996004-C25C-45C2-855B-116DD55970F1}"/>
</file>

<file path=docMetadata/LabelInfo.xml><?xml version="1.0" encoding="utf-8"?>
<clbl:labelList xmlns:clbl="http://schemas.microsoft.com/office/2020/mipLabelMetadata">
  <clbl:label id="{746d2a3f-4d51-44da-b226-f025675a294d}" enabled="1" method="Privileged" siteId="{44ae661a-ece6-41aa-bc96-7c2c85a0894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6</vt:i4>
      </vt:variant>
    </vt:vector>
  </HeadingPairs>
  <TitlesOfParts>
    <vt:vector size="17" baseType="lpstr">
      <vt:lpstr>TOC</vt:lpstr>
      <vt:lpstr>1</vt:lpstr>
      <vt:lpstr>2</vt:lpstr>
      <vt:lpstr>3</vt:lpstr>
      <vt:lpstr>4</vt:lpstr>
      <vt:lpstr>5</vt:lpstr>
      <vt:lpstr>6</vt:lpstr>
      <vt:lpstr>7</vt:lpstr>
      <vt:lpstr>8</vt:lpstr>
      <vt:lpstr>9</vt:lpstr>
      <vt:lpstr>Sheet1</vt:lpstr>
      <vt:lpstr>'1'!Print_Area</vt:lpstr>
      <vt:lpstr>'3'!Print_Area</vt:lpstr>
      <vt:lpstr>'7'!Print_Area</vt:lpstr>
      <vt:lpstr>TOC!Print_Area</vt:lpstr>
      <vt:lpstr>'1'!Print_Titles</vt:lpstr>
      <vt:lpstr>'3'!Print_Titles</vt:lpstr>
    </vt:vector>
  </TitlesOfParts>
  <Company>Pacific Gas and Electric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WP_19-AandG_TO21_RY2027</dc:title>
  <dc:creator>Pacific Gas and Electric Company</dc:creator>
  <cp:keywords>to, tariff, rate, 2027; to, tariff, rates, 2027</cp:keywords>
  <dcterms:created xsi:type="dcterms:W3CDTF">2026-06-11T17:44:09Z</dcterms:created>
  <dcterms:modified xsi:type="dcterms:W3CDTF">2026-06-11T22:13:13Z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0x010100C25CC7A733AEE04384B87B58141F0FAB</vt:lpwstr>
  </property>
</Properties>
</file>