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-my.sharepoint.com/personal/g8s7_pge_com/Documents/Desktop/TO 21 WP/NEW/"/>
    </mc:Choice>
  </mc:AlternateContent>
  <xr:revisionPtr revIDLastSave="2" documentId="8_{4BE7ECDB-5F04-42CF-9259-E88E4E28F233}" xr6:coauthVersionLast="47" xr6:coauthVersionMax="47" xr10:uidLastSave="{F868AC83-29D3-44CF-9BCC-8DEA1D707DE1}"/>
  <bookViews>
    <workbookView xWindow="-110" yWindow="-110" windowWidth="19420" windowHeight="11500" activeTab="2" xr2:uid="{B5E8991E-C41B-4090-AB55-C22365129687}"/>
  </bookViews>
  <sheets>
    <sheet name="TOC" sheetId="2" r:id="rId1"/>
    <sheet name="1" sheetId="3" r:id="rId2"/>
    <sheet name="2" sheetId="4" r:id="rId3"/>
  </sheets>
  <definedNames>
    <definedName name="_xlnm._FilterDatabase" localSheetId="2" hidden="1">'2'!$A$8:$AO$35</definedName>
    <definedName name="_xlnm.Print_Area" localSheetId="0">TOC!$A$1:$D$9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4" l="1"/>
  <c r="H9" i="4"/>
  <c r="H10" i="4"/>
  <c r="H11" i="4"/>
  <c r="H12" i="4"/>
  <c r="H35" i="4" s="1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F35" i="4"/>
  <c r="G35" i="4"/>
  <c r="A2" i="3"/>
  <c r="D9" i="3"/>
  <c r="E9" i="3"/>
  <c r="D10" i="3"/>
  <c r="E10" i="3"/>
  <c r="D11" i="3"/>
  <c r="F11" i="3" s="1"/>
  <c r="E11" i="3"/>
  <c r="D12" i="3"/>
  <c r="E12" i="3"/>
  <c r="F12" i="3" s="1"/>
  <c r="D13" i="3"/>
  <c r="E13" i="3"/>
  <c r="D14" i="3"/>
  <c r="F14" i="3" s="1"/>
  <c r="E14" i="3"/>
  <c r="D15" i="3"/>
  <c r="F15" i="3" s="1"/>
  <c r="E15" i="3"/>
  <c r="D16" i="3"/>
  <c r="F16" i="3" s="1"/>
  <c r="E16" i="3"/>
  <c r="D17" i="3"/>
  <c r="E17" i="3"/>
  <c r="D18" i="3"/>
  <c r="E18" i="3"/>
  <c r="D19" i="3"/>
  <c r="E19" i="3"/>
  <c r="F19" i="3"/>
  <c r="D20" i="3"/>
  <c r="F20" i="3" s="1"/>
  <c r="E20" i="3"/>
  <c r="D21" i="3"/>
  <c r="E21" i="3"/>
  <c r="F21" i="3" s="1"/>
  <c r="D22" i="3"/>
  <c r="E22" i="3"/>
  <c r="F22" i="3" s="1"/>
  <c r="D23" i="3"/>
  <c r="E23" i="3"/>
  <c r="D24" i="3"/>
  <c r="F24" i="3" s="1"/>
  <c r="E24" i="3"/>
  <c r="D25" i="3"/>
  <c r="E25" i="3"/>
  <c r="F25" i="3" s="1"/>
  <c r="D26" i="3"/>
  <c r="E26" i="3"/>
  <c r="D27" i="3"/>
  <c r="E27" i="3"/>
  <c r="D28" i="3"/>
  <c r="E28" i="3"/>
  <c r="D29" i="3"/>
  <c r="E29" i="3"/>
  <c r="D30" i="3"/>
  <c r="F30" i="3" s="1"/>
  <c r="E30" i="3"/>
  <c r="D31" i="3"/>
  <c r="E31" i="3"/>
  <c r="F31" i="3" s="1"/>
  <c r="D32" i="3"/>
  <c r="E32" i="3"/>
  <c r="D33" i="3"/>
  <c r="F33" i="3" s="1"/>
  <c r="E33" i="3"/>
  <c r="D34" i="3"/>
  <c r="E34" i="3"/>
  <c r="D35" i="3"/>
  <c r="E35" i="3"/>
  <c r="F35" i="3" s="1"/>
  <c r="F18" i="3" l="1"/>
  <c r="E36" i="3"/>
  <c r="F29" i="3"/>
  <c r="F23" i="3"/>
  <c r="F10" i="3"/>
  <c r="F32" i="3"/>
  <c r="F28" i="3"/>
  <c r="F9" i="3"/>
  <c r="F17" i="3"/>
  <c r="F34" i="3"/>
  <c r="F27" i="3"/>
  <c r="F13" i="3"/>
  <c r="F26" i="3"/>
  <c r="F36" i="3"/>
  <c r="D36" i="3"/>
</calcChain>
</file>

<file path=xl/sharedStrings.xml><?xml version="1.0" encoding="utf-8"?>
<sst xmlns="http://schemas.openxmlformats.org/spreadsheetml/2006/main" count="200" uniqueCount="102">
  <si>
    <t>RECORDED O&amp;M EXPENSE ADJUSTMENTS</t>
  </si>
  <si>
    <t>RECORDED O&amp;M EXPENSE ADJUSTMENTS BY FERC ACCOUNT</t>
  </si>
  <si>
    <t>Description</t>
  </si>
  <si>
    <t>Tab</t>
  </si>
  <si>
    <t>TABLE OF CONTENTS</t>
  </si>
  <si>
    <t>WP_18-OandM</t>
  </si>
  <si>
    <t>TO Tariff Rate Year 2027</t>
  </si>
  <si>
    <t>Pacific Gas and Electric Company</t>
  </si>
  <si>
    <t xml:space="preserve"> in the Prior Year that are recorded in electric transmission operations and maintenance expense accounts.  </t>
  </si>
  <si>
    <t>Data are extracted from SAP for all costs (broken down into labor and non-labor components)</t>
  </si>
  <si>
    <t>Source</t>
  </si>
  <si>
    <t>Total</t>
  </si>
  <si>
    <t>Maintenance of Transmission Plant</t>
  </si>
  <si>
    <t>Maintenance of Underground Lines</t>
  </si>
  <si>
    <t>Maintenance of Overhead Lines</t>
  </si>
  <si>
    <t>Station Equipment</t>
  </si>
  <si>
    <t>Maintenance of miscellaneous regional transmission plant</t>
  </si>
  <si>
    <t>Maintenance of communication equipment</t>
  </si>
  <si>
    <t>Maintenance of computer software</t>
  </si>
  <si>
    <t>Maintenance of computer hardware</t>
  </si>
  <si>
    <t>Structures</t>
  </si>
  <si>
    <t>Maintenance Supervision and Engineering</t>
  </si>
  <si>
    <t>Rents</t>
  </si>
  <si>
    <t>Miscellaneous Transmission Expenses</t>
  </si>
  <si>
    <t>Transmission of Electricity by Others</t>
  </si>
  <si>
    <t>Underground Line Expenses</t>
  </si>
  <si>
    <t>Overhead Line Expense</t>
  </si>
  <si>
    <t>Station Expenses</t>
  </si>
  <si>
    <t>Reliability planning and standards development services (CAISO GMC)</t>
  </si>
  <si>
    <t>Generation interconnection studies</t>
  </si>
  <si>
    <t>Transmission service studies</t>
  </si>
  <si>
    <t>Reliability planning and standards development</t>
  </si>
  <si>
    <t>Scheduling, system control and dispatch services (CAISO GMC)</t>
  </si>
  <si>
    <t>Load Dispatch - Transmission service and scheduling</t>
  </si>
  <si>
    <t>Load Dispatch - Monitor and operate transmission system</t>
  </si>
  <si>
    <t>Load Dispatch - Reliability</t>
  </si>
  <si>
    <t>Operation Supervision and Engineering</t>
  </si>
  <si>
    <t>Line</t>
  </si>
  <si>
    <t>Non-Labor</t>
  </si>
  <si>
    <t>Labor</t>
  </si>
  <si>
    <t>FERC Account Description</t>
  </si>
  <si>
    <t>FERC Account</t>
  </si>
  <si>
    <t>Col 5</t>
  </si>
  <si>
    <t>Col 4</t>
  </si>
  <si>
    <t>Col 3</t>
  </si>
  <si>
    <t>Col 2</t>
  </si>
  <si>
    <t>Col 1</t>
  </si>
  <si>
    <t>WP_18-OandM 1</t>
  </si>
  <si>
    <t>2025 Recorded O&amp;M Expense Adjustments by FERC Account</t>
  </si>
  <si>
    <t>Support for Schedule 18-OandM</t>
  </si>
  <si>
    <t>This adjustment removes EPRI in accordance with the TO Protocols.</t>
  </si>
  <si>
    <t>(2)</t>
  </si>
  <si>
    <t xml:space="preserve">Per D.20-05-019, the CPUC's Decision Approving Proposed Settlement Agreement with Modifications, PG&amp;E agreed not to seek recovery for certain wildfire-related expenditures in its Transmission Owner Rate Case. </t>
  </si>
  <si>
    <t>(1)</t>
  </si>
  <si>
    <t>Data are extracted from SAP for all costs (broken down into labor and non-labor components) in the Prior Year that are recorded in electric transmission operations and maintenance expense accounts.</t>
  </si>
  <si>
    <t>Total Adjustments</t>
  </si>
  <si>
    <t>X</t>
  </si>
  <si>
    <t>Manage Environ Remed (NonEarn)</t>
  </si>
  <si>
    <t>Adjustment to remove Hazardous Substance Mechanism expenses.</t>
  </si>
  <si>
    <t>Maintenance of Miscellaneous Transmission Plant</t>
  </si>
  <si>
    <t>573</t>
  </si>
  <si>
    <t>Not recovered</t>
  </si>
  <si>
    <t>Misc Expense</t>
  </si>
  <si>
    <t xml:space="preserve">Adjustment to remove Shareholder Funded expenses.  </t>
  </si>
  <si>
    <t>571</t>
  </si>
  <si>
    <t>E-Trans Preventative Work</t>
  </si>
  <si>
    <t>Adjustment for transmission-related capital costs.</t>
  </si>
  <si>
    <t>ET Line Repl Poles</t>
  </si>
  <si>
    <t>ET Line Emergency Repl</t>
  </si>
  <si>
    <t>Adjustment to add in transmission-related expenses.</t>
  </si>
  <si>
    <t>566</t>
  </si>
  <si>
    <t>Adjustment to remove EPRI membership dues.  See Note 2.</t>
  </si>
  <si>
    <t>Oper El Trs Ln Fac &gt;60kv</t>
  </si>
  <si>
    <t>Adjustment to remove non-transmission-related expenses.</t>
  </si>
  <si>
    <t>Manage Var Bal Acct Processes</t>
  </si>
  <si>
    <t>E TD WRO</t>
  </si>
  <si>
    <t>E Dist Tree Trim Bal Acct</t>
  </si>
  <si>
    <t>E T&amp;D Maint OH Poles</t>
  </si>
  <si>
    <t>E Dist Mapping</t>
  </si>
  <si>
    <t>Develop New Revenue</t>
  </si>
  <si>
    <t>Adjustment to remove New Products &amp; Services expenses.</t>
  </si>
  <si>
    <t>TO-EGI/WRO/SI</t>
  </si>
  <si>
    <t>E T&amp;D Patrol/Insp</t>
  </si>
  <si>
    <t>564</t>
  </si>
  <si>
    <t>Overhead Line Expenses</t>
  </si>
  <si>
    <t>563</t>
  </si>
  <si>
    <t>Adjustment to remove CAISO's Grid Management Charge.</t>
  </si>
  <si>
    <t>Reliability Planning and Standards Development Services (CAISO GMC)</t>
  </si>
  <si>
    <t>561.8</t>
  </si>
  <si>
    <t>Corporate Items</t>
  </si>
  <si>
    <t>Scheduling, System Control and Dispatch Services (CAISO GMC)</t>
  </si>
  <si>
    <t>561.4</t>
  </si>
  <si>
    <t>Line No</t>
  </si>
  <si>
    <t>Recovered Through Other Mechanism</t>
  </si>
  <si>
    <t>Major Work Category Description</t>
  </si>
  <si>
    <t>Description of Adjustments to FERC Form 1 Recorded Costs</t>
  </si>
  <si>
    <t>FERC
Account</t>
  </si>
  <si>
    <t>Col 8</t>
  </si>
  <si>
    <t>Col 7</t>
  </si>
  <si>
    <t>Col 6</t>
  </si>
  <si>
    <t>WP_18-OandM 2</t>
  </si>
  <si>
    <t xml:space="preserve">2025 Recorded O&amp;M Expense Adjustments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</si>
</sst>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0.0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u/>
      <sz val="11"/>
      <name val="Calibri"/>
      <family val="2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979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5" fillId="0" borderId="0" xfId="0" applyFont="1"/>
    <xf numFmtId="44" fontId="0" fillId="0" borderId="0" xfId="0" applyNumberFormat="1"/>
    <xf numFmtId="164" fontId="0" fillId="0" borderId="0" xfId="0" applyNumberFormat="1"/>
    <xf numFmtId="0" fontId="6" fillId="2" borderId="0" xfId="0" applyFont="1" applyFill="1" applyAlignment="1">
      <alignment horizontal="centerContinuous" wrapText="1"/>
    </xf>
    <xf numFmtId="0" fontId="6" fillId="0" borderId="0" xfId="0" applyFont="1"/>
    <xf numFmtId="0" fontId="7" fillId="2" borderId="0" xfId="0" applyFont="1" applyFill="1"/>
    <xf numFmtId="0" fontId="3" fillId="0" borderId="0" xfId="0" applyFont="1" applyAlignment="1">
      <alignment horizontal="center" vertical="center"/>
    </xf>
    <xf numFmtId="5" fontId="3" fillId="0" borderId="0" xfId="1" applyNumberFormat="1" applyFont="1" applyBorder="1"/>
    <xf numFmtId="0" fontId="3" fillId="0" borderId="0" xfId="0" applyFont="1" applyAlignment="1">
      <alignment horizontal="left"/>
    </xf>
    <xf numFmtId="5" fontId="3" fillId="0" borderId="1" xfId="1" applyNumberFormat="1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5" fontId="0" fillId="0" borderId="1" xfId="1" applyNumberFormat="1" applyFont="1" applyFill="1" applyBorder="1"/>
    <xf numFmtId="49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5" fontId="0" fillId="0" borderId="0" xfId="0" applyNumberFormat="1"/>
    <xf numFmtId="5" fontId="0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Continuous" wrapText="1"/>
    </xf>
    <xf numFmtId="0" fontId="4" fillId="3" borderId="0" xfId="0" applyFont="1" applyFill="1" applyAlignment="1">
      <alignment horizontal="center"/>
    </xf>
    <xf numFmtId="0" fontId="6" fillId="3" borderId="0" xfId="0" applyFont="1" applyFill="1"/>
    <xf numFmtId="0" fontId="4" fillId="3" borderId="0" xfId="0" applyFont="1" applyFill="1" applyAlignment="1">
      <alignment horizontal="left"/>
    </xf>
    <xf numFmtId="0" fontId="10" fillId="3" borderId="0" xfId="0" quotePrefix="1" applyFont="1" applyFill="1" applyAlignment="1">
      <alignment horizontal="center"/>
    </xf>
    <xf numFmtId="0" fontId="0" fillId="3" borderId="0" xfId="0" applyFill="1"/>
    <xf numFmtId="0" fontId="0" fillId="4" borderId="0" xfId="0" applyFill="1"/>
    <xf numFmtId="0" fontId="7" fillId="3" borderId="0" xfId="0" quotePrefix="1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7" fillId="3" borderId="0" xfId="0" applyFont="1" applyFill="1"/>
    <xf numFmtId="0" fontId="0" fillId="0" borderId="1" xfId="0" applyBorder="1"/>
    <xf numFmtId="0" fontId="3" fillId="0" borderId="4" xfId="0" applyFont="1" applyBorder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5" fontId="8" fillId="0" borderId="2" xfId="1" applyNumberFormat="1" applyFont="1" applyFill="1" applyBorder="1" applyAlignment="1">
      <alignment horizontal="center" vertical="center"/>
    </xf>
    <xf numFmtId="5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5" fontId="3" fillId="0" borderId="6" xfId="0" applyNumberFormat="1" applyFont="1" applyBorder="1" applyAlignment="1">
      <alignment horizontal="center" vertical="center" wrapText="1"/>
    </xf>
    <xf numFmtId="5" fontId="3" fillId="0" borderId="6" xfId="1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5" fontId="9" fillId="0" borderId="0" xfId="0" applyNumberFormat="1" applyFont="1" applyAlignment="1">
      <alignment horizontal="center" vertical="center"/>
    </xf>
    <xf numFmtId="5" fontId="9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BBE6-FF37-412B-AAAE-52CAA9712C9F}">
  <sheetPr>
    <pageSetUpPr fitToPage="1"/>
  </sheetPr>
  <dimension ref="A1:B9"/>
  <sheetViews>
    <sheetView view="pageBreakPreview" zoomScale="60" zoomScaleNormal="100" workbookViewId="0">
      <selection activeCell="A3" sqref="A3:B3"/>
    </sheetView>
  </sheetViews>
  <sheetFormatPr defaultRowHeight="14.5" x14ac:dyDescent="0.35"/>
  <cols>
    <col min="2" max="2" width="55.453125" customWidth="1"/>
  </cols>
  <sheetData>
    <row r="1" spans="1:2" ht="15" customHeight="1" x14ac:dyDescent="0.35">
      <c r="A1" s="60" t="s">
        <v>7</v>
      </c>
      <c r="B1" s="60"/>
    </row>
    <row r="2" spans="1:2" x14ac:dyDescent="0.35">
      <c r="A2" s="60" t="s">
        <v>6</v>
      </c>
      <c r="B2" s="60"/>
    </row>
    <row r="3" spans="1:2" x14ac:dyDescent="0.35">
      <c r="A3" s="60" t="s">
        <v>5</v>
      </c>
      <c r="B3" s="60"/>
    </row>
    <row r="4" spans="1:2" x14ac:dyDescent="0.35">
      <c r="A4" s="61"/>
      <c r="B4" s="61"/>
    </row>
    <row r="5" spans="1:2" x14ac:dyDescent="0.35">
      <c r="A5" s="60" t="s">
        <v>4</v>
      </c>
      <c r="B5" s="60"/>
    </row>
    <row r="6" spans="1:2" x14ac:dyDescent="0.35">
      <c r="A6" s="1"/>
      <c r="B6" s="1"/>
    </row>
    <row r="7" spans="1:2" x14ac:dyDescent="0.35">
      <c r="A7" s="2" t="s">
        <v>3</v>
      </c>
      <c r="B7" s="2" t="s">
        <v>2</v>
      </c>
    </row>
    <row r="8" spans="1:2" x14ac:dyDescent="0.35">
      <c r="A8" s="1">
        <v>1</v>
      </c>
      <c r="B8" s="1" t="s">
        <v>1</v>
      </c>
    </row>
    <row r="9" spans="1:2" x14ac:dyDescent="0.35">
      <c r="A9" s="1">
        <v>2</v>
      </c>
      <c r="B9" s="1" t="s">
        <v>0</v>
      </c>
    </row>
  </sheetData>
  <mergeCells count="5">
    <mergeCell ref="A1:B1"/>
    <mergeCell ref="A2:B2"/>
    <mergeCell ref="A3:B3"/>
    <mergeCell ref="A4:B4"/>
    <mergeCell ref="A5:B5"/>
  </mergeCells>
  <pageMargins left="0.7" right="0.7" top="0.75" bottom="0.75" header="0.3" footer="0.3"/>
  <pageSetup orientation="landscape" horizontalDpi="1200" verticalDpi="1200" r:id="rId1"/>
  <headerFooter>
    <oddHeader>&amp;RDocket No. ER25-XX - Draft Annual Update RY2026
&amp;F</oddHeader>
    <oddFooter xml:space="preserve">&amp;C_x000D_&amp;1#&amp;"Calibri"&amp;10&amp;K000000 Internal 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7DD3B-647F-49EC-855C-0C4DC0BC0971}">
  <sheetPr>
    <pageSetUpPr fitToPage="1"/>
  </sheetPr>
  <dimension ref="A1:G39"/>
  <sheetViews>
    <sheetView view="pageBreakPreview" topLeftCell="A20" zoomScale="85" zoomScaleNormal="100" zoomScaleSheetLayoutView="85" workbookViewId="0">
      <selection activeCell="A3" sqref="A3:B3"/>
    </sheetView>
  </sheetViews>
  <sheetFormatPr defaultRowHeight="14.5" x14ac:dyDescent="0.35"/>
  <cols>
    <col min="1" max="1" width="4.7265625" bestFit="1" customWidth="1"/>
    <col min="2" max="2" width="12.81640625" style="4" bestFit="1" customWidth="1"/>
    <col min="3" max="3" width="48.7265625" bestFit="1" customWidth="1"/>
    <col min="4" max="4" width="12" style="3" bestFit="1" customWidth="1"/>
    <col min="5" max="6" width="13.54296875" style="3" bestFit="1" customWidth="1"/>
    <col min="7" max="7" width="4.7265625" bestFit="1" customWidth="1"/>
  </cols>
  <sheetData>
    <row r="1" spans="1:7" x14ac:dyDescent="0.35">
      <c r="A1" s="62" t="s">
        <v>7</v>
      </c>
      <c r="B1" s="62"/>
      <c r="C1" s="62"/>
      <c r="D1" s="62"/>
      <c r="E1" s="62"/>
      <c r="F1" s="62"/>
    </row>
    <row r="2" spans="1:7" x14ac:dyDescent="0.35">
      <c r="A2" s="63" t="str">
        <f>TOC!A2</f>
        <v>TO Tariff Rate Year 2027</v>
      </c>
      <c r="B2" s="63"/>
      <c r="C2" s="63"/>
      <c r="D2" s="63"/>
      <c r="E2" s="63"/>
      <c r="F2" s="63"/>
      <c r="G2" s="26"/>
    </row>
    <row r="3" spans="1:7" x14ac:dyDescent="0.35">
      <c r="A3" s="62" t="s">
        <v>49</v>
      </c>
      <c r="B3" s="62"/>
      <c r="C3" s="62"/>
      <c r="D3" s="62"/>
      <c r="E3" s="62"/>
      <c r="F3" s="62"/>
    </row>
    <row r="4" spans="1:7" x14ac:dyDescent="0.35">
      <c r="A4" s="62" t="s">
        <v>48</v>
      </c>
      <c r="B4" s="62"/>
      <c r="C4" s="62"/>
      <c r="D4" s="62"/>
      <c r="E4" s="62"/>
      <c r="F4" s="62"/>
    </row>
    <row r="5" spans="1:7" x14ac:dyDescent="0.35">
      <c r="A5" s="62" t="s">
        <v>47</v>
      </c>
      <c r="B5" s="62"/>
      <c r="C5" s="62"/>
      <c r="D5" s="62"/>
      <c r="E5" s="62"/>
      <c r="F5" s="62"/>
    </row>
    <row r="6" spans="1:7" x14ac:dyDescent="0.35">
      <c r="C6" s="25"/>
      <c r="D6" s="24"/>
      <c r="E6" s="24"/>
    </row>
    <row r="7" spans="1:7" x14ac:dyDescent="0.35">
      <c r="B7" s="23" t="s">
        <v>46</v>
      </c>
      <c r="C7" s="22" t="s">
        <v>45</v>
      </c>
      <c r="D7" s="21" t="s">
        <v>44</v>
      </c>
      <c r="E7" s="21" t="s">
        <v>43</v>
      </c>
      <c r="F7" s="21" t="s">
        <v>42</v>
      </c>
    </row>
    <row r="8" spans="1:7" x14ac:dyDescent="0.35">
      <c r="A8" s="18" t="s">
        <v>37</v>
      </c>
      <c r="B8" s="20" t="s">
        <v>41</v>
      </c>
      <c r="C8" s="20" t="s">
        <v>40</v>
      </c>
      <c r="D8" s="19" t="s">
        <v>39</v>
      </c>
      <c r="E8" s="19" t="s">
        <v>38</v>
      </c>
      <c r="F8" s="19" t="s">
        <v>11</v>
      </c>
      <c r="G8" s="18" t="s">
        <v>37</v>
      </c>
    </row>
    <row r="9" spans="1:7" x14ac:dyDescent="0.35">
      <c r="A9" s="8">
        <v>100</v>
      </c>
      <c r="B9" s="16">
        <v>560</v>
      </c>
      <c r="C9" s="15" t="s">
        <v>36</v>
      </c>
      <c r="D9" s="14">
        <f>SUMIF('2'!$B$9:$B$34,'1'!$B9,'2'!$F$9:$F$34)</f>
        <v>0</v>
      </c>
      <c r="E9" s="14">
        <f>SUMIF('2'!$B$9:$B$34,'1'!$B9,'2'!$G$9:$G$34)</f>
        <v>0</v>
      </c>
      <c r="F9" s="14">
        <f t="shared" ref="F9:F35" si="0">SUM(D9:E9)</f>
        <v>0</v>
      </c>
      <c r="G9" s="8">
        <v>100</v>
      </c>
    </row>
    <row r="10" spans="1:7" x14ac:dyDescent="0.35">
      <c r="A10" s="8">
        <v>101</v>
      </c>
      <c r="B10" s="17">
        <v>561.1</v>
      </c>
      <c r="C10" s="15" t="s">
        <v>35</v>
      </c>
      <c r="D10" s="14">
        <f>SUMIF('2'!$B$9:$B$34,'1'!$B10,'2'!$F$9:$F$34)</f>
        <v>0</v>
      </c>
      <c r="E10" s="14">
        <f>SUMIF('2'!$B$9:$B$34,'1'!$B10,'2'!$G$9:$G$34)</f>
        <v>0</v>
      </c>
      <c r="F10" s="14">
        <f t="shared" si="0"/>
        <v>0</v>
      </c>
      <c r="G10" s="8">
        <v>101</v>
      </c>
    </row>
    <row r="11" spans="1:7" x14ac:dyDescent="0.35">
      <c r="A11" s="8">
        <v>102</v>
      </c>
      <c r="B11" s="16">
        <v>561.20000000000005</v>
      </c>
      <c r="C11" s="15" t="s">
        <v>34</v>
      </c>
      <c r="D11" s="14">
        <f>SUMIF('2'!$B$9:$B$34,'1'!$B11,'2'!$F$9:$F$34)</f>
        <v>0</v>
      </c>
      <c r="E11" s="14">
        <f>SUMIF('2'!$B$9:$B$34,'1'!$B11,'2'!$G$9:$G$34)</f>
        <v>0</v>
      </c>
      <c r="F11" s="14">
        <f t="shared" si="0"/>
        <v>0</v>
      </c>
      <c r="G11" s="8">
        <v>102</v>
      </c>
    </row>
    <row r="12" spans="1:7" x14ac:dyDescent="0.35">
      <c r="A12" s="8">
        <v>103</v>
      </c>
      <c r="B12" s="16">
        <v>561.29999999999995</v>
      </c>
      <c r="C12" s="15" t="s">
        <v>33</v>
      </c>
      <c r="D12" s="14">
        <f>SUMIF('2'!$B$9:$B$34,'1'!$B12,'2'!$F$9:$F$34)</f>
        <v>0</v>
      </c>
      <c r="E12" s="14">
        <f>SUMIF('2'!$B$9:$B$34,'1'!$B12,'2'!$G$9:$G$34)</f>
        <v>0</v>
      </c>
      <c r="F12" s="14">
        <f t="shared" si="0"/>
        <v>0</v>
      </c>
      <c r="G12" s="8">
        <v>103</v>
      </c>
    </row>
    <row r="13" spans="1:7" ht="29" x14ac:dyDescent="0.35">
      <c r="A13" s="8">
        <v>104</v>
      </c>
      <c r="B13" s="16">
        <v>561.4</v>
      </c>
      <c r="C13" s="15" t="s">
        <v>32</v>
      </c>
      <c r="D13" s="14">
        <f>SUMIF('2'!$B$9:$B$34,'1'!$B13,'2'!$F$9:$F$34)</f>
        <v>0</v>
      </c>
      <c r="E13" s="14">
        <f>SUMIF('2'!$B$9:$B$34,'1'!$B13,'2'!$G$9:$G$34)</f>
        <v>-16416900.800000001</v>
      </c>
      <c r="F13" s="14">
        <f t="shared" si="0"/>
        <v>-16416900.800000001</v>
      </c>
      <c r="G13" s="8">
        <v>104</v>
      </c>
    </row>
    <row r="14" spans="1:7" x14ac:dyDescent="0.35">
      <c r="A14" s="8">
        <v>105</v>
      </c>
      <c r="B14" s="16">
        <v>561.5</v>
      </c>
      <c r="C14" s="15" t="s">
        <v>31</v>
      </c>
      <c r="D14" s="14">
        <f>SUMIF('2'!$B$9:$B$34,'1'!$B14,'2'!$F$9:$F$34)</f>
        <v>0</v>
      </c>
      <c r="E14" s="14">
        <f>SUMIF('2'!$B$9:$B$34,'1'!$B14,'2'!$G$9:$G$34)</f>
        <v>0</v>
      </c>
      <c r="F14" s="14">
        <f t="shared" si="0"/>
        <v>0</v>
      </c>
      <c r="G14" s="8">
        <v>105</v>
      </c>
    </row>
    <row r="15" spans="1:7" x14ac:dyDescent="0.35">
      <c r="A15" s="8">
        <v>106</v>
      </c>
      <c r="B15" s="16">
        <v>561.6</v>
      </c>
      <c r="C15" s="15" t="s">
        <v>30</v>
      </c>
      <c r="D15" s="14">
        <f>SUMIF('2'!$B$9:$B$34,'1'!$B15,'2'!$F$9:$F$34)</f>
        <v>0</v>
      </c>
      <c r="E15" s="14">
        <f>SUMIF('2'!$B$9:$B$34,'1'!$B15,'2'!$G$9:$G$34)</f>
        <v>0</v>
      </c>
      <c r="F15" s="14">
        <f t="shared" si="0"/>
        <v>0</v>
      </c>
      <c r="G15" s="8">
        <v>106</v>
      </c>
    </row>
    <row r="16" spans="1:7" x14ac:dyDescent="0.35">
      <c r="A16" s="8">
        <v>107</v>
      </c>
      <c r="B16" s="16">
        <v>561.70000000000005</v>
      </c>
      <c r="C16" s="15" t="s">
        <v>29</v>
      </c>
      <c r="D16" s="14">
        <f>SUMIF('2'!$B$9:$B$34,'1'!$B16,'2'!$F$9:$F$34)</f>
        <v>0</v>
      </c>
      <c r="E16" s="14">
        <f>SUMIF('2'!$B$9:$B$34,'1'!$B16,'2'!$G$9:$G$34)</f>
        <v>0</v>
      </c>
      <c r="F16" s="14">
        <f t="shared" si="0"/>
        <v>0</v>
      </c>
      <c r="G16" s="8">
        <v>107</v>
      </c>
    </row>
    <row r="17" spans="1:7" ht="29" x14ac:dyDescent="0.35">
      <c r="A17" s="8">
        <v>108</v>
      </c>
      <c r="B17" s="16">
        <v>561.79999999999995</v>
      </c>
      <c r="C17" s="15" t="s">
        <v>28</v>
      </c>
      <c r="D17" s="14">
        <f>SUMIF('2'!$B$9:$B$34,'1'!$B17,'2'!$F$9:$F$34)</f>
        <v>0</v>
      </c>
      <c r="E17" s="14">
        <f>SUMIF('2'!$B$9:$B$34,'1'!$B17,'2'!$G$9:$G$34)</f>
        <v>-7134076.5999999996</v>
      </c>
      <c r="F17" s="14">
        <f t="shared" si="0"/>
        <v>-7134076.5999999996</v>
      </c>
      <c r="G17" s="8">
        <v>108</v>
      </c>
    </row>
    <row r="18" spans="1:7" x14ac:dyDescent="0.35">
      <c r="A18" s="8">
        <v>109</v>
      </c>
      <c r="B18" s="16">
        <v>562</v>
      </c>
      <c r="C18" s="15" t="s">
        <v>27</v>
      </c>
      <c r="D18" s="14">
        <f>SUMIF('2'!$B$9:$B$34,'1'!$B18,'2'!$F$9:$F$34)</f>
        <v>0</v>
      </c>
      <c r="E18" s="14">
        <f>SUMIF('2'!$B$9:$B$34,'1'!$B18,'2'!$G$9:$G$34)</f>
        <v>0</v>
      </c>
      <c r="F18" s="14">
        <f t="shared" si="0"/>
        <v>0</v>
      </c>
      <c r="G18" s="8">
        <v>109</v>
      </c>
    </row>
    <row r="19" spans="1:7" x14ac:dyDescent="0.35">
      <c r="A19" s="8">
        <v>110</v>
      </c>
      <c r="B19" s="16"/>
      <c r="C19" s="15"/>
      <c r="D19" s="14">
        <f>SUMIF('2'!$B$9:$B$34,'1'!$B19,'2'!$F$9:$F$34)</f>
        <v>0</v>
      </c>
      <c r="E19" s="14">
        <f>SUMIF('2'!$B$9:$B$34,'1'!$B19,'2'!$G$9:$G$34)</f>
        <v>0</v>
      </c>
      <c r="F19" s="14">
        <f t="shared" si="0"/>
        <v>0</v>
      </c>
      <c r="G19" s="8">
        <v>110</v>
      </c>
    </row>
    <row r="20" spans="1:7" x14ac:dyDescent="0.35">
      <c r="A20" s="8">
        <v>111</v>
      </c>
      <c r="B20" s="16">
        <v>563</v>
      </c>
      <c r="C20" s="15" t="s">
        <v>26</v>
      </c>
      <c r="D20" s="14">
        <f>SUMIF('2'!$B$9:$B$34,'1'!$B20,'2'!$F$9:$F$34)</f>
        <v>218.6</v>
      </c>
      <c r="E20" s="14">
        <f>SUMIF('2'!$B$9:$B$34,'1'!$B20,'2'!$G$9:$G$34)</f>
        <v>1.86</v>
      </c>
      <c r="F20" s="14">
        <f t="shared" si="0"/>
        <v>220.46</v>
      </c>
      <c r="G20" s="8">
        <v>111</v>
      </c>
    </row>
    <row r="21" spans="1:7" x14ac:dyDescent="0.35">
      <c r="A21" s="8">
        <v>112</v>
      </c>
      <c r="B21" s="16">
        <v>564</v>
      </c>
      <c r="C21" s="15" t="s">
        <v>25</v>
      </c>
      <c r="D21" s="14">
        <f>SUMIF('2'!$B$9:$B$34,'1'!$B21,'2'!$F$9:$F$34)</f>
        <v>142148.53</v>
      </c>
      <c r="E21" s="14">
        <f>SUMIF('2'!$B$9:$B$34,'1'!$B21,'2'!$G$9:$G$34)</f>
        <v>2610.62</v>
      </c>
      <c r="F21" s="14">
        <f t="shared" si="0"/>
        <v>144759.15</v>
      </c>
      <c r="G21" s="8">
        <v>112</v>
      </c>
    </row>
    <row r="22" spans="1:7" x14ac:dyDescent="0.35">
      <c r="A22" s="8">
        <v>113</v>
      </c>
      <c r="B22" s="16">
        <v>565</v>
      </c>
      <c r="C22" s="15" t="s">
        <v>24</v>
      </c>
      <c r="D22" s="14">
        <f>SUMIF('2'!$B$9:$B$34,'1'!$B22,'2'!$F$9:$F$34)</f>
        <v>0</v>
      </c>
      <c r="E22" s="14">
        <f>SUMIF('2'!$B$9:$B$34,'1'!$B22,'2'!$G$9:$G$34)</f>
        <v>0</v>
      </c>
      <c r="F22" s="14">
        <f t="shared" si="0"/>
        <v>0</v>
      </c>
      <c r="G22" s="8">
        <v>113</v>
      </c>
    </row>
    <row r="23" spans="1:7" x14ac:dyDescent="0.35">
      <c r="A23" s="8">
        <v>114</v>
      </c>
      <c r="B23" s="16">
        <v>566</v>
      </c>
      <c r="C23" s="15" t="s">
        <v>23</v>
      </c>
      <c r="D23" s="14">
        <f>SUMIF('2'!$B$9:$B$34,'1'!$B23,'2'!$F$9:$F$34)</f>
        <v>-3944489.4342499999</v>
      </c>
      <c r="E23" s="14">
        <f>SUMIF('2'!$B$9:$B$34,'1'!$B23,'2'!$G$9:$G$34)</f>
        <v>-18588162.912821434</v>
      </c>
      <c r="F23" s="14">
        <f t="shared" si="0"/>
        <v>-22532652.347071435</v>
      </c>
      <c r="G23" s="8">
        <v>114</v>
      </c>
    </row>
    <row r="24" spans="1:7" x14ac:dyDescent="0.35">
      <c r="A24" s="8">
        <v>115</v>
      </c>
      <c r="B24" s="16">
        <v>567</v>
      </c>
      <c r="C24" s="16" t="s">
        <v>22</v>
      </c>
      <c r="D24" s="14">
        <f>SUMIF('2'!$B$9:$B$34,'1'!$B24,'2'!$F$9:$F$34)</f>
        <v>0</v>
      </c>
      <c r="E24" s="14">
        <f>SUMIF('2'!$B$9:$B$34,'1'!$B24,'2'!$G$9:$G$34)</f>
        <v>0</v>
      </c>
      <c r="F24" s="14">
        <f t="shared" si="0"/>
        <v>0</v>
      </c>
      <c r="G24" s="8">
        <v>115</v>
      </c>
    </row>
    <row r="25" spans="1:7" x14ac:dyDescent="0.35">
      <c r="A25" s="8">
        <v>116</v>
      </c>
      <c r="B25" s="16">
        <v>568</v>
      </c>
      <c r="C25" s="15" t="s">
        <v>21</v>
      </c>
      <c r="D25" s="14">
        <f>SUMIF('2'!$B$9:$B$34,'1'!$B25,'2'!$F$9:$F$34)</f>
        <v>0</v>
      </c>
      <c r="E25" s="14">
        <f>SUMIF('2'!$B$9:$B$34,'1'!$B25,'2'!$G$9:$G$34)</f>
        <v>0</v>
      </c>
      <c r="F25" s="14">
        <f t="shared" si="0"/>
        <v>0</v>
      </c>
      <c r="G25" s="8">
        <v>116</v>
      </c>
    </row>
    <row r="26" spans="1:7" x14ac:dyDescent="0.35">
      <c r="A26" s="8">
        <v>117</v>
      </c>
      <c r="B26" s="16">
        <v>569</v>
      </c>
      <c r="C26" s="15" t="s">
        <v>20</v>
      </c>
      <c r="D26" s="14">
        <f>SUMIF('2'!$B$9:$B$34,'1'!$B26,'2'!$F$9:$F$34)</f>
        <v>0</v>
      </c>
      <c r="E26" s="14">
        <f>SUMIF('2'!$B$9:$B$34,'1'!$B26,'2'!$G$9:$G$34)</f>
        <v>0</v>
      </c>
      <c r="F26" s="14">
        <f t="shared" si="0"/>
        <v>0</v>
      </c>
      <c r="G26" s="8">
        <v>117</v>
      </c>
    </row>
    <row r="27" spans="1:7" x14ac:dyDescent="0.35">
      <c r="A27" s="8">
        <v>118</v>
      </c>
      <c r="B27" s="16">
        <v>569.1</v>
      </c>
      <c r="C27" s="15" t="s">
        <v>19</v>
      </c>
      <c r="D27" s="14">
        <f>SUMIF('2'!$B$9:$B$34,'1'!$B27,'2'!$F$9:$F$34)</f>
        <v>0</v>
      </c>
      <c r="E27" s="14">
        <f>SUMIF('2'!$B$9:$B$34,'1'!$B27,'2'!$G$9:$G$34)</f>
        <v>0</v>
      </c>
      <c r="F27" s="14">
        <f t="shared" si="0"/>
        <v>0</v>
      </c>
      <c r="G27" s="8">
        <v>118</v>
      </c>
    </row>
    <row r="28" spans="1:7" x14ac:dyDescent="0.35">
      <c r="A28" s="8">
        <v>119</v>
      </c>
      <c r="B28" s="16">
        <v>569.20000000000005</v>
      </c>
      <c r="C28" s="15" t="s">
        <v>18</v>
      </c>
      <c r="D28" s="14">
        <f>SUMIF('2'!$B$9:$B$34,'1'!$B28,'2'!$F$9:$F$34)</f>
        <v>0</v>
      </c>
      <c r="E28" s="14">
        <f>SUMIF('2'!$B$9:$B$34,'1'!$B28,'2'!$G$9:$G$34)</f>
        <v>0</v>
      </c>
      <c r="F28" s="14">
        <f t="shared" si="0"/>
        <v>0</v>
      </c>
      <c r="G28" s="8">
        <v>119</v>
      </c>
    </row>
    <row r="29" spans="1:7" x14ac:dyDescent="0.35">
      <c r="A29" s="8">
        <v>120</v>
      </c>
      <c r="B29" s="16">
        <v>569.29999999999995</v>
      </c>
      <c r="C29" s="15" t="s">
        <v>17</v>
      </c>
      <c r="D29" s="14">
        <f>SUMIF('2'!$B$9:$B$34,'1'!$B29,'2'!$F$9:$F$34)</f>
        <v>0</v>
      </c>
      <c r="E29" s="14">
        <f>SUMIF('2'!$B$9:$B$34,'1'!$B29,'2'!$G$9:$G$34)</f>
        <v>0</v>
      </c>
      <c r="F29" s="14">
        <f t="shared" si="0"/>
        <v>0</v>
      </c>
      <c r="G29" s="8">
        <v>120</v>
      </c>
    </row>
    <row r="30" spans="1:7" x14ac:dyDescent="0.35">
      <c r="A30" s="8">
        <v>121</v>
      </c>
      <c r="B30" s="16">
        <v>569.4</v>
      </c>
      <c r="C30" s="15" t="s">
        <v>16</v>
      </c>
      <c r="D30" s="14">
        <f>SUMIF('2'!$B$9:$B$34,'1'!$B30,'2'!$F$9:$F$34)</f>
        <v>0</v>
      </c>
      <c r="E30" s="14">
        <f>SUMIF('2'!$B$9:$B$34,'1'!$B30,'2'!$G$9:$G$34)</f>
        <v>0</v>
      </c>
      <c r="F30" s="14">
        <f t="shared" si="0"/>
        <v>0</v>
      </c>
      <c r="G30" s="8">
        <v>121</v>
      </c>
    </row>
    <row r="31" spans="1:7" x14ac:dyDescent="0.35">
      <c r="A31" s="8">
        <v>122</v>
      </c>
      <c r="B31" s="16">
        <v>570</v>
      </c>
      <c r="C31" s="15" t="s">
        <v>15</v>
      </c>
      <c r="D31" s="14">
        <f>SUMIF('2'!$B$9:$B$34,'1'!$B31,'2'!$F$9:$F$34)</f>
        <v>0</v>
      </c>
      <c r="E31" s="14">
        <f>SUMIF('2'!$B$9:$B$34,'1'!$B31,'2'!$G$9:$G$34)</f>
        <v>0</v>
      </c>
      <c r="F31" s="14">
        <f t="shared" si="0"/>
        <v>0</v>
      </c>
      <c r="G31" s="8">
        <v>122</v>
      </c>
    </row>
    <row r="32" spans="1:7" x14ac:dyDescent="0.35">
      <c r="A32" s="8">
        <v>123</v>
      </c>
      <c r="B32" s="16"/>
      <c r="C32" s="15"/>
      <c r="D32" s="14">
        <f>SUMIF('2'!$B$9:$B$34,'1'!$B32,'2'!$F$9:$F$34)</f>
        <v>0</v>
      </c>
      <c r="E32" s="14">
        <f>SUMIF('2'!$B$9:$B$34,'1'!$B32,'2'!$G$9:$G$34)</f>
        <v>0</v>
      </c>
      <c r="F32" s="14">
        <f t="shared" si="0"/>
        <v>0</v>
      </c>
      <c r="G32" s="8">
        <v>123</v>
      </c>
    </row>
    <row r="33" spans="1:7" x14ac:dyDescent="0.35">
      <c r="A33" s="8">
        <v>124</v>
      </c>
      <c r="B33" s="16">
        <v>571</v>
      </c>
      <c r="C33" s="15" t="s">
        <v>14</v>
      </c>
      <c r="D33" s="14">
        <f>SUMIF('2'!$B$9:$B$34,'1'!$B33,'2'!$F$9:$F$34)</f>
        <v>0</v>
      </c>
      <c r="E33" s="14">
        <f>SUMIF('2'!$B$9:$B$34,'1'!$B33,'2'!$G$9:$G$34)</f>
        <v>1709245.6199999999</v>
      </c>
      <c r="F33" s="14">
        <f t="shared" si="0"/>
        <v>1709245.6199999999</v>
      </c>
      <c r="G33" s="8">
        <v>124</v>
      </c>
    </row>
    <row r="34" spans="1:7" x14ac:dyDescent="0.35">
      <c r="A34" s="8">
        <v>125</v>
      </c>
      <c r="B34" s="16">
        <v>572</v>
      </c>
      <c r="C34" s="15" t="s">
        <v>13</v>
      </c>
      <c r="D34" s="14">
        <f>SUMIF('2'!$B$9:$B$34,'1'!$B34,'2'!$F$9:$F$34)</f>
        <v>0</v>
      </c>
      <c r="E34" s="14">
        <f>SUMIF('2'!$B$9:$B$34,'1'!$B34,'2'!$G$9:$G$34)</f>
        <v>0</v>
      </c>
      <c r="F34" s="14">
        <f t="shared" si="0"/>
        <v>0</v>
      </c>
      <c r="G34" s="8">
        <v>125</v>
      </c>
    </row>
    <row r="35" spans="1:7" x14ac:dyDescent="0.35">
      <c r="A35" s="8">
        <v>126</v>
      </c>
      <c r="B35" s="16">
        <v>573</v>
      </c>
      <c r="C35" s="15" t="s">
        <v>12</v>
      </c>
      <c r="D35" s="14">
        <f>SUMIF('2'!$B$9:$B$34,'1'!$B35,'2'!$F$9:$F$34)</f>
        <v>0</v>
      </c>
      <c r="E35" s="14">
        <f>SUMIF('2'!$B$9:$B$34,'1'!$B35,'2'!$G$9:$G$34)</f>
        <v>-25534.36</v>
      </c>
      <c r="F35" s="14">
        <f t="shared" si="0"/>
        <v>-25534.36</v>
      </c>
      <c r="G35" s="8">
        <v>126</v>
      </c>
    </row>
    <row r="36" spans="1:7" x14ac:dyDescent="0.35">
      <c r="A36" s="8">
        <v>127</v>
      </c>
      <c r="B36" s="13" t="s">
        <v>11</v>
      </c>
      <c r="C36" s="12"/>
      <c r="D36" s="11">
        <f>SUM(D9:D35)</f>
        <v>-3802122.30425</v>
      </c>
      <c r="E36" s="11">
        <f>SUM(E9:E35)</f>
        <v>-40452816.572821431</v>
      </c>
      <c r="F36" s="11">
        <f>SUM(F9:F35)</f>
        <v>-44254938.877071433</v>
      </c>
      <c r="G36" s="8">
        <v>127</v>
      </c>
    </row>
    <row r="37" spans="1:7" x14ac:dyDescent="0.35">
      <c r="A37" s="8"/>
      <c r="B37" s="10"/>
      <c r="C37" s="10"/>
      <c r="D37" s="9"/>
      <c r="E37" s="9"/>
      <c r="F37" s="9"/>
      <c r="G37" s="8"/>
    </row>
    <row r="38" spans="1:7" ht="14.5" customHeight="1" x14ac:dyDescent="0.35">
      <c r="B38" s="7" t="s">
        <v>10</v>
      </c>
      <c r="C38" s="5" t="s">
        <v>9</v>
      </c>
      <c r="D38" s="5"/>
      <c r="E38" s="5"/>
      <c r="F38" s="5"/>
    </row>
    <row r="39" spans="1:7" ht="29" x14ac:dyDescent="0.35">
      <c r="B39" s="6"/>
      <c r="C39" s="5" t="s">
        <v>8</v>
      </c>
      <c r="D39" s="5"/>
      <c r="E39" s="5"/>
      <c r="F39" s="5"/>
    </row>
  </sheetData>
  <mergeCells count="5">
    <mergeCell ref="A1:F1"/>
    <mergeCell ref="A2:F2"/>
    <mergeCell ref="A3:F3"/>
    <mergeCell ref="A4:F4"/>
    <mergeCell ref="A5:F5"/>
  </mergeCells>
  <pageMargins left="0.7" right="0.7" top="0.75" bottom="0.75" header="0.3" footer="0.3"/>
  <pageSetup scale="78" orientation="landscape" horizontalDpi="1200" verticalDpi="1200" r:id="rId1"/>
  <headerFooter>
    <oddHeader>&amp;RDocket No. ER25-XX - Draft Annual Update RY2026
&amp;F</oddHeader>
    <oddFooter xml:space="preserve">&amp;C_x000D_&amp;1#&amp;"Calibri"&amp;10&amp;K000000 Internal 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75E52-F5AE-4F4C-848F-0C9B47A3C87B}">
  <sheetPr>
    <pageSetUpPr fitToPage="1"/>
  </sheetPr>
  <dimension ref="A1:AO42"/>
  <sheetViews>
    <sheetView tabSelected="1" topLeftCell="C22" zoomScale="106" zoomScaleNormal="106" zoomScaleSheetLayoutView="70" workbookViewId="0">
      <selection activeCell="A3" sqref="A3:H3"/>
    </sheetView>
  </sheetViews>
  <sheetFormatPr defaultColWidth="13.26953125" defaultRowHeight="14.5" x14ac:dyDescent="0.35"/>
  <cols>
    <col min="2" max="2" width="11.1796875" customWidth="1"/>
    <col min="3" max="3" width="40.26953125" style="29" bestFit="1" customWidth="1"/>
    <col min="4" max="4" width="58.453125" style="29" customWidth="1"/>
    <col min="5" max="5" width="32" bestFit="1" customWidth="1"/>
    <col min="6" max="7" width="18.453125" style="28" customWidth="1"/>
    <col min="8" max="8" width="19.1796875" style="27" bestFit="1" customWidth="1"/>
    <col min="9" max="9" width="24.1796875" bestFit="1" customWidth="1"/>
    <col min="10" max="10" width="10.7265625" customWidth="1"/>
  </cols>
  <sheetData>
    <row r="1" spans="1:11" x14ac:dyDescent="0.35">
      <c r="A1" s="63" t="s">
        <v>7</v>
      </c>
      <c r="B1" s="63"/>
      <c r="C1" s="63"/>
      <c r="D1" s="63"/>
      <c r="E1" s="63"/>
      <c r="F1" s="63"/>
      <c r="G1" s="63"/>
      <c r="H1" s="63"/>
      <c r="I1" s="8"/>
    </row>
    <row r="2" spans="1:11" x14ac:dyDescent="0.35">
      <c r="A2" s="63" t="str">
        <f>TOC!A2</f>
        <v>TO Tariff Rate Year 2027</v>
      </c>
      <c r="B2" s="63"/>
      <c r="C2" s="63"/>
      <c r="D2" s="63"/>
      <c r="E2" s="63"/>
      <c r="F2" s="63"/>
      <c r="G2" s="63"/>
      <c r="H2" s="63"/>
      <c r="I2" s="8"/>
    </row>
    <row r="3" spans="1:11" x14ac:dyDescent="0.35">
      <c r="A3" s="63" t="s">
        <v>49</v>
      </c>
      <c r="B3" s="63"/>
      <c r="C3" s="63"/>
      <c r="D3" s="63"/>
      <c r="E3" s="63"/>
      <c r="F3" s="63"/>
      <c r="G3" s="63"/>
      <c r="H3" s="63"/>
      <c r="I3" s="8"/>
    </row>
    <row r="4" spans="1:11" x14ac:dyDescent="0.35">
      <c r="A4" s="63" t="s">
        <v>101</v>
      </c>
      <c r="B4" s="63"/>
      <c r="C4" s="63"/>
      <c r="D4" s="63"/>
      <c r="E4" s="63"/>
      <c r="F4" s="63"/>
      <c r="G4" s="63"/>
      <c r="H4" s="63"/>
      <c r="I4" s="8"/>
    </row>
    <row r="5" spans="1:11" x14ac:dyDescent="0.35">
      <c r="A5" s="63" t="s">
        <v>100</v>
      </c>
      <c r="B5" s="63"/>
      <c r="C5" s="63"/>
      <c r="D5" s="63"/>
      <c r="E5" s="63"/>
      <c r="F5" s="63"/>
      <c r="G5" s="63"/>
      <c r="H5" s="63"/>
      <c r="I5" s="8"/>
    </row>
    <row r="6" spans="1:11" x14ac:dyDescent="0.35">
      <c r="A6" s="59"/>
      <c r="B6" s="57"/>
      <c r="C6" s="58"/>
      <c r="D6" s="47"/>
      <c r="E6" s="57"/>
    </row>
    <row r="7" spans="1:11" ht="15" thickBot="1" x14ac:dyDescent="0.4">
      <c r="A7" s="56"/>
      <c r="B7" s="22" t="s">
        <v>46</v>
      </c>
      <c r="C7" s="53" t="s">
        <v>45</v>
      </c>
      <c r="D7" s="53" t="s">
        <v>44</v>
      </c>
      <c r="E7" s="22" t="s">
        <v>43</v>
      </c>
      <c r="F7" s="55" t="s">
        <v>42</v>
      </c>
      <c r="G7" s="55" t="s">
        <v>99</v>
      </c>
      <c r="H7" s="54" t="s">
        <v>98</v>
      </c>
      <c r="I7" s="22" t="s">
        <v>97</v>
      </c>
    </row>
    <row r="8" spans="1:11" ht="29.5" thickBot="1" x14ac:dyDescent="0.4">
      <c r="A8" s="53" t="s">
        <v>92</v>
      </c>
      <c r="B8" s="52" t="s">
        <v>96</v>
      </c>
      <c r="C8" s="49" t="s">
        <v>40</v>
      </c>
      <c r="D8" s="49" t="s">
        <v>95</v>
      </c>
      <c r="E8" s="49" t="s">
        <v>94</v>
      </c>
      <c r="F8" s="51" t="s">
        <v>39</v>
      </c>
      <c r="G8" s="51" t="s">
        <v>38</v>
      </c>
      <c r="H8" s="50" t="s">
        <v>11</v>
      </c>
      <c r="I8" s="49" t="s">
        <v>93</v>
      </c>
      <c r="J8" s="48" t="s">
        <v>92</v>
      </c>
      <c r="K8" s="47"/>
    </row>
    <row r="9" spans="1:11" ht="29" x14ac:dyDescent="0.35">
      <c r="A9" s="8">
        <v>100</v>
      </c>
      <c r="B9" s="16" t="s">
        <v>91</v>
      </c>
      <c r="C9" s="16" t="s">
        <v>90</v>
      </c>
      <c r="D9" s="16" t="s">
        <v>86</v>
      </c>
      <c r="E9" s="16" t="s">
        <v>89</v>
      </c>
      <c r="F9" s="45">
        <v>0</v>
      </c>
      <c r="G9" s="45">
        <v>-14187715.99</v>
      </c>
      <c r="H9" s="44">
        <f t="shared" ref="H9:H34" si="0">SUM(F9:G9)</f>
        <v>-14187715.99</v>
      </c>
      <c r="I9" s="43" t="s">
        <v>56</v>
      </c>
      <c r="J9" s="8">
        <v>100</v>
      </c>
    </row>
    <row r="10" spans="1:11" ht="29" x14ac:dyDescent="0.35">
      <c r="A10" s="8">
        <v>101</v>
      </c>
      <c r="B10" s="16" t="s">
        <v>91</v>
      </c>
      <c r="C10" s="16" t="s">
        <v>90</v>
      </c>
      <c r="D10" s="16" t="s">
        <v>86</v>
      </c>
      <c r="E10" s="16" t="s">
        <v>74</v>
      </c>
      <c r="F10" s="45">
        <v>0</v>
      </c>
      <c r="G10" s="45">
        <v>-2229184.81</v>
      </c>
      <c r="H10" s="44">
        <f t="shared" si="0"/>
        <v>-2229184.81</v>
      </c>
      <c r="I10" s="43" t="s">
        <v>56</v>
      </c>
      <c r="J10" s="8">
        <v>101</v>
      </c>
    </row>
    <row r="11" spans="1:11" ht="29" x14ac:dyDescent="0.35">
      <c r="A11" s="8">
        <v>102</v>
      </c>
      <c r="B11" s="16" t="s">
        <v>88</v>
      </c>
      <c r="C11" s="16" t="s">
        <v>87</v>
      </c>
      <c r="D11" s="16" t="s">
        <v>86</v>
      </c>
      <c r="E11" s="16" t="s">
        <v>89</v>
      </c>
      <c r="F11" s="45">
        <v>0</v>
      </c>
      <c r="G11" s="45">
        <v>-6313938.7699999996</v>
      </c>
      <c r="H11" s="44">
        <f t="shared" si="0"/>
        <v>-6313938.7699999996</v>
      </c>
      <c r="I11" s="43" t="s">
        <v>56</v>
      </c>
      <c r="J11" s="8">
        <v>102</v>
      </c>
    </row>
    <row r="12" spans="1:11" ht="29" x14ac:dyDescent="0.35">
      <c r="A12" s="8">
        <v>103</v>
      </c>
      <c r="B12" s="16" t="s">
        <v>88</v>
      </c>
      <c r="C12" s="16" t="s">
        <v>87</v>
      </c>
      <c r="D12" s="16" t="s">
        <v>86</v>
      </c>
      <c r="E12" s="16" t="s">
        <v>74</v>
      </c>
      <c r="F12" s="45">
        <v>0</v>
      </c>
      <c r="G12" s="45">
        <v>-820137.83</v>
      </c>
      <c r="H12" s="44">
        <f t="shared" si="0"/>
        <v>-820137.83</v>
      </c>
      <c r="I12" s="43" t="s">
        <v>56</v>
      </c>
      <c r="J12" s="8">
        <v>103</v>
      </c>
    </row>
    <row r="13" spans="1:11" x14ac:dyDescent="0.35">
      <c r="A13" s="8">
        <v>104</v>
      </c>
      <c r="B13" s="16" t="s">
        <v>85</v>
      </c>
      <c r="C13" s="16" t="s">
        <v>84</v>
      </c>
      <c r="D13" s="16" t="s">
        <v>69</v>
      </c>
      <c r="E13" s="16" t="s">
        <v>77</v>
      </c>
      <c r="F13" s="45">
        <v>218.6</v>
      </c>
      <c r="G13" s="45">
        <v>1.86</v>
      </c>
      <c r="H13" s="44">
        <f t="shared" si="0"/>
        <v>220.46</v>
      </c>
      <c r="I13" s="43"/>
      <c r="J13" s="8">
        <v>104</v>
      </c>
    </row>
    <row r="14" spans="1:11" x14ac:dyDescent="0.35">
      <c r="A14" s="8">
        <v>105</v>
      </c>
      <c r="B14" s="16" t="s">
        <v>83</v>
      </c>
      <c r="C14" s="16" t="s">
        <v>25</v>
      </c>
      <c r="D14" s="16" t="s">
        <v>69</v>
      </c>
      <c r="E14" s="16" t="s">
        <v>82</v>
      </c>
      <c r="F14" s="45">
        <v>142148.53</v>
      </c>
      <c r="G14" s="45">
        <v>2610.62</v>
      </c>
      <c r="H14" s="44">
        <f t="shared" si="0"/>
        <v>144759.15</v>
      </c>
      <c r="I14" s="43"/>
      <c r="J14" s="8">
        <v>105</v>
      </c>
    </row>
    <row r="15" spans="1:11" x14ac:dyDescent="0.35">
      <c r="A15" s="8">
        <v>106</v>
      </c>
      <c r="B15" s="16" t="s">
        <v>70</v>
      </c>
      <c r="C15" s="16" t="s">
        <v>23</v>
      </c>
      <c r="D15" s="16" t="s">
        <v>66</v>
      </c>
      <c r="E15" s="16" t="s">
        <v>65</v>
      </c>
      <c r="F15" s="45">
        <v>0</v>
      </c>
      <c r="G15" s="45">
        <v>-5428.96</v>
      </c>
      <c r="H15" s="44">
        <f t="shared" si="0"/>
        <v>-5428.96</v>
      </c>
      <c r="I15" s="43"/>
      <c r="J15" s="8">
        <v>106</v>
      </c>
      <c r="K15" s="27"/>
    </row>
    <row r="16" spans="1:11" x14ac:dyDescent="0.35">
      <c r="A16" s="8">
        <v>107</v>
      </c>
      <c r="B16" s="16" t="s">
        <v>70</v>
      </c>
      <c r="C16" s="16" t="s">
        <v>23</v>
      </c>
      <c r="D16" s="16" t="s">
        <v>66</v>
      </c>
      <c r="E16" s="16" t="s">
        <v>81</v>
      </c>
      <c r="F16" s="45">
        <v>0</v>
      </c>
      <c r="G16" s="45">
        <v>74452.27</v>
      </c>
      <c r="H16" s="44">
        <f t="shared" si="0"/>
        <v>74452.27</v>
      </c>
      <c r="I16" s="43"/>
      <c r="J16" s="8">
        <v>107</v>
      </c>
      <c r="K16" s="27"/>
    </row>
    <row r="17" spans="1:10" x14ac:dyDescent="0.35">
      <c r="A17" s="8">
        <v>108</v>
      </c>
      <c r="B17" s="16" t="s">
        <v>70</v>
      </c>
      <c r="C17" s="16" t="s">
        <v>23</v>
      </c>
      <c r="D17" s="16" t="s">
        <v>80</v>
      </c>
      <c r="E17" s="16" t="s">
        <v>79</v>
      </c>
      <c r="F17" s="45">
        <v>-3545177.72</v>
      </c>
      <c r="G17" s="45">
        <v>-10582028.850000003</v>
      </c>
      <c r="H17" s="44">
        <f t="shared" si="0"/>
        <v>-14127206.570000004</v>
      </c>
      <c r="I17" s="43" t="s">
        <v>56</v>
      </c>
      <c r="J17" s="8">
        <v>108</v>
      </c>
    </row>
    <row r="18" spans="1:10" x14ac:dyDescent="0.35">
      <c r="A18" s="8">
        <v>109</v>
      </c>
      <c r="B18" s="16" t="s">
        <v>70</v>
      </c>
      <c r="C18" s="16" t="s">
        <v>23</v>
      </c>
      <c r="D18" s="16" t="s">
        <v>69</v>
      </c>
      <c r="E18" s="16" t="s">
        <v>78</v>
      </c>
      <c r="F18" s="45">
        <v>318.24</v>
      </c>
      <c r="G18" s="45">
        <v>5.37</v>
      </c>
      <c r="H18" s="44">
        <f t="shared" si="0"/>
        <v>323.61</v>
      </c>
      <c r="I18" s="43"/>
      <c r="J18" s="8">
        <v>109</v>
      </c>
    </row>
    <row r="19" spans="1:10" x14ac:dyDescent="0.35">
      <c r="A19" s="8">
        <v>110</v>
      </c>
      <c r="B19" s="16" t="s">
        <v>70</v>
      </c>
      <c r="C19" s="16" t="s">
        <v>23</v>
      </c>
      <c r="D19" s="16" t="s">
        <v>69</v>
      </c>
      <c r="E19" s="16" t="s">
        <v>77</v>
      </c>
      <c r="F19" s="45">
        <v>4577.2700000000004</v>
      </c>
      <c r="G19" s="45">
        <v>70.680000000000007</v>
      </c>
      <c r="H19" s="44">
        <f t="shared" si="0"/>
        <v>4647.9500000000007</v>
      </c>
      <c r="I19" s="43"/>
      <c r="J19" s="8">
        <v>110</v>
      </c>
    </row>
    <row r="20" spans="1:10" x14ac:dyDescent="0.35">
      <c r="A20" s="8">
        <v>111</v>
      </c>
      <c r="B20" s="16" t="s">
        <v>70</v>
      </c>
      <c r="C20" s="16" t="s">
        <v>23</v>
      </c>
      <c r="D20" s="16" t="s">
        <v>69</v>
      </c>
      <c r="E20" s="16" t="s">
        <v>74</v>
      </c>
      <c r="F20" s="45">
        <v>0</v>
      </c>
      <c r="G20" s="45">
        <v>-13597.27</v>
      </c>
      <c r="H20" s="44">
        <f t="shared" si="0"/>
        <v>-13597.27</v>
      </c>
      <c r="I20" s="43"/>
      <c r="J20" s="8">
        <v>111</v>
      </c>
    </row>
    <row r="21" spans="1:10" x14ac:dyDescent="0.35">
      <c r="A21" s="8">
        <v>112</v>
      </c>
      <c r="B21" s="16" t="s">
        <v>70</v>
      </c>
      <c r="C21" s="16" t="s">
        <v>23</v>
      </c>
      <c r="D21" s="16" t="s">
        <v>69</v>
      </c>
      <c r="E21" s="16" t="s">
        <v>62</v>
      </c>
      <c r="F21" s="45">
        <v>3146.51</v>
      </c>
      <c r="G21" s="45">
        <v>2547.6799999999998</v>
      </c>
      <c r="H21" s="44">
        <f t="shared" si="0"/>
        <v>5694.1900000000005</v>
      </c>
      <c r="I21" s="43"/>
      <c r="J21" s="8">
        <v>112</v>
      </c>
    </row>
    <row r="22" spans="1:10" x14ac:dyDescent="0.35">
      <c r="A22" s="8">
        <v>113</v>
      </c>
      <c r="B22" s="16" t="s">
        <v>70</v>
      </c>
      <c r="C22" s="16" t="s">
        <v>23</v>
      </c>
      <c r="D22" s="16" t="s">
        <v>73</v>
      </c>
      <c r="E22" s="16" t="s">
        <v>76</v>
      </c>
      <c r="F22" s="45">
        <v>0</v>
      </c>
      <c r="G22" s="45">
        <v>-344.5</v>
      </c>
      <c r="H22" s="44">
        <f t="shared" si="0"/>
        <v>-344.5</v>
      </c>
      <c r="I22" s="43" t="s">
        <v>56</v>
      </c>
      <c r="J22" s="8">
        <v>113</v>
      </c>
    </row>
    <row r="23" spans="1:10" x14ac:dyDescent="0.35">
      <c r="A23" s="8">
        <v>114</v>
      </c>
      <c r="B23" s="16" t="s">
        <v>70</v>
      </c>
      <c r="C23" s="16" t="s">
        <v>23</v>
      </c>
      <c r="D23" s="16" t="s">
        <v>73</v>
      </c>
      <c r="E23" s="16" t="s">
        <v>75</v>
      </c>
      <c r="F23" s="45">
        <v>-153417.04999999999</v>
      </c>
      <c r="G23" s="45">
        <v>-26285.150000000005</v>
      </c>
      <c r="H23" s="44">
        <f t="shared" si="0"/>
        <v>-179702.19999999998</v>
      </c>
      <c r="I23" s="43" t="s">
        <v>56</v>
      </c>
      <c r="J23" s="8">
        <v>114</v>
      </c>
    </row>
    <row r="24" spans="1:10" x14ac:dyDescent="0.35">
      <c r="A24" s="8">
        <v>115</v>
      </c>
      <c r="B24" s="16" t="s">
        <v>70</v>
      </c>
      <c r="C24" s="16" t="s">
        <v>23</v>
      </c>
      <c r="D24" s="16" t="s">
        <v>73</v>
      </c>
      <c r="E24" s="16" t="s">
        <v>74</v>
      </c>
      <c r="F24" s="45">
        <v>-12208.47</v>
      </c>
      <c r="G24" s="45">
        <v>-2001315.98</v>
      </c>
      <c r="H24" s="44">
        <f t="shared" si="0"/>
        <v>-2013524.45</v>
      </c>
      <c r="I24" s="43" t="s">
        <v>56</v>
      </c>
      <c r="J24" s="8">
        <v>115</v>
      </c>
    </row>
    <row r="25" spans="1:10" x14ac:dyDescent="0.35">
      <c r="A25" s="8">
        <v>116</v>
      </c>
      <c r="B25" s="16" t="s">
        <v>70</v>
      </c>
      <c r="C25" s="16" t="s">
        <v>23</v>
      </c>
      <c r="D25" s="16" t="s">
        <v>73</v>
      </c>
      <c r="E25" s="16" t="s">
        <v>62</v>
      </c>
      <c r="F25" s="45">
        <v>-79.05</v>
      </c>
      <c r="G25" s="45">
        <v>-2110840.15</v>
      </c>
      <c r="H25" s="44">
        <f t="shared" si="0"/>
        <v>-2110919.1999999997</v>
      </c>
      <c r="I25" s="43" t="s">
        <v>56</v>
      </c>
      <c r="J25" s="8">
        <v>116</v>
      </c>
    </row>
    <row r="26" spans="1:10" x14ac:dyDescent="0.35">
      <c r="A26" s="8">
        <v>117</v>
      </c>
      <c r="B26" s="16" t="s">
        <v>70</v>
      </c>
      <c r="C26" s="16" t="s">
        <v>23</v>
      </c>
      <c r="D26" s="16" t="s">
        <v>73</v>
      </c>
      <c r="E26" s="16" t="s">
        <v>72</v>
      </c>
      <c r="F26" s="45">
        <v>0</v>
      </c>
      <c r="G26" s="45">
        <v>-4136.4285714285716</v>
      </c>
      <c r="H26" s="44">
        <f t="shared" si="0"/>
        <v>-4136.4285714285716</v>
      </c>
      <c r="I26" s="43" t="s">
        <v>56</v>
      </c>
      <c r="J26" s="8">
        <v>117</v>
      </c>
    </row>
    <row r="27" spans="1:10" x14ac:dyDescent="0.35">
      <c r="A27" s="8">
        <v>118</v>
      </c>
      <c r="B27" s="16" t="s">
        <v>70</v>
      </c>
      <c r="C27" s="16" t="s">
        <v>23</v>
      </c>
      <c r="D27" s="46" t="s">
        <v>63</v>
      </c>
      <c r="E27" s="16" t="s">
        <v>62</v>
      </c>
      <c r="F27" s="45">
        <v>-343834.79000000004</v>
      </c>
      <c r="G27" s="45">
        <v>-3796182.3900000006</v>
      </c>
      <c r="H27" s="44">
        <f t="shared" si="0"/>
        <v>-4140017.1800000006</v>
      </c>
      <c r="I27" s="43" t="s">
        <v>61</v>
      </c>
      <c r="J27" s="8">
        <v>118</v>
      </c>
    </row>
    <row r="28" spans="1:10" x14ac:dyDescent="0.35">
      <c r="A28" s="8">
        <v>119</v>
      </c>
      <c r="B28" s="16" t="s">
        <v>70</v>
      </c>
      <c r="C28" s="16" t="s">
        <v>23</v>
      </c>
      <c r="D28" s="16" t="s">
        <v>71</v>
      </c>
      <c r="E28" s="16" t="s">
        <v>62</v>
      </c>
      <c r="F28" s="45">
        <v>0</v>
      </c>
      <c r="G28" s="45">
        <v>-42770.42</v>
      </c>
      <c r="H28" s="44">
        <f t="shared" si="0"/>
        <v>-42770.42</v>
      </c>
      <c r="I28" s="43" t="s">
        <v>61</v>
      </c>
      <c r="J28" s="8">
        <v>119</v>
      </c>
    </row>
    <row r="29" spans="1:10" x14ac:dyDescent="0.35">
      <c r="A29" s="8">
        <v>120</v>
      </c>
      <c r="B29" s="16" t="s">
        <v>70</v>
      </c>
      <c r="C29" s="16" t="s">
        <v>23</v>
      </c>
      <c r="D29" s="16" t="s">
        <v>69</v>
      </c>
      <c r="E29" s="16" t="s">
        <v>62</v>
      </c>
      <c r="F29" s="45">
        <v>102185.62575000002</v>
      </c>
      <c r="G29" s="45">
        <v>-82308.814250000054</v>
      </c>
      <c r="H29" s="44">
        <f t="shared" si="0"/>
        <v>19876.811499999967</v>
      </c>
      <c r="I29" s="43"/>
      <c r="J29" s="8">
        <v>120</v>
      </c>
    </row>
    <row r="30" spans="1:10" x14ac:dyDescent="0.35">
      <c r="A30" s="8">
        <v>121</v>
      </c>
      <c r="B30" s="16" t="s">
        <v>64</v>
      </c>
      <c r="C30" s="16" t="s">
        <v>14</v>
      </c>
      <c r="D30" s="16" t="s">
        <v>66</v>
      </c>
      <c r="E30" s="16" t="s">
        <v>68</v>
      </c>
      <c r="F30" s="45">
        <v>0</v>
      </c>
      <c r="G30" s="45">
        <v>3994.75</v>
      </c>
      <c r="H30" s="44">
        <f t="shared" si="0"/>
        <v>3994.75</v>
      </c>
      <c r="I30" s="43"/>
      <c r="J30" s="8">
        <v>121</v>
      </c>
    </row>
    <row r="31" spans="1:10" x14ac:dyDescent="0.35">
      <c r="A31" s="8">
        <v>122</v>
      </c>
      <c r="B31" s="16" t="s">
        <v>64</v>
      </c>
      <c r="C31" s="16" t="s">
        <v>14</v>
      </c>
      <c r="D31" s="16" t="s">
        <v>66</v>
      </c>
      <c r="E31" s="16" t="s">
        <v>67</v>
      </c>
      <c r="F31" s="45">
        <v>0</v>
      </c>
      <c r="G31" s="45">
        <v>1096798.5</v>
      </c>
      <c r="H31" s="44">
        <f t="shared" si="0"/>
        <v>1096798.5</v>
      </c>
      <c r="I31" s="43"/>
      <c r="J31" s="8">
        <v>122</v>
      </c>
    </row>
    <row r="32" spans="1:10" x14ac:dyDescent="0.35">
      <c r="A32" s="8">
        <v>123</v>
      </c>
      <c r="B32" s="16" t="s">
        <v>64</v>
      </c>
      <c r="C32" s="16" t="s">
        <v>14</v>
      </c>
      <c r="D32" s="16" t="s">
        <v>66</v>
      </c>
      <c r="E32" s="16" t="s">
        <v>65</v>
      </c>
      <c r="F32" s="45">
        <v>0</v>
      </c>
      <c r="G32" s="45">
        <v>625609.79999999993</v>
      </c>
      <c r="H32" s="44">
        <f t="shared" si="0"/>
        <v>625609.79999999993</v>
      </c>
      <c r="I32" s="43"/>
      <c r="J32" s="8">
        <v>123</v>
      </c>
    </row>
    <row r="33" spans="1:41" x14ac:dyDescent="0.35">
      <c r="A33" s="8">
        <v>124</v>
      </c>
      <c r="B33" s="16" t="s">
        <v>64</v>
      </c>
      <c r="C33" s="16" t="s">
        <v>14</v>
      </c>
      <c r="D33" s="16" t="s">
        <v>63</v>
      </c>
      <c r="E33" s="16" t="s">
        <v>62</v>
      </c>
      <c r="F33" s="45">
        <v>0</v>
      </c>
      <c r="G33" s="45">
        <v>-17157.43</v>
      </c>
      <c r="H33" s="44">
        <f t="shared" si="0"/>
        <v>-17157.43</v>
      </c>
      <c r="I33" s="43" t="s">
        <v>61</v>
      </c>
      <c r="J33" s="8">
        <v>124</v>
      </c>
    </row>
    <row r="34" spans="1:41" ht="29" x14ac:dyDescent="0.35">
      <c r="A34" s="8">
        <v>125</v>
      </c>
      <c r="B34" s="16" t="s">
        <v>60</v>
      </c>
      <c r="C34" s="16" t="s">
        <v>59</v>
      </c>
      <c r="D34" s="16" t="s">
        <v>58</v>
      </c>
      <c r="E34" s="16" t="s">
        <v>57</v>
      </c>
      <c r="F34" s="45">
        <v>0</v>
      </c>
      <c r="G34" s="45">
        <v>-25534.36</v>
      </c>
      <c r="H34" s="44">
        <f t="shared" si="0"/>
        <v>-25534.36</v>
      </c>
      <c r="I34" s="43" t="s">
        <v>56</v>
      </c>
      <c r="J34" s="8">
        <v>125</v>
      </c>
    </row>
    <row r="35" spans="1:41" x14ac:dyDescent="0.35">
      <c r="A35" s="8">
        <v>126</v>
      </c>
      <c r="B35" s="13" t="s">
        <v>55</v>
      </c>
      <c r="C35" s="42"/>
      <c r="D35" s="42"/>
      <c r="E35" s="12"/>
      <c r="F35" s="11">
        <f>SUM(F9:F34)</f>
        <v>-3802122.30425</v>
      </c>
      <c r="G35" s="11">
        <f>SUM(G9:G34)</f>
        <v>-40452816.572821431</v>
      </c>
      <c r="H35" s="11">
        <f>SUM(H9:H34)</f>
        <v>-44254938.877071448</v>
      </c>
      <c r="I35" s="41"/>
      <c r="J35" s="8">
        <v>126</v>
      </c>
    </row>
    <row r="36" spans="1:41" x14ac:dyDescent="0.35">
      <c r="A36" s="30"/>
    </row>
    <row r="37" spans="1:41" ht="15" customHeight="1" x14ac:dyDescent="0.35">
      <c r="A37" s="30"/>
      <c r="B37" s="40" t="s">
        <v>10</v>
      </c>
      <c r="C37" s="64" t="s">
        <v>54</v>
      </c>
      <c r="D37" s="64"/>
      <c r="E37" s="64"/>
      <c r="F37" s="64"/>
      <c r="G37" s="64"/>
      <c r="H37" s="64"/>
      <c r="I37" s="64"/>
    </row>
    <row r="38" spans="1:41" s="36" customFormat="1" ht="33" customHeight="1" x14ac:dyDescent="0.35">
      <c r="A38" s="39"/>
      <c r="B38" s="38" t="s">
        <v>53</v>
      </c>
      <c r="C38" s="34" t="s">
        <v>52</v>
      </c>
      <c r="D38" s="31"/>
      <c r="E38" s="31"/>
      <c r="F38" s="31"/>
      <c r="G38" s="31"/>
      <c r="H38" s="31"/>
      <c r="I38" s="31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</row>
    <row r="39" spans="1:41" ht="14.5" customHeight="1" x14ac:dyDescent="0.35">
      <c r="A39" s="30"/>
      <c r="B39" s="35" t="s">
        <v>51</v>
      </c>
      <c r="C39" s="34" t="s">
        <v>50</v>
      </c>
      <c r="D39" s="31"/>
      <c r="E39" s="31"/>
      <c r="F39" s="31"/>
      <c r="G39" s="31"/>
      <c r="H39" s="31"/>
      <c r="I39" s="31"/>
    </row>
    <row r="40" spans="1:41" x14ac:dyDescent="0.35">
      <c r="A40" s="30"/>
      <c r="B40" s="33"/>
      <c r="C40" s="32"/>
      <c r="D40" s="31"/>
      <c r="E40" s="31"/>
      <c r="F40" s="31"/>
      <c r="G40" s="31"/>
      <c r="H40" s="31"/>
      <c r="I40" s="31"/>
    </row>
    <row r="41" spans="1:41" x14ac:dyDescent="0.35">
      <c r="A41" s="30"/>
    </row>
    <row r="42" spans="1:41" x14ac:dyDescent="0.35">
      <c r="A42" s="30"/>
    </row>
  </sheetData>
  <autoFilter ref="A8:AO35" xr:uid="{A8F7FD75-E58E-4E2F-B414-F18346039EEE}"/>
  <mergeCells count="6">
    <mergeCell ref="C37:I37"/>
    <mergeCell ref="A1:H1"/>
    <mergeCell ref="A2:H2"/>
    <mergeCell ref="A3:H3"/>
    <mergeCell ref="A4:H4"/>
    <mergeCell ref="A5:H5"/>
  </mergeCells>
  <pageMargins left="0.7" right="0.7" top="0.75" bottom="0.75" header="0.3" footer="0.3"/>
  <pageSetup scale="18" orientation="landscape" horizontalDpi="1200" verticalDpi="1200" r:id="rId1"/>
  <headerFooter>
    <oddHeader>&amp;RDocket No. ER25-XX - Draft Annual Update RY2026
&amp;F</oddHeader>
    <oddFooter xml:space="preserve">&amp;C_x000D_&amp;1#&amp;"Calibri"&amp;10&amp;K000000 Internal </oddFoot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C7A733AEE04384B87B58141F0FAB" ma:contentTypeVersion="22" ma:contentTypeDescription="Create a new document." ma:contentTypeScope="" ma:versionID="694424419ad64ab25ebf9105bebe4f0b">
  <xsd:schema xmlns:xsd="http://www.w3.org/2001/XMLSchema" xmlns:xs="http://www.w3.org/2001/XMLSchema" xmlns:p="http://schemas.microsoft.com/office/2006/metadata/properties" xmlns:ns2="97e57212-3e02-407f-8b2d-05f7d7f19b15" xmlns:ns3="b97bf815-25bc-4d88-8687-49ad87c57852" targetNamespace="http://schemas.microsoft.com/office/2006/metadata/properties" ma:root="true" ma:fieldsID="e7b7d0a590263d564a4589d8fec6b893" ns2:_="" ns3:_="">
    <xsd:import namespace="97e57212-3e02-407f-8b2d-05f7d7f19b15"/>
    <xsd:import namespace="b97bf815-25bc-4d88-8687-49ad87c57852"/>
    <xsd:element name="properties">
      <xsd:complexType>
        <xsd:sequence>
          <xsd:element name="documentManagement">
            <xsd:complexType>
              <xsd:all>
                <xsd:element ref="ns2:pgeRetentionTriggerDate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RetentionTriggerDate" ma:index="3" nillable="true" ma:displayName="PGE Event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  <xsd:element name="mca9ac2a47d44219b4ff213ace4480ec" ma:index="8" nillable="true" ma:taxonomy="true" ma:internalName="mca9ac2a47d44219b4ff213ace4480ec" ma:taxonomyFieldName="pgeRecordCategory" ma:displayName="PGE Schedule Title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3c2ef23-a613-4bdb-9db2-ba7e4e0b841c}" ma:internalName="TaxCatchAll" ma:showField="CatchAllData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3c2ef23-a613-4bdb-9db2-ba7e4e0b841c}" ma:internalName="TaxCatchAllLabel" ma:readOnly="true" ma:showField="CatchAllDataLabel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bf815-25bc-4d88-8687-49ad87c57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tru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pgeRetentionTriggerDate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91D8F298-FAEF-4AFD-8009-2EAC01991F24}"/>
</file>

<file path=customXml/itemProps2.xml><?xml version="1.0" encoding="utf-8"?>
<ds:datastoreItem xmlns:ds="http://schemas.openxmlformats.org/officeDocument/2006/customXml" ds:itemID="{ECBFDF64-9777-41AB-B410-00A536065444}"/>
</file>

<file path=customXml/itemProps3.xml><?xml version="1.0" encoding="utf-8"?>
<ds:datastoreItem xmlns:ds="http://schemas.openxmlformats.org/officeDocument/2006/customXml" ds:itemID="{ED51A7C1-F503-413C-A09B-951E43D0AEDF}"/>
</file>

<file path=customXml/itemProps4.xml><?xml version="1.0" encoding="utf-8"?>
<ds:datastoreItem xmlns:ds="http://schemas.openxmlformats.org/officeDocument/2006/customXml" ds:itemID="{6342AB99-E584-4697-9FA9-030C21580047}"/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TOC</vt:lpstr>
      <vt:lpstr>1</vt:lpstr>
      <vt:lpstr>2</vt:lpstr>
      <vt:lpstr>TOC!Print_Area</vt:lpstr>
    </vt:vector>
  </TitlesOfParts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WP_18-OandM_TO21_RY27</dc:title>
  <dc:creator>Pacific Gas and Electric Company</dc:creator>
  <cp:keywords>to, tariff, rate, 2027</cp:keywords>
  <dcterms:created xsi:type="dcterms:W3CDTF">2026-06-11T17:40:31Z</dcterms:created>
  <dcterms:modified xsi:type="dcterms:W3CDTF">2026-06-11T22:10:04Z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0x010100C25CC7A733AEE04384B87B58141F0FAB</vt:lpwstr>
  </property>
  <property fmtid="{D5CDD505-2E9C-101B-9397-08002B2CF9AE}" pid="3" name="pgeRecordCategory">
    <vt:lpwstr/>
  </property>
</Properties>
</file>