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ge-my.sharepoint.com/personal/g8s7_pge_com/Documents/Desktop/TO 21 WP/NEW/"/>
    </mc:Choice>
  </mc:AlternateContent>
  <xr:revisionPtr revIDLastSave="2" documentId="8_{D6B6024F-6340-408A-BFC5-01D7FA08A530}" xr6:coauthVersionLast="47" xr6:coauthVersionMax="47" xr10:uidLastSave="{8E157727-4C0F-46E3-9A33-ECF42BF8ACC3}"/>
  <bookViews>
    <workbookView xWindow="-110" yWindow="-110" windowWidth="19420" windowHeight="11500" xr2:uid="{6268C862-D1A1-4F1D-8A04-A7F8E16D47C0}"/>
  </bookViews>
  <sheets>
    <sheet name="TOC" sheetId="2" r:id="rId1"/>
    <sheet name="WP_16-1" sheetId="3" r:id="rId2"/>
    <sheet name="WP_16-2" sheetId="4" r:id="rId3"/>
    <sheet name="WP_16-3" sheetId="5" r:id="rId4"/>
  </sheets>
  <definedNames>
    <definedName name="ALL" localSheetId="1">#REF!</definedName>
    <definedName name="calcul" localSheetId="1">#REF!</definedName>
    <definedName name="CalculateEverything" localSheetId="1">#REF!</definedName>
    <definedName name="Hiding_PG" localSheetId="1">#REF!</definedName>
    <definedName name="MACROS.printBS" localSheetId="1">#REF!</definedName>
    <definedName name="MACROS.printPL" localSheetId="1">#REF!</definedName>
    <definedName name="_xlnm.Print_Area" localSheetId="3">'WP_16-3'!$A$1:$H$27</definedName>
    <definedName name="Print_RatPR2" localSheetId="1">#REF!</definedName>
    <definedName name="Print_WB" localSheetId="1">#REF!</definedName>
    <definedName name="printBS" localSheetId="1">#REF!</definedName>
    <definedName name="printPL" localSheetId="1">#REF!</definedName>
    <definedName name="PrintSheet" localSheetId="1">#REF!</definedName>
    <definedName name="Unhide_PG" localSheetId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5" l="1"/>
  <c r="F17" i="5" s="1"/>
  <c r="F22" i="5" s="1"/>
  <c r="A15" i="5"/>
  <c r="A16" i="5" s="1"/>
  <c r="A17" i="5" s="1"/>
  <c r="F15" i="5"/>
  <c r="H15" i="5"/>
  <c r="H16" i="5" s="1"/>
  <c r="H17" i="5" s="1"/>
  <c r="F16" i="5"/>
  <c r="D17" i="5"/>
  <c r="E17" i="5"/>
  <c r="H20" i="5"/>
  <c r="H22" i="5"/>
  <c r="K10" i="4"/>
  <c r="A11" i="4"/>
  <c r="K11" i="4" s="1"/>
  <c r="A12" i="4"/>
  <c r="K12" i="4" s="1"/>
  <c r="F10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 s="1"/>
  <c r="J21" i="3"/>
  <c r="H22" i="3"/>
  <c r="I22" i="3"/>
  <c r="J22" i="3"/>
  <c r="H23" i="3"/>
  <c r="I23" i="3" s="1"/>
  <c r="J23" i="3"/>
  <c r="H24" i="3"/>
  <c r="I24" i="3"/>
  <c r="J24" i="3"/>
  <c r="H25" i="3"/>
  <c r="I25" i="3"/>
  <c r="J25" i="3"/>
  <c r="H26" i="3"/>
  <c r="I26" i="3" s="1"/>
  <c r="J26" i="3"/>
  <c r="H27" i="3"/>
  <c r="I27" i="3" s="1"/>
  <c r="J27" i="3"/>
  <c r="H28" i="3"/>
  <c r="I28" i="3"/>
  <c r="J28" i="3"/>
  <c r="H29" i="3"/>
  <c r="I29" i="3"/>
  <c r="J29" i="3"/>
  <c r="E39" i="3"/>
  <c r="F39" i="3"/>
  <c r="A40" i="3"/>
  <c r="E40" i="3"/>
  <c r="F40" i="3"/>
  <c r="A41" i="3"/>
  <c r="F41" i="3" s="1"/>
  <c r="E41" i="3"/>
  <c r="E42" i="3"/>
  <c r="E43" i="3"/>
  <c r="E44" i="3"/>
  <c r="E45" i="3"/>
  <c r="E46" i="3"/>
  <c r="E47" i="3"/>
  <c r="E48" i="3"/>
  <c r="E49" i="3"/>
  <c r="E50" i="3"/>
  <c r="E51" i="3"/>
  <c r="A13" i="4" l="1"/>
  <c r="A42" i="3"/>
  <c r="K13" i="4" l="1"/>
  <c r="A14" i="4"/>
  <c r="A43" i="3"/>
  <c r="F42" i="3"/>
  <c r="A15" i="4" l="1"/>
  <c r="K14" i="4"/>
  <c r="F43" i="3"/>
  <c r="A44" i="3"/>
  <c r="K15" i="4" l="1"/>
  <c r="A16" i="4"/>
  <c r="F44" i="3"/>
  <c r="A45" i="3"/>
  <c r="K16" i="4" l="1"/>
  <c r="A17" i="4"/>
  <c r="F45" i="3"/>
  <c r="A46" i="3"/>
  <c r="K17" i="4" l="1"/>
  <c r="A18" i="4"/>
  <c r="A47" i="3"/>
  <c r="F46" i="3"/>
  <c r="A19" i="4" l="1"/>
  <c r="K18" i="4"/>
  <c r="A48" i="3"/>
  <c r="F47" i="3"/>
  <c r="A20" i="4" l="1"/>
  <c r="K19" i="4"/>
  <c r="F48" i="3"/>
  <c r="A49" i="3"/>
  <c r="K20" i="4" l="1"/>
  <c r="A21" i="4"/>
  <c r="F49" i="3"/>
  <c r="A50" i="3"/>
  <c r="K21" i="4" l="1"/>
  <c r="A22" i="4"/>
  <c r="F50" i="3"/>
  <c r="A51" i="3"/>
  <c r="F51" i="3" s="1"/>
  <c r="K22" i="4" l="1"/>
  <c r="A23" i="4"/>
  <c r="K23" i="4" l="1"/>
  <c r="A24" i="4"/>
  <c r="K24" i="4" l="1"/>
  <c r="A25" i="4"/>
  <c r="A26" i="4" l="1"/>
  <c r="K25" i="4"/>
  <c r="K26" i="4" l="1"/>
  <c r="A27" i="4"/>
  <c r="K27" i="4" l="1"/>
  <c r="A28" i="4"/>
  <c r="K28" i="4" l="1"/>
  <c r="A29" i="4"/>
  <c r="K29" i="4" l="1"/>
  <c r="A30" i="4"/>
  <c r="K30" i="4" l="1"/>
  <c r="A31" i="4"/>
  <c r="K31" i="4" l="1"/>
  <c r="A32" i="4"/>
  <c r="A33" i="4" l="1"/>
  <c r="K32" i="4"/>
  <c r="A34" i="4" l="1"/>
  <c r="K33" i="4"/>
  <c r="K34" i="4" l="1"/>
  <c r="A35" i="4"/>
  <c r="A36" i="4" l="1"/>
  <c r="K35" i="4"/>
  <c r="K36" i="4" l="1"/>
  <c r="A37" i="4"/>
  <c r="K37" i="4" l="1"/>
  <c r="A38" i="4"/>
  <c r="K38" i="4" l="1"/>
  <c r="A39" i="4"/>
  <c r="A40" i="4" l="1"/>
  <c r="K39" i="4"/>
  <c r="K40" i="4" l="1"/>
  <c r="A41" i="4"/>
  <c r="A42" i="4" l="1"/>
  <c r="K41" i="4"/>
  <c r="A43" i="4" l="1"/>
  <c r="K42" i="4"/>
  <c r="K43" i="4" l="1"/>
  <c r="A44" i="4"/>
  <c r="K44" i="4" l="1"/>
  <c r="A45" i="4"/>
  <c r="K45" i="4" l="1"/>
  <c r="A46" i="4"/>
  <c r="K46" i="4" s="1"/>
</calcChain>
</file>

<file path=xl/sharedStrings.xml><?xml version="1.0" encoding="utf-8"?>
<sst xmlns="http://schemas.openxmlformats.org/spreadsheetml/2006/main" count="341" uniqueCount="147">
  <si>
    <t>TO Revenue Franchise Fee Allocator for Unfunded Reserves</t>
  </si>
  <si>
    <t>Unfunded Reserves Treatment Analysis</t>
  </si>
  <si>
    <t>Unfunded Reserves for Injuries and Damages and Severances</t>
  </si>
  <si>
    <t>Description</t>
  </si>
  <si>
    <t>Tab</t>
  </si>
  <si>
    <t>TABLE OF CONTENTS</t>
  </si>
  <si>
    <t>WP_16-UnfundedReserves</t>
  </si>
  <si>
    <t>TO Tariff Rate Year 2027</t>
  </si>
  <si>
    <t>Pacific Gas and Electric Company</t>
  </si>
  <si>
    <t>6)  …</t>
  </si>
  <si>
    <t>5)  Funds not included in the revenue requirement or otherwise recovered from TO customers.</t>
  </si>
  <si>
    <t>(4) that does not meet the FERC definition of a contingent liability.</t>
  </si>
  <si>
    <t xml:space="preserve"> (2) not significantly in advance of expenditure that (3) have been set aside in a trust, escrow, restricted, or interest-earning account and</t>
  </si>
  <si>
    <t>4) Placeholder for explanation for any adjustment needed, for example 1) funds not included in the revenue requirement or otherwise recovered from TO customers</t>
  </si>
  <si>
    <t>3) The severance monthly balances are extracted from SAP for General Ledger 2420130.</t>
  </si>
  <si>
    <t xml:space="preserve"> net of third party insurance receivables are extracted from subledger which is part of the General Ledger 1431000 and 2282007.</t>
  </si>
  <si>
    <t>2) The monthly balances of wildfire injuries and damages liabilities related to wildfire events not covered by Self-Insurance and</t>
  </si>
  <si>
    <t>1) The non-wildfire injuries and damages liabilities monthly balances are extracted from SAP from General Ledger 2282000.</t>
  </si>
  <si>
    <t>Notes: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</si>
  <si>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</si>
  <si>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</si>
  <si>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</si>
  <si>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</si>
  <si>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</si>
  <si>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</si>
  <si>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</si>
  <si>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</si>
  <si>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</si>
  <si>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March</t>
  </si>
  <si>
    <t>February</t>
  </si>
  <si>
    <t>January</t>
  </si>
  <si>
    <t>Col 3 * (1 - Line 100)</t>
  </si>
  <si>
    <t>Note 3</t>
  </si>
  <si>
    <t>Line</t>
  </si>
  <si>
    <t>Recorded Balance Net of Taxes</t>
  </si>
  <si>
    <t>Recorded Balance at Month End</t>
  </si>
  <si>
    <t>Year</t>
  </si>
  <si>
    <t>Month</t>
  </si>
  <si>
    <t>Col 4</t>
  </si>
  <si>
    <t>Col 3</t>
  </si>
  <si>
    <t>Col 2</t>
  </si>
  <si>
    <t>Col 1</t>
  </si>
  <si>
    <t>Severance Liability</t>
  </si>
  <si>
    <t>Col 3 + Col 4 + Col 5</t>
  </si>
  <si>
    <t>Note 4</t>
  </si>
  <si>
    <t>Note 2</t>
  </si>
  <si>
    <t>Note 1</t>
  </si>
  <si>
    <t>Net of Taxes</t>
  </si>
  <si>
    <t>Sub-Total</t>
  </si>
  <si>
    <t>Notes</t>
  </si>
  <si>
    <t>Adjustments</t>
  </si>
  <si>
    <t>Wildfire Claims Liability Net of Insurance Receivables Not Covered under Self-Insurance</t>
  </si>
  <si>
    <t>Non-Wildfire Related Injuries and Damages Liability</t>
  </si>
  <si>
    <t>Col 8</t>
  </si>
  <si>
    <t>Col 7</t>
  </si>
  <si>
    <t>Col 6</t>
  </si>
  <si>
    <t>Col 5</t>
  </si>
  <si>
    <t>Injuries and Damages</t>
  </si>
  <si>
    <t>22-TaxRates, Line 103</t>
  </si>
  <si>
    <t>Tax Rates for the Rate Year</t>
  </si>
  <si>
    <t>Source</t>
  </si>
  <si>
    <t>Value</t>
  </si>
  <si>
    <t>Composite Tax Rate</t>
  </si>
  <si>
    <t>Tab 16-1</t>
  </si>
  <si>
    <t>Support for Schedule 16 - Unfunded Reserves</t>
  </si>
  <si>
    <t>WP_16-Unfunded Reserves</t>
  </si>
  <si>
    <t>Prior Year: 2025</t>
  </si>
  <si>
    <t xml:space="preserve">Pacific Gas and Electric Company </t>
  </si>
  <si>
    <t>…</t>
  </si>
  <si>
    <t>Add additional lines as needed.</t>
  </si>
  <si>
    <t>No</t>
  </si>
  <si>
    <t>NA</t>
  </si>
  <si>
    <t>Other Def'd Cr - Misc</t>
  </si>
  <si>
    <t>Deferred Credit - Corporate Adjustment</t>
  </si>
  <si>
    <t>Other Deferred Cr - AT&amp;T Pole PTD Credits</t>
  </si>
  <si>
    <t>C-PACE Loan</t>
  </si>
  <si>
    <t>Contra Sale of Future Revenue Liability-NonCurrent</t>
  </si>
  <si>
    <t>Sale of Future Revenue Liability - NonCurrent</t>
  </si>
  <si>
    <t>Deferred Revenue - Towers Licensing NonCurrent</t>
  </si>
  <si>
    <t>Wildfire Fund - NonCurrent Liabilities</t>
  </si>
  <si>
    <t>Other Def'd Cr - CIAC - Gas (non-refundable)</t>
  </si>
  <si>
    <t>Other Def'd Cr - CIAC - Elec (non-refundable)</t>
  </si>
  <si>
    <t>A/P-3rd Party Energy Svc prvoiders</t>
  </si>
  <si>
    <t>Emissions Liability - Electric - Current</t>
  </si>
  <si>
    <t>Emissions Liability - Gas - Current</t>
  </si>
  <si>
    <t>Already a known unfunded reserve</t>
  </si>
  <si>
    <t>Yes</t>
  </si>
  <si>
    <t>Paid Annually</t>
  </si>
  <si>
    <t>Misc Curr &amp; Accrued Liab-Franchise Requiremnt Accr</t>
  </si>
  <si>
    <t>Accr-Other</t>
  </si>
  <si>
    <t>Self Generation Incentive Program Application Fee</t>
  </si>
  <si>
    <t>DCPP - Retention Bonuses</t>
  </si>
  <si>
    <t>Misc Curr &amp; Accrud Liab-Performance Incentive Plan</t>
  </si>
  <si>
    <t>Wildfire Fund - Current Liabilities</t>
  </si>
  <si>
    <t>CA - Collateral Deposit - Power</t>
  </si>
  <si>
    <t>Misc Curr &amp; Accrued Liab-CPUC Reimbursement</t>
  </si>
  <si>
    <t>Customer Credits</t>
  </si>
  <si>
    <t>Unknown</t>
  </si>
  <si>
    <t>Current Liability  - Collateral Deposit</t>
  </si>
  <si>
    <t>Deferred Revenues</t>
  </si>
  <si>
    <t>Non-Current Liabilities Corporate Adjustment</t>
  </si>
  <si>
    <t>Emissions Liability - Electric - Noncurrent</t>
  </si>
  <si>
    <t>Emissions Liability - Gas - Noncurrent</t>
  </si>
  <si>
    <t>Retained Environmental Liability-Sold Plants</t>
  </si>
  <si>
    <t>Environmental Compliance Liab-Retained Facilities</t>
  </si>
  <si>
    <t>LT Disability - Noncurrent Liability</t>
  </si>
  <si>
    <t>Paid out quickly when estimable</t>
  </si>
  <si>
    <t>Workers' Comp. Liability - Noncurrent</t>
  </si>
  <si>
    <t>Wildfire Litigation Reserve</t>
  </si>
  <si>
    <t>Voluntary Disability Insurance Plan-Curr Liability</t>
  </si>
  <si>
    <t>Workers Comp - Current Liability</t>
  </si>
  <si>
    <t>L-T Disability - Current Liability</t>
  </si>
  <si>
    <t>Long Term Disability Trust Funds</t>
  </si>
  <si>
    <t>Reserve for Injuries &amp; Casualties - Utility</t>
  </si>
  <si>
    <t>Note</t>
  </si>
  <si>
    <t>Potential Unfunded Reserve? Yes/No</t>
  </si>
  <si>
    <t>Q3: If Q1 is yes &amp; Q2 is no, what is the period of time from rate recovery to payment to settle the liability?</t>
  </si>
  <si>
    <t>Q2: Are the funds held in a trust, restricted, or interest-earning account?</t>
  </si>
  <si>
    <t>Q1: Is the liability accrued (or amount recovered) through TO transmission rates?</t>
  </si>
  <si>
    <t>Prior Year 12-month Average Balance</t>
  </si>
  <si>
    <t>Natural Account Description</t>
  </si>
  <si>
    <t>Natural Account</t>
  </si>
  <si>
    <t>FERC Account</t>
  </si>
  <si>
    <t>Prior Year:</t>
  </si>
  <si>
    <t>Tab 16-2</t>
  </si>
  <si>
    <t>WP16-UnfundedReserves</t>
  </si>
  <si>
    <t>The TO related billed revenue is sourced from Revenue Report R646BRESU.</t>
  </si>
  <si>
    <t>The total revenue and interdepartmental revenue are sourced from Revenue Report R642BRU for electric and R251BRU for gas.</t>
  </si>
  <si>
    <t>Line 200 / Line 103, col 3</t>
  </si>
  <si>
    <t>TO Revenue Franchise Fee Allocator</t>
  </si>
  <si>
    <t>TO related billed revenue</t>
  </si>
  <si>
    <t>Numerator Calculation:</t>
  </si>
  <si>
    <t xml:space="preserve">Franchise Fee Revenues </t>
  </si>
  <si>
    <t>FF1 &amp; FF2, account 904</t>
  </si>
  <si>
    <t>Uncollectible Expense</t>
  </si>
  <si>
    <t>Interdepartmental Revenues</t>
  </si>
  <si>
    <t xml:space="preserve">Total Billed Energy Revenues </t>
  </si>
  <si>
    <t>Revenue Calculation:</t>
  </si>
  <si>
    <t xml:space="preserve">Line </t>
  </si>
  <si>
    <t>Data Source / Notes</t>
  </si>
  <si>
    <t>Combined</t>
  </si>
  <si>
    <t>Gas Data</t>
  </si>
  <si>
    <t>Electric Data</t>
  </si>
  <si>
    <t>Recorded</t>
  </si>
  <si>
    <t>Based on 2025 Recorded Data</t>
  </si>
  <si>
    <t>Electric and Gas Revenues</t>
  </si>
  <si>
    <t>Tab 16-3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</si>
</sst>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000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u/>
      <sz val="11"/>
      <name val="Aptos Narrow"/>
      <family val="2"/>
      <scheme val="minor"/>
    </font>
    <font>
      <u/>
      <sz val="11"/>
      <name val="Aptos Narrow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5998413037507248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E97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4" fillId="2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44" fontId="0" fillId="0" borderId="0" xfId="0" applyNumberFormat="1"/>
    <xf numFmtId="44" fontId="0" fillId="2" borderId="0" xfId="2" applyFont="1" applyFill="1"/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4" fontId="4" fillId="2" borderId="0" xfId="2" applyFont="1" applyFill="1"/>
    <xf numFmtId="0" fontId="4" fillId="0" borderId="0" xfId="0" applyFont="1"/>
    <xf numFmtId="0" fontId="4" fillId="0" borderId="0" xfId="0" applyFont="1" applyAlignment="1">
      <alignment horizontal="center"/>
    </xf>
    <xf numFmtId="44" fontId="4" fillId="2" borderId="0" xfId="2" applyFont="1" applyFill="1" applyAlignment="1">
      <alignment vertical="top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5" fontId="4" fillId="0" borderId="0" xfId="0" applyNumberFormat="1" applyFont="1"/>
    <xf numFmtId="10" fontId="4" fillId="0" borderId="0" xfId="3" applyNumberFormat="1" applyFont="1" applyFill="1"/>
    <xf numFmtId="0" fontId="5" fillId="0" borderId="0" xfId="0" applyFont="1"/>
    <xf numFmtId="0" fontId="4" fillId="0" borderId="0" xfId="0" applyFont="1" applyAlignment="1">
      <alignment horizontal="right"/>
    </xf>
    <xf numFmtId="5" fontId="4" fillId="0" borderId="0" xfId="0" applyNumberFormat="1" applyFont="1" applyAlignment="1">
      <alignment vertical="top"/>
    </xf>
    <xf numFmtId="0" fontId="7" fillId="0" borderId="0" xfId="0" applyFont="1" applyAlignment="1">
      <alignment horizontal="center"/>
    </xf>
    <xf numFmtId="0" fontId="5" fillId="2" borderId="0" xfId="0" applyFont="1" applyFill="1" applyAlignment="1">
      <alignment horizontal="right"/>
    </xf>
    <xf numFmtId="0" fontId="0" fillId="0" borderId="0" xfId="0" quotePrefix="1"/>
    <xf numFmtId="0" fontId="2" fillId="3" borderId="0" xfId="0" applyFont="1" applyFill="1" applyAlignment="1">
      <alignment horizontal="center"/>
    </xf>
    <xf numFmtId="0" fontId="0" fillId="3" borderId="0" xfId="0" applyFill="1"/>
    <xf numFmtId="164" fontId="0" fillId="3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10" fontId="4" fillId="0" borderId="0" xfId="3" applyNumberFormat="1" applyFont="1"/>
    <xf numFmtId="6" fontId="8" fillId="4" borderId="0" xfId="0" applyNumberFormat="1" applyFont="1" applyFill="1"/>
    <xf numFmtId="5" fontId="5" fillId="0" borderId="0" xfId="1" applyNumberFormat="1" applyFont="1" applyFill="1"/>
    <xf numFmtId="5" fontId="4" fillId="0" borderId="0" xfId="1" applyNumberFormat="1" applyFont="1" applyFill="1"/>
    <xf numFmtId="41" fontId="4" fillId="0" borderId="0" xfId="0" applyNumberFormat="1" applyFont="1"/>
    <xf numFmtId="0" fontId="5" fillId="0" borderId="2" xfId="0" applyFont="1" applyBorder="1" applyAlignment="1">
      <alignment horizontal="center"/>
    </xf>
    <xf numFmtId="165" fontId="5" fillId="0" borderId="0" xfId="0" applyNumberFormat="1" applyFont="1"/>
    <xf numFmtId="6" fontId="5" fillId="0" borderId="0" xfId="0" applyNumberFormat="1" applyFont="1"/>
    <xf numFmtId="6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6AEE-67AA-418A-9B32-1AB8D73F5A91}">
  <sheetPr>
    <pageSetUpPr fitToPage="1"/>
  </sheetPr>
  <dimension ref="A1:B10"/>
  <sheetViews>
    <sheetView tabSelected="1" view="pageBreakPreview" zoomScale="115" zoomScaleNormal="100" zoomScaleSheetLayoutView="115" workbookViewId="0">
      <selection activeCell="D71" sqref="D71"/>
    </sheetView>
  </sheetViews>
  <sheetFormatPr defaultRowHeight="14.5" x14ac:dyDescent="0.35"/>
  <cols>
    <col min="2" max="2" width="66.453125" customWidth="1"/>
  </cols>
  <sheetData>
    <row r="1" spans="1:2" x14ac:dyDescent="0.35">
      <c r="A1" s="4" t="s">
        <v>8</v>
      </c>
      <c r="B1" s="3"/>
    </row>
    <row r="2" spans="1:2" x14ac:dyDescent="0.35">
      <c r="A2" s="4" t="s">
        <v>7</v>
      </c>
      <c r="B2" s="3"/>
    </row>
    <row r="3" spans="1:2" x14ac:dyDescent="0.35">
      <c r="A3" s="4" t="s">
        <v>6</v>
      </c>
      <c r="B3" s="3"/>
    </row>
    <row r="5" spans="1:2" x14ac:dyDescent="0.35">
      <c r="A5" s="4" t="s">
        <v>5</v>
      </c>
      <c r="B5" s="3"/>
    </row>
    <row r="7" spans="1:2" x14ac:dyDescent="0.35">
      <c r="A7" s="2" t="s">
        <v>4</v>
      </c>
      <c r="B7" s="2" t="s">
        <v>3</v>
      </c>
    </row>
    <row r="8" spans="1:2" x14ac:dyDescent="0.35">
      <c r="A8" s="1">
        <v>1</v>
      </c>
      <c r="B8" t="s">
        <v>2</v>
      </c>
    </row>
    <row r="9" spans="1:2" x14ac:dyDescent="0.35">
      <c r="A9" s="1">
        <v>2</v>
      </c>
      <c r="B9" t="s">
        <v>1</v>
      </c>
    </row>
    <row r="10" spans="1:2" x14ac:dyDescent="0.35">
      <c r="A10" s="1">
        <v>3</v>
      </c>
      <c r="B10" t="s">
        <v>0</v>
      </c>
    </row>
  </sheetData>
  <pageMargins left="0.7" right="0.7" top="0.75" bottom="0.75" header="0.3" footer="0.3"/>
  <pageSetup orientation="landscape" r:id="rId1"/>
  <headerFooter>
    <oddHeader>&amp;RDocket No. ER25-XX - Draft Annual Update RY2026
&amp;F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09760-992A-47F2-A92A-0C3C1262D48E}">
  <sheetPr>
    <pageSetUpPr fitToPage="1"/>
  </sheetPr>
  <dimension ref="A1:J65"/>
  <sheetViews>
    <sheetView view="pageBreakPreview" topLeftCell="A29" zoomScale="70" zoomScaleNormal="130" zoomScaleSheetLayoutView="70" workbookViewId="0">
      <selection activeCell="D71" sqref="D71"/>
    </sheetView>
  </sheetViews>
  <sheetFormatPr defaultRowHeight="14.5" x14ac:dyDescent="0.35"/>
  <cols>
    <col min="1" max="1" width="12.54296875" customWidth="1"/>
    <col min="2" max="2" width="23.54296875" customWidth="1"/>
    <col min="3" max="3" width="14.7265625" customWidth="1"/>
    <col min="4" max="4" width="19.453125" customWidth="1"/>
    <col min="5" max="6" width="20.7265625" customWidth="1"/>
    <col min="7" max="7" width="12.7265625" customWidth="1"/>
    <col min="8" max="8" width="22.7265625" customWidth="1"/>
    <col min="9" max="9" width="20" customWidth="1"/>
    <col min="10" max="10" width="15.1796875" customWidth="1"/>
  </cols>
  <sheetData>
    <row r="1" spans="1:10" x14ac:dyDescent="0.35">
      <c r="A1" s="14"/>
      <c r="B1" s="14"/>
      <c r="C1" s="42" t="s">
        <v>67</v>
      </c>
      <c r="D1" s="42"/>
      <c r="E1" s="42"/>
      <c r="F1" s="42"/>
      <c r="G1" s="42"/>
      <c r="H1" s="42"/>
      <c r="J1" s="26" t="s">
        <v>66</v>
      </c>
    </row>
    <row r="2" spans="1:10" x14ac:dyDescent="0.35">
      <c r="A2" s="14"/>
      <c r="B2" s="14"/>
      <c r="C2" s="42" t="s">
        <v>65</v>
      </c>
      <c r="D2" s="42"/>
      <c r="E2" s="42"/>
      <c r="F2" s="42"/>
      <c r="G2" s="42"/>
      <c r="H2" s="42"/>
      <c r="I2" s="14"/>
      <c r="J2" s="14"/>
    </row>
    <row r="3" spans="1:10" x14ac:dyDescent="0.35">
      <c r="A3" s="14"/>
      <c r="B3" s="14"/>
      <c r="C3" s="42" t="s">
        <v>64</v>
      </c>
      <c r="D3" s="42"/>
      <c r="E3" s="42"/>
      <c r="F3" s="42"/>
      <c r="G3" s="42"/>
      <c r="H3" s="42"/>
      <c r="I3" s="14"/>
      <c r="J3" s="14"/>
    </row>
    <row r="4" spans="1:10" x14ac:dyDescent="0.35">
      <c r="A4" s="14"/>
      <c r="B4" s="14"/>
      <c r="C4" s="42" t="s">
        <v>63</v>
      </c>
      <c r="D4" s="42"/>
      <c r="E4" s="42"/>
      <c r="F4" s="42"/>
      <c r="G4" s="42"/>
      <c r="H4" s="42"/>
      <c r="I4" s="14"/>
      <c r="J4" s="14"/>
    </row>
    <row r="5" spans="1:10" x14ac:dyDescent="0.35">
      <c r="A5" s="14"/>
      <c r="B5" s="14"/>
      <c r="C5" s="42" t="s">
        <v>2</v>
      </c>
      <c r="D5" s="42"/>
      <c r="E5" s="42"/>
      <c r="F5" s="42"/>
      <c r="G5" s="42"/>
      <c r="H5" s="42"/>
      <c r="I5" s="14"/>
      <c r="J5" s="14"/>
    </row>
    <row r="6" spans="1:10" x14ac:dyDescent="0.35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35">
      <c r="A7" s="22" t="s">
        <v>62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35">
      <c r="A8" s="22"/>
      <c r="B8" s="19" t="s">
        <v>41</v>
      </c>
      <c r="D8" s="19" t="s">
        <v>40</v>
      </c>
      <c r="E8" s="19" t="s">
        <v>39</v>
      </c>
      <c r="F8" s="14"/>
      <c r="G8" s="14"/>
      <c r="H8" s="20"/>
      <c r="I8" s="14"/>
      <c r="J8" s="14"/>
    </row>
    <row r="9" spans="1:10" x14ac:dyDescent="0.35">
      <c r="A9" s="19" t="s">
        <v>33</v>
      </c>
      <c r="B9" s="19" t="s">
        <v>3</v>
      </c>
      <c r="C9" s="25"/>
      <c r="D9" s="19" t="s">
        <v>61</v>
      </c>
      <c r="E9" s="19" t="s">
        <v>60</v>
      </c>
      <c r="F9" s="19" t="s">
        <v>33</v>
      </c>
      <c r="G9" s="19"/>
      <c r="I9" s="14"/>
      <c r="J9" s="14"/>
    </row>
    <row r="10" spans="1:10" x14ac:dyDescent="0.35">
      <c r="A10" s="12">
        <v>100</v>
      </c>
      <c r="B10" s="22" t="s">
        <v>59</v>
      </c>
      <c r="C10" s="14"/>
      <c r="D10" s="21">
        <v>0.27983599999999997</v>
      </c>
      <c r="E10" t="s">
        <v>58</v>
      </c>
      <c r="F10" s="7">
        <f>A10</f>
        <v>100</v>
      </c>
      <c r="G10" s="7"/>
      <c r="I10" s="14"/>
      <c r="J10" s="14"/>
    </row>
    <row r="11" spans="1:10" x14ac:dyDescent="0.35">
      <c r="A11" s="12"/>
      <c r="B11" s="22"/>
      <c r="C11" s="14"/>
      <c r="D11" s="21"/>
      <c r="F11" s="7"/>
      <c r="G11" s="7"/>
      <c r="I11" s="14"/>
      <c r="J11" s="14"/>
    </row>
    <row r="12" spans="1:10" x14ac:dyDescent="0.35">
      <c r="A12" s="22" t="s">
        <v>57</v>
      </c>
      <c r="B12" s="22"/>
      <c r="C12" s="14"/>
      <c r="D12" s="14"/>
      <c r="E12" s="14"/>
      <c r="F12" s="14"/>
      <c r="G12" s="14"/>
      <c r="H12" s="14"/>
      <c r="I12" s="14"/>
      <c r="J12" s="14"/>
    </row>
    <row r="13" spans="1:10" x14ac:dyDescent="0.35">
      <c r="A13" s="17"/>
      <c r="H13" s="17"/>
      <c r="I13" s="15"/>
    </row>
    <row r="14" spans="1:10" x14ac:dyDescent="0.35">
      <c r="A14" s="22"/>
      <c r="B14" s="19" t="s">
        <v>41</v>
      </c>
      <c r="C14" s="19" t="s">
        <v>40</v>
      </c>
      <c r="D14" s="19" t="s">
        <v>39</v>
      </c>
      <c r="E14" s="19" t="s">
        <v>38</v>
      </c>
      <c r="F14" s="19" t="s">
        <v>56</v>
      </c>
      <c r="G14" s="19" t="s">
        <v>55</v>
      </c>
      <c r="H14" s="19" t="s">
        <v>54</v>
      </c>
      <c r="I14" s="19" t="s">
        <v>53</v>
      </c>
      <c r="J14" s="21"/>
    </row>
    <row r="15" spans="1:10" ht="72.5" x14ac:dyDescent="0.35">
      <c r="A15" s="19" t="s">
        <v>33</v>
      </c>
      <c r="B15" s="18" t="s">
        <v>37</v>
      </c>
      <c r="C15" s="18" t="s">
        <v>36</v>
      </c>
      <c r="D15" s="18" t="s">
        <v>52</v>
      </c>
      <c r="E15" s="18" t="s">
        <v>51</v>
      </c>
      <c r="F15" s="7" t="s">
        <v>50</v>
      </c>
      <c r="G15" s="7" t="s">
        <v>49</v>
      </c>
      <c r="H15" s="18" t="s">
        <v>48</v>
      </c>
      <c r="I15" s="18" t="s">
        <v>47</v>
      </c>
      <c r="J15" s="19" t="s">
        <v>33</v>
      </c>
    </row>
    <row r="16" spans="1:10" x14ac:dyDescent="0.35">
      <c r="A16" s="19"/>
      <c r="B16" s="18"/>
      <c r="C16" s="18"/>
      <c r="D16" s="10" t="s">
        <v>46</v>
      </c>
      <c r="E16" s="10" t="s">
        <v>45</v>
      </c>
      <c r="F16" s="10" t="s">
        <v>44</v>
      </c>
      <c r="G16" s="1"/>
      <c r="H16" s="17" t="s">
        <v>43</v>
      </c>
      <c r="I16" s="17" t="s">
        <v>31</v>
      </c>
      <c r="J16" s="18"/>
    </row>
    <row r="17" spans="1:10" x14ac:dyDescent="0.35">
      <c r="A17" s="12">
        <v>201</v>
      </c>
      <c r="B17" s="11" t="s">
        <v>19</v>
      </c>
      <c r="C17" s="10">
        <v>2024</v>
      </c>
      <c r="D17" s="9">
        <v>-73815798</v>
      </c>
      <c r="E17" s="9">
        <v>-798053037.10000002</v>
      </c>
      <c r="F17" s="9"/>
      <c r="G17" s="9"/>
      <c r="H17" s="13">
        <f t="shared" ref="H17:H29" si="0">SUM(D17:F17)</f>
        <v>-871868835.10000002</v>
      </c>
      <c r="I17" s="8">
        <f t="shared" ref="I17:I29" si="1">H17*(1-$D$10)</f>
        <v>-627888547.76095641</v>
      </c>
      <c r="J17" s="7">
        <f t="shared" ref="J17:J29" si="2">A17</f>
        <v>201</v>
      </c>
    </row>
    <row r="18" spans="1:10" x14ac:dyDescent="0.35">
      <c r="A18" s="12">
        <v>202</v>
      </c>
      <c r="B18" s="11" t="s">
        <v>30</v>
      </c>
      <c r="C18" s="10">
        <v>2025</v>
      </c>
      <c r="D18" s="9">
        <v>-73815798</v>
      </c>
      <c r="E18" s="9">
        <v>-737471135.10000002</v>
      </c>
      <c r="F18" s="9"/>
      <c r="G18" s="9"/>
      <c r="H18" s="13">
        <f t="shared" si="0"/>
        <v>-811286933.10000002</v>
      </c>
      <c r="I18" s="8">
        <f t="shared" si="1"/>
        <v>-584259642.88902843</v>
      </c>
      <c r="J18" s="7">
        <f t="shared" si="2"/>
        <v>202</v>
      </c>
    </row>
    <row r="19" spans="1:10" x14ac:dyDescent="0.35">
      <c r="A19" s="12">
        <v>203</v>
      </c>
      <c r="B19" s="11" t="s">
        <v>29</v>
      </c>
      <c r="C19" s="10">
        <v>2025</v>
      </c>
      <c r="D19" s="9">
        <v>-73815798</v>
      </c>
      <c r="E19" s="9">
        <v>-656838673.1500001</v>
      </c>
      <c r="F19" s="9"/>
      <c r="G19" s="9"/>
      <c r="H19" s="13">
        <f t="shared" si="0"/>
        <v>-730654471.1500001</v>
      </c>
      <c r="I19" s="8">
        <f t="shared" si="1"/>
        <v>-526191046.56126869</v>
      </c>
      <c r="J19" s="7">
        <f t="shared" si="2"/>
        <v>203</v>
      </c>
    </row>
    <row r="20" spans="1:10" x14ac:dyDescent="0.35">
      <c r="A20" s="12">
        <v>204</v>
      </c>
      <c r="B20" s="11" t="s">
        <v>28</v>
      </c>
      <c r="C20" s="10">
        <v>2025</v>
      </c>
      <c r="D20" s="9">
        <v>-78314032.629999995</v>
      </c>
      <c r="E20" s="9">
        <v>-626379374.29000008</v>
      </c>
      <c r="F20" s="9"/>
      <c r="G20" s="9"/>
      <c r="H20" s="13">
        <f t="shared" si="0"/>
        <v>-704693406.92000008</v>
      </c>
      <c r="I20" s="8">
        <f t="shared" si="1"/>
        <v>-507494822.70113498</v>
      </c>
      <c r="J20" s="7">
        <f t="shared" si="2"/>
        <v>204</v>
      </c>
    </row>
    <row r="21" spans="1:10" x14ac:dyDescent="0.35">
      <c r="A21" s="12">
        <v>205</v>
      </c>
      <c r="B21" s="11" t="s">
        <v>27</v>
      </c>
      <c r="C21" s="10">
        <v>2025</v>
      </c>
      <c r="D21" s="9">
        <v>-78314032.629999995</v>
      </c>
      <c r="E21" s="9">
        <v>-575293237.35000002</v>
      </c>
      <c r="F21" s="9"/>
      <c r="G21" s="9"/>
      <c r="H21" s="13">
        <f t="shared" si="0"/>
        <v>-653607269.98000002</v>
      </c>
      <c r="I21" s="8">
        <f t="shared" si="1"/>
        <v>-470704425.97787672</v>
      </c>
      <c r="J21" s="7">
        <f t="shared" si="2"/>
        <v>205</v>
      </c>
    </row>
    <row r="22" spans="1:10" x14ac:dyDescent="0.35">
      <c r="A22" s="12">
        <v>206</v>
      </c>
      <c r="B22" s="11" t="s">
        <v>26</v>
      </c>
      <c r="C22" s="10">
        <v>2025</v>
      </c>
      <c r="D22" s="9">
        <v>-78314032.629999995</v>
      </c>
      <c r="E22" s="9">
        <v>-464245355.75000012</v>
      </c>
      <c r="F22" s="9"/>
      <c r="G22" s="9"/>
      <c r="H22" s="13">
        <f t="shared" si="0"/>
        <v>-542559388.38000011</v>
      </c>
      <c r="I22" s="8">
        <f t="shared" si="1"/>
        <v>-390731739.37329441</v>
      </c>
      <c r="J22" s="7">
        <f t="shared" si="2"/>
        <v>206</v>
      </c>
    </row>
    <row r="23" spans="1:10" x14ac:dyDescent="0.35">
      <c r="A23" s="12">
        <v>207</v>
      </c>
      <c r="B23" s="11" t="s">
        <v>25</v>
      </c>
      <c r="C23" s="10">
        <v>2025</v>
      </c>
      <c r="D23" s="9">
        <v>-86474467.980000004</v>
      </c>
      <c r="E23" s="9">
        <v>-536727515.85000014</v>
      </c>
      <c r="F23" s="9"/>
      <c r="G23" s="9"/>
      <c r="H23" s="13">
        <f t="shared" si="0"/>
        <v>-623201983.83000016</v>
      </c>
      <c r="I23" s="8">
        <f t="shared" si="1"/>
        <v>-448807633.48294824</v>
      </c>
      <c r="J23" s="7">
        <f t="shared" si="2"/>
        <v>207</v>
      </c>
    </row>
    <row r="24" spans="1:10" x14ac:dyDescent="0.35">
      <c r="A24" s="12">
        <v>208</v>
      </c>
      <c r="B24" s="11" t="s">
        <v>24</v>
      </c>
      <c r="C24" s="10">
        <v>2025</v>
      </c>
      <c r="D24" s="9">
        <v>-86474467.980000004</v>
      </c>
      <c r="E24" s="9">
        <v>-501149136.33000028</v>
      </c>
      <c r="F24" s="9"/>
      <c r="G24" s="9"/>
      <c r="H24" s="13">
        <f t="shared" si="0"/>
        <v>-587623604.3100003</v>
      </c>
      <c r="I24" s="8">
        <f t="shared" si="1"/>
        <v>-423185365.3743071</v>
      </c>
      <c r="J24" s="7">
        <f t="shared" si="2"/>
        <v>208</v>
      </c>
    </row>
    <row r="25" spans="1:10" x14ac:dyDescent="0.35">
      <c r="A25" s="12">
        <v>209</v>
      </c>
      <c r="B25" s="11" t="s">
        <v>23</v>
      </c>
      <c r="C25" s="10">
        <v>2025</v>
      </c>
      <c r="D25" s="9">
        <v>-86474467.980000004</v>
      </c>
      <c r="E25" s="9">
        <v>-403018231.22000015</v>
      </c>
      <c r="F25" s="9"/>
      <c r="G25" s="9"/>
      <c r="H25" s="13">
        <f t="shared" si="0"/>
        <v>-489492699.20000017</v>
      </c>
      <c r="I25" s="8">
        <f t="shared" si="1"/>
        <v>-352515020.22666895</v>
      </c>
      <c r="J25" s="7">
        <f t="shared" si="2"/>
        <v>209</v>
      </c>
    </row>
    <row r="26" spans="1:10" x14ac:dyDescent="0.35">
      <c r="A26" s="12">
        <v>210</v>
      </c>
      <c r="B26" s="11" t="s">
        <v>22</v>
      </c>
      <c r="C26" s="10">
        <v>2025</v>
      </c>
      <c r="D26" s="9">
        <v>-105802089.37</v>
      </c>
      <c r="E26" s="9">
        <v>-268284119.38000011</v>
      </c>
      <c r="F26" s="9"/>
      <c r="G26" s="9"/>
      <c r="H26" s="13">
        <f t="shared" si="0"/>
        <v>-374086208.75000012</v>
      </c>
      <c r="I26" s="8">
        <f t="shared" si="1"/>
        <v>-269403420.4382351</v>
      </c>
      <c r="J26" s="7">
        <f t="shared" si="2"/>
        <v>210</v>
      </c>
    </row>
    <row r="27" spans="1:10" x14ac:dyDescent="0.35">
      <c r="A27" s="12">
        <v>211</v>
      </c>
      <c r="B27" s="11" t="s">
        <v>21</v>
      </c>
      <c r="C27" s="10">
        <v>2025</v>
      </c>
      <c r="D27" s="9">
        <v>-105802089.37</v>
      </c>
      <c r="E27" s="9">
        <v>-227383592.98000014</v>
      </c>
      <c r="F27" s="9"/>
      <c r="G27" s="9"/>
      <c r="H27" s="13">
        <f t="shared" si="0"/>
        <v>-333185682.35000014</v>
      </c>
      <c r="I27" s="8">
        <f t="shared" si="1"/>
        <v>-239948333.74390551</v>
      </c>
      <c r="J27" s="7">
        <f t="shared" si="2"/>
        <v>211</v>
      </c>
    </row>
    <row r="28" spans="1:10" x14ac:dyDescent="0.35">
      <c r="A28" s="12">
        <v>212</v>
      </c>
      <c r="B28" s="11" t="s">
        <v>20</v>
      </c>
      <c r="C28" s="10">
        <v>2025</v>
      </c>
      <c r="D28" s="9">
        <v>-105802089.37</v>
      </c>
      <c r="E28" s="9">
        <v>-218473624.78000021</v>
      </c>
      <c r="F28" s="9"/>
      <c r="G28" s="9"/>
      <c r="H28" s="13">
        <f t="shared" si="0"/>
        <v>-324275714.15000021</v>
      </c>
      <c r="I28" s="8">
        <f t="shared" si="1"/>
        <v>-233531695.40512076</v>
      </c>
      <c r="J28" s="7">
        <f t="shared" si="2"/>
        <v>212</v>
      </c>
    </row>
    <row r="29" spans="1:10" x14ac:dyDescent="0.35">
      <c r="A29" s="12">
        <v>213</v>
      </c>
      <c r="B29" s="11" t="s">
        <v>19</v>
      </c>
      <c r="C29" s="10">
        <v>2025</v>
      </c>
      <c r="D29" s="9">
        <v>-150805563.44</v>
      </c>
      <c r="E29" s="9">
        <v>-238898759.30000025</v>
      </c>
      <c r="F29" s="9"/>
      <c r="G29" s="9"/>
      <c r="H29" s="13">
        <f t="shared" si="0"/>
        <v>-389704322.74000025</v>
      </c>
      <c r="I29" s="8">
        <f t="shared" si="1"/>
        <v>-280651023.88172954</v>
      </c>
      <c r="J29" s="7">
        <f t="shared" si="2"/>
        <v>213</v>
      </c>
    </row>
    <row r="30" spans="1:10" x14ac:dyDescent="0.35">
      <c r="A30" s="15"/>
      <c r="B30" s="15"/>
      <c r="C30" s="14"/>
      <c r="D30" s="14"/>
      <c r="E30" s="23"/>
      <c r="F30" s="24"/>
      <c r="G30" s="24"/>
      <c r="H30" s="15"/>
      <c r="I30" s="14"/>
    </row>
    <row r="33" spans="1:10" x14ac:dyDescent="0.35">
      <c r="A33" s="14"/>
      <c r="B33" s="14"/>
      <c r="C33" s="14"/>
      <c r="D33" s="14"/>
      <c r="E33" s="14"/>
      <c r="F33" s="23"/>
      <c r="G33" s="23"/>
      <c r="H33" s="14"/>
      <c r="I33" s="14"/>
      <c r="J33" s="14"/>
    </row>
    <row r="34" spans="1:10" x14ac:dyDescent="0.35">
      <c r="A34" s="22" t="s">
        <v>42</v>
      </c>
      <c r="B34" s="22"/>
      <c r="C34" s="14"/>
      <c r="D34" s="14"/>
      <c r="E34" s="14"/>
      <c r="F34" s="14"/>
      <c r="G34" s="14"/>
      <c r="H34" s="20"/>
      <c r="I34" s="14"/>
      <c r="J34" s="14"/>
    </row>
    <row r="35" spans="1:10" x14ac:dyDescent="0.35">
      <c r="A35" s="22"/>
      <c r="B35" s="22"/>
      <c r="C35" s="14"/>
      <c r="D35" s="14"/>
      <c r="E35" s="14"/>
      <c r="F35" s="21"/>
      <c r="G35" s="21"/>
      <c r="H35" s="20"/>
      <c r="I35" s="14"/>
      <c r="J35" s="14"/>
    </row>
    <row r="36" spans="1:10" x14ac:dyDescent="0.35">
      <c r="A36" s="22"/>
      <c r="B36" s="19" t="s">
        <v>41</v>
      </c>
      <c r="C36" s="19" t="s">
        <v>40</v>
      </c>
      <c r="D36" s="19" t="s">
        <v>39</v>
      </c>
      <c r="E36" s="19" t="s">
        <v>38</v>
      </c>
      <c r="F36" s="21"/>
      <c r="G36" s="21"/>
      <c r="H36" s="20"/>
      <c r="I36" s="14"/>
      <c r="J36" s="14"/>
    </row>
    <row r="37" spans="1:10" ht="29" x14ac:dyDescent="0.35">
      <c r="A37" s="19" t="s">
        <v>33</v>
      </c>
      <c r="B37" s="18" t="s">
        <v>37</v>
      </c>
      <c r="C37" s="18" t="s">
        <v>36</v>
      </c>
      <c r="D37" s="18" t="s">
        <v>35</v>
      </c>
      <c r="E37" s="18" t="s">
        <v>34</v>
      </c>
      <c r="F37" s="19" t="s">
        <v>33</v>
      </c>
      <c r="G37" s="19"/>
      <c r="I37" s="15"/>
      <c r="J37" s="15"/>
    </row>
    <row r="38" spans="1:10" x14ac:dyDescent="0.35">
      <c r="A38" s="19"/>
      <c r="B38" s="18"/>
      <c r="C38" s="18"/>
      <c r="D38" s="10" t="s">
        <v>32</v>
      </c>
      <c r="E38" s="17" t="s">
        <v>31</v>
      </c>
      <c r="F38" s="18"/>
      <c r="G38" s="18"/>
      <c r="I38" s="15"/>
      <c r="J38" s="15"/>
    </row>
    <row r="39" spans="1:10" x14ac:dyDescent="0.35">
      <c r="A39" s="12">
        <v>301</v>
      </c>
      <c r="B39" s="11" t="s">
        <v>19</v>
      </c>
      <c r="C39" s="10">
        <v>2024</v>
      </c>
      <c r="D39" s="13">
        <v>-1130601.5</v>
      </c>
      <c r="E39" s="8">
        <f t="shared" ref="E39:E51" si="3">D39*(1-$D$10)</f>
        <v>-814218.49864600005</v>
      </c>
      <c r="F39" s="7">
        <f t="shared" ref="F39:F51" si="4">A39</f>
        <v>301</v>
      </c>
      <c r="G39" s="7"/>
      <c r="I39" s="17"/>
      <c r="J39" s="14"/>
    </row>
    <row r="40" spans="1:10" x14ac:dyDescent="0.35">
      <c r="A40" s="12">
        <f t="shared" ref="A40:A51" si="5">A39+1</f>
        <v>302</v>
      </c>
      <c r="B40" s="11" t="s">
        <v>30</v>
      </c>
      <c r="C40" s="10">
        <v>2025</v>
      </c>
      <c r="D40" s="13">
        <v>-580024.9</v>
      </c>
      <c r="E40" s="8">
        <f t="shared" si="3"/>
        <v>-417713.05208360002</v>
      </c>
      <c r="F40" s="7">
        <f t="shared" si="4"/>
        <v>302</v>
      </c>
      <c r="G40" s="7"/>
      <c r="I40" s="15"/>
      <c r="J40" s="14"/>
    </row>
    <row r="41" spans="1:10" x14ac:dyDescent="0.35">
      <c r="A41" s="12">
        <f t="shared" si="5"/>
        <v>303</v>
      </c>
      <c r="B41" s="11" t="s">
        <v>29</v>
      </c>
      <c r="C41" s="10">
        <v>2025</v>
      </c>
      <c r="D41" s="13">
        <v>301466.09999999998</v>
      </c>
      <c r="E41" s="8">
        <f t="shared" si="3"/>
        <v>217105.03244039998</v>
      </c>
      <c r="F41" s="7">
        <f t="shared" si="4"/>
        <v>303</v>
      </c>
      <c r="G41" s="7"/>
      <c r="I41" s="15"/>
      <c r="J41" s="14"/>
    </row>
    <row r="42" spans="1:10" x14ac:dyDescent="0.35">
      <c r="A42" s="12">
        <f t="shared" si="5"/>
        <v>304</v>
      </c>
      <c r="B42" s="11" t="s">
        <v>28</v>
      </c>
      <c r="C42" s="10">
        <v>2025</v>
      </c>
      <c r="D42" s="13">
        <v>-1655755.32</v>
      </c>
      <c r="E42" s="8">
        <f t="shared" si="3"/>
        <v>-1192415.3742724801</v>
      </c>
      <c r="F42" s="7">
        <f t="shared" si="4"/>
        <v>304</v>
      </c>
      <c r="G42" s="7"/>
      <c r="I42" s="15"/>
      <c r="J42" s="14"/>
    </row>
    <row r="43" spans="1:10" x14ac:dyDescent="0.35">
      <c r="A43" s="12">
        <f t="shared" si="5"/>
        <v>305</v>
      </c>
      <c r="B43" s="11" t="s">
        <v>27</v>
      </c>
      <c r="C43" s="10">
        <v>2025</v>
      </c>
      <c r="D43" s="16">
        <v>-711155.32</v>
      </c>
      <c r="E43" s="8">
        <f t="shared" si="3"/>
        <v>-512148.45987247996</v>
      </c>
      <c r="F43" s="7">
        <f t="shared" si="4"/>
        <v>305</v>
      </c>
      <c r="G43" s="7"/>
      <c r="I43" s="15"/>
      <c r="J43" s="14"/>
    </row>
    <row r="44" spans="1:10" x14ac:dyDescent="0.35">
      <c r="A44" s="12">
        <f t="shared" si="5"/>
        <v>306</v>
      </c>
      <c r="B44" s="11" t="s">
        <v>26</v>
      </c>
      <c r="C44" s="10">
        <v>2025</v>
      </c>
      <c r="D44" s="13">
        <v>-425463.32</v>
      </c>
      <c r="E44" s="8">
        <f t="shared" si="3"/>
        <v>-306403.36638448003</v>
      </c>
      <c r="F44" s="7">
        <f t="shared" si="4"/>
        <v>306</v>
      </c>
      <c r="G44" s="7"/>
      <c r="I44" s="15"/>
      <c r="J44" s="14"/>
    </row>
    <row r="45" spans="1:10" x14ac:dyDescent="0.35">
      <c r="A45" s="12">
        <f t="shared" si="5"/>
        <v>307</v>
      </c>
      <c r="B45" s="11" t="s">
        <v>25</v>
      </c>
      <c r="C45" s="10">
        <v>2025</v>
      </c>
      <c r="D45" s="13">
        <v>-1492858.24</v>
      </c>
      <c r="E45" s="8">
        <f t="shared" si="3"/>
        <v>-1075102.7615513601</v>
      </c>
      <c r="F45" s="7">
        <f t="shared" si="4"/>
        <v>307</v>
      </c>
      <c r="G45" s="7"/>
      <c r="I45" s="14"/>
      <c r="J45" s="14"/>
    </row>
    <row r="46" spans="1:10" x14ac:dyDescent="0.35">
      <c r="A46" s="12">
        <f t="shared" si="5"/>
        <v>308</v>
      </c>
      <c r="B46" s="11" t="s">
        <v>24</v>
      </c>
      <c r="C46" s="10">
        <v>2025</v>
      </c>
      <c r="D46" s="13">
        <v>-348185.24</v>
      </c>
      <c r="E46" s="8">
        <f t="shared" si="3"/>
        <v>-250750.47517936002</v>
      </c>
      <c r="F46" s="7">
        <f t="shared" si="4"/>
        <v>308</v>
      </c>
      <c r="G46" s="7"/>
      <c r="I46" s="14"/>
      <c r="J46" s="14"/>
    </row>
    <row r="47" spans="1:10" x14ac:dyDescent="0.35">
      <c r="A47" s="12">
        <f t="shared" si="5"/>
        <v>309</v>
      </c>
      <c r="B47" s="11" t="s">
        <v>23</v>
      </c>
      <c r="C47" s="10">
        <v>2025</v>
      </c>
      <c r="D47" s="13">
        <v>628167.76</v>
      </c>
      <c r="E47" s="8">
        <f t="shared" si="3"/>
        <v>452383.80671264004</v>
      </c>
      <c r="F47" s="7">
        <f t="shared" si="4"/>
        <v>309</v>
      </c>
      <c r="G47" s="7"/>
    </row>
    <row r="48" spans="1:10" x14ac:dyDescent="0.35">
      <c r="A48" s="12">
        <f t="shared" si="5"/>
        <v>310</v>
      </c>
      <c r="B48" s="11" t="s">
        <v>22</v>
      </c>
      <c r="C48" s="10">
        <v>2025</v>
      </c>
      <c r="D48" s="9">
        <v>-383469.54</v>
      </c>
      <c r="E48" s="8">
        <f t="shared" si="3"/>
        <v>-276160.95780456002</v>
      </c>
      <c r="F48" s="7">
        <f t="shared" si="4"/>
        <v>310</v>
      </c>
      <c r="G48" s="7"/>
    </row>
    <row r="49" spans="1:8" x14ac:dyDescent="0.35">
      <c r="A49" s="12">
        <f t="shared" si="5"/>
        <v>311</v>
      </c>
      <c r="B49" s="11" t="s">
        <v>21</v>
      </c>
      <c r="C49" s="10">
        <v>2025</v>
      </c>
      <c r="D49" s="9">
        <v>415607.46</v>
      </c>
      <c r="E49" s="8">
        <f t="shared" si="3"/>
        <v>299305.53082344</v>
      </c>
      <c r="F49" s="7">
        <f t="shared" si="4"/>
        <v>311</v>
      </c>
      <c r="G49" s="7"/>
    </row>
    <row r="50" spans="1:8" x14ac:dyDescent="0.35">
      <c r="A50" s="12">
        <f t="shared" si="5"/>
        <v>312</v>
      </c>
      <c r="B50" s="11" t="s">
        <v>20</v>
      </c>
      <c r="C50" s="10">
        <v>2025</v>
      </c>
      <c r="D50" s="9">
        <v>681366.46</v>
      </c>
      <c r="E50" s="8">
        <f t="shared" si="3"/>
        <v>490695.59529943997</v>
      </c>
      <c r="F50" s="7">
        <f t="shared" si="4"/>
        <v>312</v>
      </c>
      <c r="G50" s="7"/>
    </row>
    <row r="51" spans="1:8" x14ac:dyDescent="0.35">
      <c r="A51" s="12">
        <f t="shared" si="5"/>
        <v>313</v>
      </c>
      <c r="B51" s="11" t="s">
        <v>19</v>
      </c>
      <c r="C51" s="10">
        <v>2025</v>
      </c>
      <c r="D51" s="9">
        <v>-144668.04</v>
      </c>
      <c r="E51" s="8">
        <f t="shared" si="3"/>
        <v>-104184.71435856001</v>
      </c>
      <c r="F51" s="7">
        <f t="shared" si="4"/>
        <v>313</v>
      </c>
      <c r="G51" s="7"/>
    </row>
    <row r="55" spans="1:8" x14ac:dyDescent="0.35">
      <c r="A55" s="6" t="s">
        <v>18</v>
      </c>
    </row>
    <row r="56" spans="1:8" x14ac:dyDescent="0.35">
      <c r="A56" s="5" t="s">
        <v>17</v>
      </c>
      <c r="B56" s="5"/>
      <c r="C56" s="5"/>
      <c r="D56" s="5"/>
      <c r="E56" s="5"/>
      <c r="F56" s="5"/>
      <c r="G56" s="5"/>
      <c r="H56" s="5"/>
    </row>
    <row r="57" spans="1:8" x14ac:dyDescent="0.35">
      <c r="A57" s="5" t="s">
        <v>16</v>
      </c>
      <c r="B57" s="5"/>
      <c r="C57" s="5"/>
      <c r="D57" s="5"/>
      <c r="E57" s="5"/>
      <c r="F57" s="5"/>
      <c r="G57" s="5"/>
      <c r="H57" s="5"/>
    </row>
    <row r="58" spans="1:8" x14ac:dyDescent="0.35">
      <c r="A58" s="5" t="s">
        <v>15</v>
      </c>
      <c r="B58" s="5"/>
      <c r="C58" s="5"/>
      <c r="D58" s="5"/>
      <c r="E58" s="5"/>
      <c r="F58" s="5"/>
      <c r="G58" s="5"/>
      <c r="H58" s="5"/>
    </row>
    <row r="59" spans="1:8" x14ac:dyDescent="0.35">
      <c r="A59" s="5" t="s">
        <v>14</v>
      </c>
      <c r="B59" s="5"/>
      <c r="C59" s="5"/>
      <c r="D59" s="5"/>
      <c r="E59" s="5"/>
      <c r="F59" s="5"/>
      <c r="G59" s="5"/>
      <c r="H59" s="5"/>
    </row>
    <row r="60" spans="1:8" ht="14.5" customHeight="1" x14ac:dyDescent="0.35">
      <c r="A60" s="5" t="s">
        <v>13</v>
      </c>
      <c r="B60" s="5"/>
      <c r="C60" s="5"/>
      <c r="D60" s="5"/>
      <c r="E60" s="5"/>
      <c r="F60" s="5"/>
      <c r="G60" s="5"/>
      <c r="H60" s="5"/>
    </row>
    <row r="61" spans="1:8" ht="14.5" customHeight="1" x14ac:dyDescent="0.35">
      <c r="A61" s="5" t="s">
        <v>12</v>
      </c>
      <c r="B61" s="5"/>
      <c r="C61" s="5"/>
      <c r="D61" s="5"/>
      <c r="E61" s="5"/>
      <c r="F61" s="5"/>
      <c r="G61" s="5"/>
      <c r="H61" s="5"/>
    </row>
    <row r="62" spans="1:8" ht="14.5" customHeight="1" x14ac:dyDescent="0.35">
      <c r="A62" s="5" t="s">
        <v>11</v>
      </c>
      <c r="B62" s="5"/>
      <c r="C62" s="5"/>
      <c r="D62" s="5"/>
      <c r="E62" s="5"/>
      <c r="F62" s="5"/>
      <c r="G62" s="5"/>
      <c r="H62" s="5"/>
    </row>
    <row r="63" spans="1:8" x14ac:dyDescent="0.35">
      <c r="A63" s="5" t="s">
        <v>10</v>
      </c>
      <c r="B63" s="5"/>
      <c r="C63" s="5"/>
      <c r="D63" s="5"/>
      <c r="E63" s="5"/>
      <c r="F63" s="5"/>
      <c r="G63" s="5"/>
      <c r="H63" s="5"/>
    </row>
    <row r="64" spans="1:8" x14ac:dyDescent="0.35">
      <c r="A64" s="5" t="s">
        <v>9</v>
      </c>
      <c r="B64" s="5"/>
      <c r="C64" s="5"/>
      <c r="D64" s="5"/>
      <c r="E64" s="5"/>
      <c r="F64" s="5"/>
      <c r="G64" s="5"/>
      <c r="H64" s="5"/>
    </row>
    <row r="65" spans="1:8" x14ac:dyDescent="0.35">
      <c r="A65" s="5"/>
      <c r="B65" s="5"/>
      <c r="C65" s="5"/>
      <c r="D65" s="5"/>
      <c r="E65" s="5"/>
      <c r="F65" s="5"/>
      <c r="G65" s="5"/>
      <c r="H65" s="5"/>
    </row>
  </sheetData>
  <mergeCells count="5">
    <mergeCell ref="C1:H1"/>
    <mergeCell ref="C2:H2"/>
    <mergeCell ref="C3:H3"/>
    <mergeCell ref="C4:H4"/>
    <mergeCell ref="C5:H5"/>
  </mergeCells>
  <pageMargins left="0.7" right="0.7" top="0.75" bottom="0.75" header="0.3" footer="0.3"/>
  <pageSetup scale="47" orientation="landscape" r:id="rId1"/>
  <headerFooter>
    <oddHeader>&amp;RDocket No. ER25-XX - Draft Annual Update RY2026
&amp;F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DB01B-D168-431A-BC69-DD5E94869BE9}">
  <sheetPr>
    <pageSetUpPr fitToPage="1"/>
  </sheetPr>
  <dimension ref="A1:K50"/>
  <sheetViews>
    <sheetView view="pageBreakPreview" topLeftCell="A10" zoomScale="70" zoomScaleNormal="80" zoomScaleSheetLayoutView="70" workbookViewId="0">
      <selection activeCell="D71" sqref="D71"/>
    </sheetView>
  </sheetViews>
  <sheetFormatPr defaultRowHeight="14.5" x14ac:dyDescent="0.35"/>
  <cols>
    <col min="1" max="1" width="7.1796875" customWidth="1"/>
    <col min="2" max="2" width="9.453125" customWidth="1"/>
    <col min="3" max="3" width="10.81640625" customWidth="1"/>
    <col min="4" max="4" width="52.81640625" bestFit="1" customWidth="1"/>
    <col min="5" max="5" width="18.1796875" bestFit="1" customWidth="1"/>
    <col min="6" max="7" width="12.81640625" customWidth="1"/>
    <col min="8" max="8" width="35" customWidth="1"/>
    <col min="9" max="9" width="12" customWidth="1"/>
    <col min="10" max="10" width="45.54296875" bestFit="1" customWidth="1"/>
  </cols>
  <sheetData>
    <row r="1" spans="1:11" x14ac:dyDescent="0.35">
      <c r="A1" s="4" t="s">
        <v>8</v>
      </c>
      <c r="B1" s="3"/>
      <c r="C1" s="3"/>
      <c r="D1" s="3"/>
      <c r="E1" s="3"/>
      <c r="F1" s="3"/>
      <c r="G1" s="3"/>
      <c r="H1" s="3"/>
      <c r="I1" s="3"/>
      <c r="J1" s="3"/>
    </row>
    <row r="2" spans="1:11" x14ac:dyDescent="0.35">
      <c r="A2" s="4" t="s">
        <v>125</v>
      </c>
      <c r="B2" s="3"/>
      <c r="C2" s="3"/>
      <c r="D2" s="3"/>
      <c r="E2" s="3"/>
      <c r="F2" s="3"/>
      <c r="G2" s="3"/>
      <c r="H2" s="3"/>
      <c r="I2" s="3"/>
      <c r="J2" s="3"/>
    </row>
    <row r="3" spans="1:11" x14ac:dyDescent="0.35">
      <c r="A3" s="4" t="s">
        <v>64</v>
      </c>
      <c r="B3" s="3"/>
      <c r="C3" s="3"/>
      <c r="D3" s="3"/>
      <c r="E3" s="3"/>
      <c r="F3" s="3"/>
      <c r="G3" s="3"/>
      <c r="H3" s="3"/>
      <c r="I3" s="3"/>
      <c r="J3" s="3"/>
    </row>
    <row r="4" spans="1:11" x14ac:dyDescent="0.35">
      <c r="A4" s="4" t="s">
        <v>124</v>
      </c>
      <c r="B4" s="3"/>
      <c r="C4" s="3"/>
      <c r="D4" s="3"/>
      <c r="E4" s="3"/>
      <c r="F4" s="3"/>
      <c r="G4" s="3"/>
      <c r="H4" s="3"/>
      <c r="I4" s="3"/>
      <c r="J4" s="3"/>
    </row>
    <row r="5" spans="1:11" x14ac:dyDescent="0.35">
      <c r="A5" s="4" t="s">
        <v>1</v>
      </c>
      <c r="B5" s="3"/>
      <c r="C5" s="3"/>
      <c r="D5" s="3"/>
      <c r="E5" s="3"/>
      <c r="F5" s="3"/>
      <c r="G5" s="3"/>
      <c r="H5" s="3"/>
      <c r="I5" s="3"/>
      <c r="J5" s="3"/>
    </row>
    <row r="6" spans="1:11" x14ac:dyDescent="0.35">
      <c r="A6" s="4"/>
      <c r="B6" s="3"/>
      <c r="C6" s="3"/>
      <c r="D6" s="3"/>
      <c r="E6" s="3"/>
      <c r="F6" s="3"/>
      <c r="G6" s="3"/>
      <c r="H6" s="3"/>
      <c r="I6" s="32" t="s">
        <v>123</v>
      </c>
      <c r="J6" s="29">
        <v>2025</v>
      </c>
    </row>
    <row r="9" spans="1:11" ht="116" x14ac:dyDescent="0.35">
      <c r="A9" s="31" t="s">
        <v>33</v>
      </c>
      <c r="B9" s="31" t="s">
        <v>122</v>
      </c>
      <c r="C9" s="31" t="s">
        <v>121</v>
      </c>
      <c r="D9" s="31" t="s">
        <v>120</v>
      </c>
      <c r="E9" s="31" t="s">
        <v>119</v>
      </c>
      <c r="F9" s="31" t="s">
        <v>118</v>
      </c>
      <c r="G9" s="31" t="s">
        <v>117</v>
      </c>
      <c r="H9" s="31" t="s">
        <v>116</v>
      </c>
      <c r="I9" s="31" t="s">
        <v>115</v>
      </c>
      <c r="J9" s="31" t="s">
        <v>114</v>
      </c>
      <c r="K9" s="31" t="s">
        <v>33</v>
      </c>
    </row>
    <row r="10" spans="1:11" x14ac:dyDescent="0.35">
      <c r="A10" s="7">
        <v>100</v>
      </c>
      <c r="B10" s="29">
        <v>228</v>
      </c>
      <c r="C10" s="29">
        <v>2282000</v>
      </c>
      <c r="D10" s="29" t="s">
        <v>113</v>
      </c>
      <c r="E10" s="30">
        <v>-92517410.978333339</v>
      </c>
      <c r="F10" s="29" t="s">
        <v>86</v>
      </c>
      <c r="G10" s="29" t="s">
        <v>70</v>
      </c>
      <c r="H10" s="29" t="s">
        <v>71</v>
      </c>
      <c r="I10" s="29" t="s">
        <v>71</v>
      </c>
      <c r="J10" s="29" t="s">
        <v>85</v>
      </c>
      <c r="K10" s="7">
        <f t="shared" ref="K10:K46" si="0">A10</f>
        <v>100</v>
      </c>
    </row>
    <row r="11" spans="1:11" x14ac:dyDescent="0.35">
      <c r="A11" s="7">
        <f t="shared" ref="A11:A46" si="1">A10+1</f>
        <v>101</v>
      </c>
      <c r="B11" s="29">
        <v>228</v>
      </c>
      <c r="C11" s="29">
        <v>2282001</v>
      </c>
      <c r="D11" s="29" t="s">
        <v>112</v>
      </c>
      <c r="E11" s="30">
        <v>124175625.96166669</v>
      </c>
      <c r="F11" s="29" t="s">
        <v>86</v>
      </c>
      <c r="G11" s="29" t="s">
        <v>86</v>
      </c>
      <c r="H11" s="29" t="s">
        <v>71</v>
      </c>
      <c r="I11" s="29" t="s">
        <v>70</v>
      </c>
      <c r="J11" s="29"/>
      <c r="K11" s="7">
        <f t="shared" si="0"/>
        <v>101</v>
      </c>
    </row>
    <row r="12" spans="1:11" x14ac:dyDescent="0.35">
      <c r="A12" s="7">
        <f t="shared" si="1"/>
        <v>102</v>
      </c>
      <c r="B12" s="29">
        <v>228</v>
      </c>
      <c r="C12" s="29">
        <v>2282003</v>
      </c>
      <c r="D12" s="29" t="s">
        <v>111</v>
      </c>
      <c r="E12" s="30">
        <v>-126790636.57249999</v>
      </c>
      <c r="F12" s="29" t="s">
        <v>86</v>
      </c>
      <c r="G12" s="29" t="s">
        <v>86</v>
      </c>
      <c r="H12" s="29" t="s">
        <v>71</v>
      </c>
      <c r="I12" s="29" t="s">
        <v>70</v>
      </c>
      <c r="J12" s="29"/>
      <c r="K12" s="7">
        <f t="shared" si="0"/>
        <v>102</v>
      </c>
    </row>
    <row r="13" spans="1:11" x14ac:dyDescent="0.35">
      <c r="A13" s="7">
        <f t="shared" si="1"/>
        <v>103</v>
      </c>
      <c r="B13" s="29">
        <v>228</v>
      </c>
      <c r="C13" s="29">
        <v>2282004</v>
      </c>
      <c r="D13" s="29" t="s">
        <v>110</v>
      </c>
      <c r="E13" s="30">
        <v>-39202333</v>
      </c>
      <c r="F13" s="29" t="s">
        <v>86</v>
      </c>
      <c r="G13" s="29" t="s">
        <v>70</v>
      </c>
      <c r="H13" s="29" t="s">
        <v>106</v>
      </c>
      <c r="I13" s="29" t="s">
        <v>70</v>
      </c>
      <c r="J13" s="29"/>
      <c r="K13" s="7">
        <f t="shared" si="0"/>
        <v>103</v>
      </c>
    </row>
    <row r="14" spans="1:11" x14ac:dyDescent="0.35">
      <c r="A14" s="7">
        <f t="shared" si="1"/>
        <v>104</v>
      </c>
      <c r="B14" s="29">
        <v>228</v>
      </c>
      <c r="C14" s="29">
        <v>2282005</v>
      </c>
      <c r="D14" s="29" t="s">
        <v>109</v>
      </c>
      <c r="E14" s="30">
        <v>-24484059.505833331</v>
      </c>
      <c r="F14" s="29" t="s">
        <v>86</v>
      </c>
      <c r="G14" s="29" t="s">
        <v>86</v>
      </c>
      <c r="H14" s="29" t="s">
        <v>71</v>
      </c>
      <c r="I14" s="29" t="s">
        <v>70</v>
      </c>
      <c r="J14" s="29"/>
      <c r="K14" s="7">
        <f t="shared" si="0"/>
        <v>104</v>
      </c>
    </row>
    <row r="15" spans="1:11" x14ac:dyDescent="0.35">
      <c r="A15" s="7">
        <f t="shared" si="1"/>
        <v>105</v>
      </c>
      <c r="B15" s="29">
        <v>228</v>
      </c>
      <c r="C15" s="29">
        <v>2282007</v>
      </c>
      <c r="D15" s="29" t="s">
        <v>108</v>
      </c>
      <c r="E15" s="30">
        <v>-641977403.19583333</v>
      </c>
      <c r="F15" s="29" t="s">
        <v>86</v>
      </c>
      <c r="G15" s="29" t="s">
        <v>70</v>
      </c>
      <c r="H15" s="29" t="s">
        <v>71</v>
      </c>
      <c r="I15" s="29" t="s">
        <v>71</v>
      </c>
      <c r="J15" s="29" t="s">
        <v>85</v>
      </c>
      <c r="K15" s="7">
        <f t="shared" si="0"/>
        <v>105</v>
      </c>
    </row>
    <row r="16" spans="1:11" x14ac:dyDescent="0.35">
      <c r="A16" s="7">
        <f t="shared" si="1"/>
        <v>106</v>
      </c>
      <c r="B16" s="29">
        <v>228</v>
      </c>
      <c r="C16" s="29">
        <v>2282030</v>
      </c>
      <c r="D16" s="29" t="s">
        <v>107</v>
      </c>
      <c r="E16" s="30">
        <v>-179889024</v>
      </c>
      <c r="F16" s="29" t="s">
        <v>86</v>
      </c>
      <c r="G16" s="29" t="s">
        <v>70</v>
      </c>
      <c r="H16" s="29" t="s">
        <v>106</v>
      </c>
      <c r="I16" s="29" t="s">
        <v>70</v>
      </c>
      <c r="J16" s="29"/>
      <c r="K16" s="7">
        <f t="shared" si="0"/>
        <v>106</v>
      </c>
    </row>
    <row r="17" spans="1:11" x14ac:dyDescent="0.35">
      <c r="A17" s="7">
        <f t="shared" si="1"/>
        <v>107</v>
      </c>
      <c r="B17" s="29">
        <v>228</v>
      </c>
      <c r="C17" s="29">
        <v>2282031</v>
      </c>
      <c r="D17" s="29" t="s">
        <v>105</v>
      </c>
      <c r="E17" s="30">
        <v>-61228952.077499993</v>
      </c>
      <c r="F17" s="29" t="s">
        <v>86</v>
      </c>
      <c r="G17" s="29" t="s">
        <v>86</v>
      </c>
      <c r="H17" s="29" t="s">
        <v>71</v>
      </c>
      <c r="I17" s="29" t="s">
        <v>70</v>
      </c>
      <c r="J17" s="29"/>
      <c r="K17" s="7">
        <f t="shared" si="0"/>
        <v>107</v>
      </c>
    </row>
    <row r="18" spans="1:11" x14ac:dyDescent="0.35">
      <c r="A18" s="7">
        <f t="shared" si="1"/>
        <v>108</v>
      </c>
      <c r="B18" s="29">
        <v>228</v>
      </c>
      <c r="C18" s="29">
        <v>2284020</v>
      </c>
      <c r="D18" s="29" t="s">
        <v>104</v>
      </c>
      <c r="E18" s="30">
        <v>-1241533496.4566665</v>
      </c>
      <c r="F18" s="29" t="s">
        <v>70</v>
      </c>
      <c r="G18" s="29" t="s">
        <v>70</v>
      </c>
      <c r="H18" s="29" t="s">
        <v>71</v>
      </c>
      <c r="I18" s="29" t="s">
        <v>70</v>
      </c>
      <c r="J18" s="29"/>
      <c r="K18" s="7">
        <f t="shared" si="0"/>
        <v>108</v>
      </c>
    </row>
    <row r="19" spans="1:11" x14ac:dyDescent="0.35">
      <c r="A19" s="7">
        <f t="shared" si="1"/>
        <v>109</v>
      </c>
      <c r="B19" s="29">
        <v>228</v>
      </c>
      <c r="C19" s="29">
        <v>2284025</v>
      </c>
      <c r="D19" s="29" t="s">
        <v>103</v>
      </c>
      <c r="E19" s="30">
        <v>-15397988.055000002</v>
      </c>
      <c r="F19" s="29" t="s">
        <v>70</v>
      </c>
      <c r="G19" s="29" t="s">
        <v>70</v>
      </c>
      <c r="H19" s="29" t="s">
        <v>71</v>
      </c>
      <c r="I19" s="29" t="s">
        <v>70</v>
      </c>
      <c r="J19" s="29"/>
      <c r="K19" s="7">
        <f t="shared" si="0"/>
        <v>109</v>
      </c>
    </row>
    <row r="20" spans="1:11" x14ac:dyDescent="0.35">
      <c r="A20" s="7">
        <f t="shared" si="1"/>
        <v>110</v>
      </c>
      <c r="B20" s="29">
        <v>228</v>
      </c>
      <c r="C20" s="29">
        <v>2284060</v>
      </c>
      <c r="D20" s="29" t="s">
        <v>102</v>
      </c>
      <c r="E20" s="30">
        <v>-483424321.97083336</v>
      </c>
      <c r="F20" s="29" t="s">
        <v>70</v>
      </c>
      <c r="G20" s="29" t="s">
        <v>71</v>
      </c>
      <c r="H20" s="29" t="s">
        <v>71</v>
      </c>
      <c r="I20" s="29" t="s">
        <v>70</v>
      </c>
      <c r="J20" s="29"/>
      <c r="K20" s="7">
        <f t="shared" si="0"/>
        <v>110</v>
      </c>
    </row>
    <row r="21" spans="1:11" x14ac:dyDescent="0.35">
      <c r="A21" s="7">
        <f t="shared" si="1"/>
        <v>111</v>
      </c>
      <c r="B21" s="29">
        <v>228</v>
      </c>
      <c r="C21" s="29">
        <v>2284070</v>
      </c>
      <c r="D21" s="29" t="s">
        <v>101</v>
      </c>
      <c r="E21" s="30">
        <v>-74112958.818333343</v>
      </c>
      <c r="F21" s="29" t="s">
        <v>70</v>
      </c>
      <c r="G21" s="29" t="s">
        <v>71</v>
      </c>
      <c r="H21" s="29" t="s">
        <v>71</v>
      </c>
      <c r="I21" s="29" t="s">
        <v>70</v>
      </c>
      <c r="J21" s="29"/>
      <c r="K21" s="7">
        <f t="shared" si="0"/>
        <v>111</v>
      </c>
    </row>
    <row r="22" spans="1:11" x14ac:dyDescent="0.35">
      <c r="A22" s="7">
        <f t="shared" si="1"/>
        <v>112</v>
      </c>
      <c r="B22" s="29">
        <v>228</v>
      </c>
      <c r="C22" s="29">
        <v>2284900</v>
      </c>
      <c r="D22" s="29" t="s">
        <v>100</v>
      </c>
      <c r="E22" s="30">
        <v>-127301265.76499999</v>
      </c>
      <c r="F22" s="29" t="s">
        <v>70</v>
      </c>
      <c r="G22" s="29" t="s">
        <v>70</v>
      </c>
      <c r="H22" s="29" t="s">
        <v>71</v>
      </c>
      <c r="I22" s="29" t="s">
        <v>70</v>
      </c>
      <c r="J22" s="29"/>
      <c r="K22" s="7">
        <f t="shared" si="0"/>
        <v>112</v>
      </c>
    </row>
    <row r="23" spans="1:11" x14ac:dyDescent="0.35">
      <c r="A23" s="7">
        <f t="shared" si="1"/>
        <v>113</v>
      </c>
      <c r="B23" s="29">
        <v>242</v>
      </c>
      <c r="C23" s="29">
        <v>2420012</v>
      </c>
      <c r="D23" s="29" t="s">
        <v>99</v>
      </c>
      <c r="E23" s="30">
        <v>-12382919.466666667</v>
      </c>
      <c r="F23" s="29" t="s">
        <v>70</v>
      </c>
      <c r="G23" s="29" t="s">
        <v>70</v>
      </c>
      <c r="H23" s="29" t="s">
        <v>71</v>
      </c>
      <c r="I23" s="29" t="s">
        <v>70</v>
      </c>
      <c r="J23" s="29"/>
      <c r="K23" s="7">
        <f t="shared" si="0"/>
        <v>113</v>
      </c>
    </row>
    <row r="24" spans="1:11" x14ac:dyDescent="0.35">
      <c r="A24" s="7">
        <f t="shared" si="1"/>
        <v>114</v>
      </c>
      <c r="B24" s="29">
        <v>242</v>
      </c>
      <c r="C24" s="29">
        <v>2420014</v>
      </c>
      <c r="D24" s="29" t="s">
        <v>98</v>
      </c>
      <c r="E24" s="30">
        <v>-4729484.6183333332</v>
      </c>
      <c r="F24" s="29" t="s">
        <v>70</v>
      </c>
      <c r="G24" s="29" t="s">
        <v>97</v>
      </c>
      <c r="H24" s="29" t="s">
        <v>71</v>
      </c>
      <c r="I24" s="29" t="s">
        <v>70</v>
      </c>
      <c r="J24" s="29"/>
      <c r="K24" s="7">
        <f t="shared" si="0"/>
        <v>114</v>
      </c>
    </row>
    <row r="25" spans="1:11" x14ac:dyDescent="0.35">
      <c r="A25" s="7">
        <f t="shared" si="1"/>
        <v>115</v>
      </c>
      <c r="B25" s="29">
        <v>242</v>
      </c>
      <c r="C25" s="29">
        <v>2420019</v>
      </c>
      <c r="D25" s="29" t="s">
        <v>96</v>
      </c>
      <c r="E25" s="30">
        <v>-155646837.74083334</v>
      </c>
      <c r="F25" s="29" t="s">
        <v>70</v>
      </c>
      <c r="G25" s="29" t="s">
        <v>70</v>
      </c>
      <c r="H25" s="29" t="s">
        <v>71</v>
      </c>
      <c r="I25" s="29" t="s">
        <v>70</v>
      </c>
      <c r="J25" s="29"/>
      <c r="K25" s="7">
        <f t="shared" si="0"/>
        <v>115</v>
      </c>
    </row>
    <row r="26" spans="1:11" x14ac:dyDescent="0.35">
      <c r="A26" s="7">
        <f t="shared" si="1"/>
        <v>116</v>
      </c>
      <c r="B26" s="29">
        <v>242</v>
      </c>
      <c r="C26" s="29">
        <v>2420020</v>
      </c>
      <c r="D26" s="29" t="s">
        <v>95</v>
      </c>
      <c r="E26" s="30">
        <v>-17196175.959999997</v>
      </c>
      <c r="F26" s="29" t="s">
        <v>70</v>
      </c>
      <c r="G26" s="29" t="s">
        <v>70</v>
      </c>
      <c r="H26" s="29" t="s">
        <v>71</v>
      </c>
      <c r="I26" s="29" t="s">
        <v>70</v>
      </c>
      <c r="J26" s="29"/>
      <c r="K26" s="7">
        <f t="shared" si="0"/>
        <v>116</v>
      </c>
    </row>
    <row r="27" spans="1:11" x14ac:dyDescent="0.35">
      <c r="A27" s="7">
        <f t="shared" si="1"/>
        <v>117</v>
      </c>
      <c r="B27" s="29">
        <v>242</v>
      </c>
      <c r="C27" s="29">
        <v>2420023</v>
      </c>
      <c r="D27" s="29" t="s">
        <v>94</v>
      </c>
      <c r="E27" s="30">
        <v>-31687824.343333334</v>
      </c>
      <c r="F27" s="29" t="s">
        <v>70</v>
      </c>
      <c r="G27" s="29" t="s">
        <v>70</v>
      </c>
      <c r="H27" s="29" t="s">
        <v>71</v>
      </c>
      <c r="I27" s="29" t="s">
        <v>70</v>
      </c>
      <c r="J27" s="29"/>
      <c r="K27" s="7">
        <f t="shared" si="0"/>
        <v>117</v>
      </c>
    </row>
    <row r="28" spans="1:11" x14ac:dyDescent="0.35">
      <c r="A28" s="7">
        <f t="shared" si="1"/>
        <v>118</v>
      </c>
      <c r="B28" s="29">
        <v>242</v>
      </c>
      <c r="C28" s="29">
        <v>2420026</v>
      </c>
      <c r="D28" s="29" t="s">
        <v>93</v>
      </c>
      <c r="E28" s="30">
        <v>-192600000</v>
      </c>
      <c r="F28" s="29" t="s">
        <v>70</v>
      </c>
      <c r="G28" s="29" t="s">
        <v>70</v>
      </c>
      <c r="H28" s="29" t="s">
        <v>71</v>
      </c>
      <c r="I28" s="29" t="s">
        <v>70</v>
      </c>
      <c r="J28" s="29"/>
      <c r="K28" s="7">
        <f t="shared" si="0"/>
        <v>118</v>
      </c>
    </row>
    <row r="29" spans="1:11" x14ac:dyDescent="0.35">
      <c r="A29" s="7">
        <f t="shared" si="1"/>
        <v>119</v>
      </c>
      <c r="B29" s="29">
        <v>242</v>
      </c>
      <c r="C29" s="29">
        <v>2420090</v>
      </c>
      <c r="D29" s="29" t="s">
        <v>92</v>
      </c>
      <c r="E29" s="30">
        <v>-208488287.03166667</v>
      </c>
      <c r="F29" s="29" t="s">
        <v>86</v>
      </c>
      <c r="G29" s="29" t="s">
        <v>70</v>
      </c>
      <c r="H29" s="29" t="s">
        <v>87</v>
      </c>
      <c r="I29" s="29" t="s">
        <v>70</v>
      </c>
      <c r="J29" s="29"/>
      <c r="K29" s="7">
        <f t="shared" si="0"/>
        <v>119</v>
      </c>
    </row>
    <row r="30" spans="1:11" x14ac:dyDescent="0.35">
      <c r="A30" s="7">
        <f t="shared" si="1"/>
        <v>120</v>
      </c>
      <c r="B30" s="29">
        <v>242</v>
      </c>
      <c r="C30" s="29">
        <v>2420091</v>
      </c>
      <c r="D30" s="29" t="s">
        <v>91</v>
      </c>
      <c r="E30" s="30">
        <v>-46969915.424166672</v>
      </c>
      <c r="F30" s="29" t="s">
        <v>70</v>
      </c>
      <c r="G30" s="29" t="s">
        <v>70</v>
      </c>
      <c r="H30" s="29" t="s">
        <v>71</v>
      </c>
      <c r="I30" s="29" t="s">
        <v>70</v>
      </c>
      <c r="J30" s="29"/>
      <c r="K30" s="7">
        <f t="shared" si="0"/>
        <v>120</v>
      </c>
    </row>
    <row r="31" spans="1:11" x14ac:dyDescent="0.35">
      <c r="A31" s="7">
        <f t="shared" si="1"/>
        <v>121</v>
      </c>
      <c r="B31" s="29">
        <v>242</v>
      </c>
      <c r="C31" s="29">
        <v>2420101</v>
      </c>
      <c r="D31" s="29" t="s">
        <v>90</v>
      </c>
      <c r="E31" s="30">
        <v>-8012081.0074999994</v>
      </c>
      <c r="F31" s="29" t="s">
        <v>70</v>
      </c>
      <c r="G31" s="29" t="s">
        <v>70</v>
      </c>
      <c r="H31" s="29" t="s">
        <v>71</v>
      </c>
      <c r="I31" s="29" t="s">
        <v>70</v>
      </c>
      <c r="J31" s="29"/>
      <c r="K31" s="7">
        <f t="shared" si="0"/>
        <v>121</v>
      </c>
    </row>
    <row r="32" spans="1:11" x14ac:dyDescent="0.35">
      <c r="A32" s="7">
        <f t="shared" si="1"/>
        <v>122</v>
      </c>
      <c r="B32" s="29">
        <v>242</v>
      </c>
      <c r="C32" s="29">
        <v>2420125</v>
      </c>
      <c r="D32" s="29" t="s">
        <v>89</v>
      </c>
      <c r="E32" s="30">
        <v>-66469146.031666666</v>
      </c>
      <c r="F32" s="29" t="s">
        <v>70</v>
      </c>
      <c r="G32" s="29" t="s">
        <v>70</v>
      </c>
      <c r="H32" s="29" t="s">
        <v>71</v>
      </c>
      <c r="I32" s="29" t="s">
        <v>70</v>
      </c>
      <c r="J32" s="29"/>
      <c r="K32" s="7">
        <f t="shared" si="0"/>
        <v>122</v>
      </c>
    </row>
    <row r="33" spans="1:11" x14ac:dyDescent="0.35">
      <c r="A33" s="7">
        <f t="shared" si="1"/>
        <v>123</v>
      </c>
      <c r="B33" s="29">
        <v>242</v>
      </c>
      <c r="C33" s="29">
        <v>2420160</v>
      </c>
      <c r="D33" s="29" t="s">
        <v>88</v>
      </c>
      <c r="E33" s="30">
        <v>-204708340.98000002</v>
      </c>
      <c r="F33" s="29" t="s">
        <v>86</v>
      </c>
      <c r="G33" s="29" t="s">
        <v>70</v>
      </c>
      <c r="H33" s="29" t="s">
        <v>87</v>
      </c>
      <c r="I33" s="29" t="s">
        <v>86</v>
      </c>
      <c r="J33" s="29" t="s">
        <v>85</v>
      </c>
      <c r="K33" s="7">
        <f t="shared" si="0"/>
        <v>123</v>
      </c>
    </row>
    <row r="34" spans="1:11" x14ac:dyDescent="0.35">
      <c r="A34" s="7">
        <f t="shared" si="1"/>
        <v>124</v>
      </c>
      <c r="B34" s="29">
        <v>242</v>
      </c>
      <c r="C34" s="29">
        <v>2420200</v>
      </c>
      <c r="D34" s="29" t="s">
        <v>84</v>
      </c>
      <c r="E34" s="30">
        <v>-117541754.17000003</v>
      </c>
      <c r="F34" s="29" t="s">
        <v>70</v>
      </c>
      <c r="G34" s="29" t="s">
        <v>71</v>
      </c>
      <c r="H34" s="29" t="s">
        <v>71</v>
      </c>
      <c r="I34" s="29" t="s">
        <v>70</v>
      </c>
      <c r="J34" s="29"/>
      <c r="K34" s="7">
        <f t="shared" si="0"/>
        <v>124</v>
      </c>
    </row>
    <row r="35" spans="1:11" x14ac:dyDescent="0.35">
      <c r="A35" s="7">
        <f t="shared" si="1"/>
        <v>125</v>
      </c>
      <c r="B35" s="29">
        <v>242</v>
      </c>
      <c r="C35" s="29">
        <v>2420210</v>
      </c>
      <c r="D35" s="29" t="s">
        <v>83</v>
      </c>
      <c r="E35" s="30">
        <v>-19176863.282500003</v>
      </c>
      <c r="F35" s="29" t="s">
        <v>70</v>
      </c>
      <c r="G35" s="29" t="s">
        <v>71</v>
      </c>
      <c r="H35" s="29" t="s">
        <v>71</v>
      </c>
      <c r="I35" s="29" t="s">
        <v>70</v>
      </c>
      <c r="J35" s="29"/>
      <c r="K35" s="7">
        <f t="shared" si="0"/>
        <v>125</v>
      </c>
    </row>
    <row r="36" spans="1:11" x14ac:dyDescent="0.35">
      <c r="A36" s="7">
        <f t="shared" si="1"/>
        <v>126</v>
      </c>
      <c r="B36" s="29">
        <v>242</v>
      </c>
      <c r="C36" s="29">
        <v>2421010</v>
      </c>
      <c r="D36" s="29" t="s">
        <v>82</v>
      </c>
      <c r="E36" s="30">
        <v>-114202519.90416665</v>
      </c>
      <c r="F36" s="29" t="s">
        <v>70</v>
      </c>
      <c r="G36" s="29" t="s">
        <v>70</v>
      </c>
      <c r="H36" s="29" t="s">
        <v>71</v>
      </c>
      <c r="I36" s="29" t="s">
        <v>70</v>
      </c>
      <c r="J36" s="29"/>
      <c r="K36" s="7">
        <f t="shared" si="0"/>
        <v>126</v>
      </c>
    </row>
    <row r="37" spans="1:11" x14ac:dyDescent="0.35">
      <c r="A37" s="7">
        <f t="shared" si="1"/>
        <v>127</v>
      </c>
      <c r="B37" s="29">
        <v>253</v>
      </c>
      <c r="C37" s="29">
        <v>2530000</v>
      </c>
      <c r="D37" s="29" t="s">
        <v>81</v>
      </c>
      <c r="E37" s="30">
        <v>-215299023.03083333</v>
      </c>
      <c r="F37" s="29" t="s">
        <v>70</v>
      </c>
      <c r="G37" s="29" t="s">
        <v>70</v>
      </c>
      <c r="H37" s="29" t="s">
        <v>71</v>
      </c>
      <c r="I37" s="29" t="s">
        <v>70</v>
      </c>
      <c r="J37" s="29"/>
      <c r="K37" s="7">
        <f t="shared" si="0"/>
        <v>127</v>
      </c>
    </row>
    <row r="38" spans="1:11" x14ac:dyDescent="0.35">
      <c r="A38" s="7">
        <f t="shared" si="1"/>
        <v>128</v>
      </c>
      <c r="B38" s="29">
        <v>253</v>
      </c>
      <c r="C38" s="29">
        <v>2530010</v>
      </c>
      <c r="D38" s="29" t="s">
        <v>80</v>
      </c>
      <c r="E38" s="30">
        <v>-67036610.296666659</v>
      </c>
      <c r="F38" s="29" t="s">
        <v>70</v>
      </c>
      <c r="G38" s="29" t="s">
        <v>70</v>
      </c>
      <c r="H38" s="29" t="s">
        <v>71</v>
      </c>
      <c r="I38" s="29" t="s">
        <v>70</v>
      </c>
      <c r="J38" s="29"/>
      <c r="K38" s="7">
        <f t="shared" si="0"/>
        <v>128</v>
      </c>
    </row>
    <row r="39" spans="1:11" x14ac:dyDescent="0.35">
      <c r="A39" s="7">
        <f t="shared" si="1"/>
        <v>129</v>
      </c>
      <c r="B39" s="29">
        <v>253</v>
      </c>
      <c r="C39" s="29">
        <v>2530015</v>
      </c>
      <c r="D39" s="29" t="s">
        <v>79</v>
      </c>
      <c r="E39" s="30">
        <v>-550730328.51333332</v>
      </c>
      <c r="F39" s="29" t="s">
        <v>70</v>
      </c>
      <c r="G39" s="29" t="s">
        <v>70</v>
      </c>
      <c r="H39" s="29" t="s">
        <v>71</v>
      </c>
      <c r="I39" s="29" t="s">
        <v>70</v>
      </c>
      <c r="J39" s="29"/>
      <c r="K39" s="7">
        <f t="shared" si="0"/>
        <v>129</v>
      </c>
    </row>
    <row r="40" spans="1:11" x14ac:dyDescent="0.35">
      <c r="A40" s="7">
        <f t="shared" si="1"/>
        <v>130</v>
      </c>
      <c r="B40" s="29">
        <v>253</v>
      </c>
      <c r="C40" s="29">
        <v>2530160</v>
      </c>
      <c r="D40" s="29" t="s">
        <v>78</v>
      </c>
      <c r="E40" s="30">
        <v>-108051260.65666668</v>
      </c>
      <c r="F40" s="29" t="s">
        <v>70</v>
      </c>
      <c r="G40" s="29" t="s">
        <v>70</v>
      </c>
      <c r="H40" s="29" t="s">
        <v>71</v>
      </c>
      <c r="I40" s="29" t="s">
        <v>70</v>
      </c>
      <c r="J40" s="29"/>
      <c r="K40" s="7">
        <f t="shared" si="0"/>
        <v>130</v>
      </c>
    </row>
    <row r="41" spans="1:11" x14ac:dyDescent="0.35">
      <c r="A41" s="7">
        <f t="shared" si="1"/>
        <v>131</v>
      </c>
      <c r="B41" s="29">
        <v>253</v>
      </c>
      <c r="C41" s="29">
        <v>2530170</v>
      </c>
      <c r="D41" s="29" t="s">
        <v>77</v>
      </c>
      <c r="E41" s="30">
        <v>-316690149.9733333</v>
      </c>
      <c r="F41" s="29" t="s">
        <v>70</v>
      </c>
      <c r="G41" s="29" t="s">
        <v>70</v>
      </c>
      <c r="H41" s="29" t="s">
        <v>71</v>
      </c>
      <c r="I41" s="29" t="s">
        <v>70</v>
      </c>
      <c r="J41" s="29"/>
      <c r="K41" s="7">
        <f t="shared" si="0"/>
        <v>131</v>
      </c>
    </row>
    <row r="42" spans="1:11" x14ac:dyDescent="0.35">
      <c r="A42" s="7">
        <f t="shared" si="1"/>
        <v>132</v>
      </c>
      <c r="B42" s="29">
        <v>253</v>
      </c>
      <c r="C42" s="29">
        <v>2530172</v>
      </c>
      <c r="D42" s="29" t="s">
        <v>76</v>
      </c>
      <c r="E42" s="30">
        <v>6407755.5350000001</v>
      </c>
      <c r="F42" s="29" t="s">
        <v>70</v>
      </c>
      <c r="G42" s="29" t="s">
        <v>70</v>
      </c>
      <c r="H42" s="29" t="s">
        <v>71</v>
      </c>
      <c r="I42" s="29" t="s">
        <v>70</v>
      </c>
      <c r="J42" s="29"/>
      <c r="K42" s="7">
        <f t="shared" si="0"/>
        <v>132</v>
      </c>
    </row>
    <row r="43" spans="1:11" x14ac:dyDescent="0.35">
      <c r="A43" s="7">
        <f t="shared" si="1"/>
        <v>133</v>
      </c>
      <c r="B43" s="29">
        <v>253</v>
      </c>
      <c r="C43" s="29">
        <v>2530180</v>
      </c>
      <c r="D43" s="29" t="s">
        <v>75</v>
      </c>
      <c r="E43" s="30">
        <v>-100333333.33333333</v>
      </c>
      <c r="F43" s="29" t="s">
        <v>70</v>
      </c>
      <c r="G43" s="29" t="s">
        <v>70</v>
      </c>
      <c r="H43" s="29" t="s">
        <v>71</v>
      </c>
      <c r="I43" s="29" t="s">
        <v>70</v>
      </c>
      <c r="J43" s="29"/>
      <c r="K43" s="7">
        <f t="shared" si="0"/>
        <v>133</v>
      </c>
    </row>
    <row r="44" spans="1:11" x14ac:dyDescent="0.35">
      <c r="A44" s="7">
        <f t="shared" si="1"/>
        <v>134</v>
      </c>
      <c r="B44" s="29">
        <v>253</v>
      </c>
      <c r="C44" s="29">
        <v>2530285</v>
      </c>
      <c r="D44" s="29" t="s">
        <v>74</v>
      </c>
      <c r="E44" s="30">
        <v>-4818500.2383333333</v>
      </c>
      <c r="F44" s="29" t="s">
        <v>70</v>
      </c>
      <c r="G44" s="29" t="s">
        <v>70</v>
      </c>
      <c r="H44" s="29" t="s">
        <v>71</v>
      </c>
      <c r="I44" s="29" t="s">
        <v>70</v>
      </c>
      <c r="J44" s="29"/>
      <c r="K44" s="7">
        <f t="shared" si="0"/>
        <v>134</v>
      </c>
    </row>
    <row r="45" spans="1:11" x14ac:dyDescent="0.35">
      <c r="A45" s="7">
        <f t="shared" si="1"/>
        <v>135</v>
      </c>
      <c r="B45" s="29">
        <v>253</v>
      </c>
      <c r="C45" s="29">
        <v>2530291</v>
      </c>
      <c r="D45" s="29" t="s">
        <v>73</v>
      </c>
      <c r="E45" s="30">
        <v>-28419599.333333332</v>
      </c>
      <c r="F45" s="29" t="s">
        <v>70</v>
      </c>
      <c r="G45" s="29" t="s">
        <v>70</v>
      </c>
      <c r="H45" s="29" t="s">
        <v>71</v>
      </c>
      <c r="I45" s="29" t="s">
        <v>70</v>
      </c>
      <c r="J45" s="29"/>
      <c r="K45" s="7">
        <f t="shared" si="0"/>
        <v>135</v>
      </c>
    </row>
    <row r="46" spans="1:11" x14ac:dyDescent="0.35">
      <c r="A46" s="7">
        <f t="shared" si="1"/>
        <v>136</v>
      </c>
      <c r="B46" s="29">
        <v>253</v>
      </c>
      <c r="C46" s="29">
        <v>2530900</v>
      </c>
      <c r="D46" s="29" t="s">
        <v>72</v>
      </c>
      <c r="E46" s="30">
        <v>-12987840.528333331</v>
      </c>
      <c r="F46" s="29" t="s">
        <v>70</v>
      </c>
      <c r="G46" s="29" t="s">
        <v>70</v>
      </c>
      <c r="H46" s="29" t="s">
        <v>71</v>
      </c>
      <c r="I46" s="29" t="s">
        <v>70</v>
      </c>
      <c r="J46" s="29"/>
      <c r="K46" s="7">
        <f t="shared" si="0"/>
        <v>136</v>
      </c>
    </row>
    <row r="47" spans="1:11" x14ac:dyDescent="0.35">
      <c r="A47" s="28" t="s">
        <v>68</v>
      </c>
      <c r="B47" s="28"/>
      <c r="C47" s="29" t="s">
        <v>69</v>
      </c>
      <c r="D47" s="29"/>
      <c r="E47" s="29"/>
      <c r="F47" s="29"/>
      <c r="G47" s="29"/>
      <c r="H47" s="29"/>
      <c r="I47" s="29"/>
      <c r="J47" s="29"/>
      <c r="K47" s="28" t="s">
        <v>68</v>
      </c>
    </row>
    <row r="50" spans="1:1" x14ac:dyDescent="0.35">
      <c r="A50" s="27"/>
    </row>
  </sheetData>
  <pageMargins left="0.7" right="0.7" top="0.75" bottom="0.75" header="0.3" footer="0.3"/>
  <pageSetup scale="54" orientation="landscape" r:id="rId1"/>
  <headerFooter>
    <oddHeader>&amp;RDocket No. ER25-XX - Draft Annual Update RY2026
&amp;F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182B3-9084-4A27-AEF4-14708A7D264B}">
  <sheetPr>
    <pageSetUpPr fitToPage="1"/>
  </sheetPr>
  <dimension ref="A1:P27"/>
  <sheetViews>
    <sheetView view="pageBreakPreview" zoomScale="85" zoomScaleNormal="100" zoomScaleSheetLayoutView="85" workbookViewId="0">
      <selection activeCell="D71" sqref="D71"/>
    </sheetView>
  </sheetViews>
  <sheetFormatPr defaultColWidth="9.1796875" defaultRowHeight="14.5" x14ac:dyDescent="0.35"/>
  <cols>
    <col min="1" max="1" width="7.7265625" style="14" customWidth="1"/>
    <col min="2" max="2" width="9.1796875" style="14"/>
    <col min="3" max="3" width="27" style="14" customWidth="1"/>
    <col min="4" max="4" width="21.54296875" style="14" bestFit="1" customWidth="1"/>
    <col min="5" max="6" width="17.453125" style="14" customWidth="1"/>
    <col min="7" max="7" width="36.1796875" style="14" bestFit="1" customWidth="1"/>
    <col min="8" max="8" width="12.81640625" style="14" customWidth="1"/>
    <col min="9" max="16384" width="9.1796875" style="14"/>
  </cols>
  <sheetData>
    <row r="1" spans="1:16" x14ac:dyDescent="0.35">
      <c r="A1" s="4" t="s">
        <v>8</v>
      </c>
      <c r="B1" s="3"/>
      <c r="C1" s="3"/>
      <c r="D1" s="3"/>
      <c r="E1" s="3"/>
      <c r="F1" s="3"/>
      <c r="G1" s="3"/>
      <c r="H1" s="3"/>
      <c r="I1" s="3"/>
      <c r="J1" s="3"/>
      <c r="K1" s="42"/>
      <c r="L1" s="42"/>
      <c r="M1" s="42"/>
      <c r="N1" s="42"/>
      <c r="O1" s="42"/>
      <c r="P1" s="42"/>
    </row>
    <row r="2" spans="1:16" x14ac:dyDescent="0.35">
      <c r="A2" s="4" t="s">
        <v>125</v>
      </c>
      <c r="B2" s="3"/>
      <c r="C2" s="3"/>
      <c r="D2" s="3"/>
      <c r="E2" s="3"/>
      <c r="F2" s="3"/>
      <c r="G2" s="3"/>
      <c r="H2" s="3"/>
      <c r="I2" s="3"/>
      <c r="J2" s="3"/>
      <c r="K2" s="42"/>
      <c r="L2" s="42"/>
      <c r="M2" s="42"/>
      <c r="N2" s="42"/>
      <c r="O2" s="42"/>
      <c r="P2" s="42"/>
    </row>
    <row r="3" spans="1:16" x14ac:dyDescent="0.35">
      <c r="A3" s="4" t="s">
        <v>64</v>
      </c>
      <c r="B3" s="3"/>
      <c r="C3" s="3"/>
      <c r="D3" s="3"/>
      <c r="E3" s="3"/>
      <c r="F3" s="3"/>
      <c r="G3" s="3"/>
      <c r="H3" s="3"/>
      <c r="I3" s="3"/>
      <c r="J3" s="3"/>
      <c r="K3" s="42"/>
      <c r="L3" s="42"/>
      <c r="M3" s="42"/>
      <c r="N3" s="42"/>
      <c r="O3" s="42"/>
      <c r="P3" s="42"/>
    </row>
    <row r="4" spans="1:16" x14ac:dyDescent="0.35">
      <c r="A4" s="4" t="s">
        <v>146</v>
      </c>
      <c r="B4" s="3"/>
      <c r="C4" s="3"/>
      <c r="D4" s="3"/>
      <c r="E4" s="3"/>
      <c r="F4" s="3"/>
      <c r="G4" s="3"/>
      <c r="H4" s="3"/>
      <c r="I4" s="3"/>
      <c r="J4" s="3"/>
      <c r="K4" s="42"/>
      <c r="L4" s="42"/>
      <c r="M4" s="42"/>
      <c r="N4" s="42"/>
      <c r="O4" s="42"/>
      <c r="P4" s="42"/>
    </row>
    <row r="5" spans="1:16" x14ac:dyDescent="0.35">
      <c r="A5" s="4" t="s">
        <v>0</v>
      </c>
      <c r="B5" s="3"/>
      <c r="C5" s="3"/>
      <c r="D5" s="3"/>
      <c r="E5" s="3"/>
      <c r="F5" s="3"/>
      <c r="G5" s="3"/>
      <c r="H5" s="3"/>
      <c r="I5" s="3"/>
      <c r="J5" s="3"/>
      <c r="K5" s="42"/>
      <c r="L5" s="42"/>
      <c r="M5" s="42"/>
      <c r="N5" s="42"/>
      <c r="O5" s="42"/>
      <c r="P5" s="42"/>
    </row>
    <row r="7" spans="1:16" x14ac:dyDescent="0.35">
      <c r="A7" s="22" t="s">
        <v>145</v>
      </c>
    </row>
    <row r="8" spans="1:16" x14ac:dyDescent="0.35">
      <c r="A8" s="22" t="s">
        <v>144</v>
      </c>
    </row>
    <row r="9" spans="1:16" x14ac:dyDescent="0.35">
      <c r="D9" s="41" t="s">
        <v>41</v>
      </c>
      <c r="E9" s="41" t="s">
        <v>40</v>
      </c>
      <c r="F9" s="41" t="s">
        <v>39</v>
      </c>
    </row>
    <row r="10" spans="1:16" x14ac:dyDescent="0.35">
      <c r="A10" s="15"/>
      <c r="D10" s="41" t="s">
        <v>143</v>
      </c>
      <c r="E10" s="41" t="s">
        <v>143</v>
      </c>
      <c r="F10" s="41"/>
      <c r="G10" s="40"/>
      <c r="H10" s="39"/>
    </row>
    <row r="11" spans="1:16" ht="15" thickBot="1" x14ac:dyDescent="0.4">
      <c r="A11" s="38" t="s">
        <v>138</v>
      </c>
      <c r="B11" s="12"/>
      <c r="C11" s="12"/>
      <c r="D11" s="38" t="s">
        <v>142</v>
      </c>
      <c r="E11" s="38" t="s">
        <v>141</v>
      </c>
      <c r="F11" s="38" t="s">
        <v>140</v>
      </c>
      <c r="G11" s="38" t="s">
        <v>139</v>
      </c>
      <c r="H11" s="38" t="s">
        <v>138</v>
      </c>
    </row>
    <row r="12" spans="1:16" x14ac:dyDescent="0.35">
      <c r="B12" s="15"/>
    </row>
    <row r="13" spans="1:16" x14ac:dyDescent="0.35">
      <c r="B13" s="22" t="s">
        <v>137</v>
      </c>
      <c r="D13" s="37"/>
      <c r="E13" s="37"/>
      <c r="F13" s="37"/>
    </row>
    <row r="14" spans="1:16" x14ac:dyDescent="0.35">
      <c r="A14" s="12">
        <v>100</v>
      </c>
      <c r="B14" s="14" t="s">
        <v>136</v>
      </c>
      <c r="D14" s="34">
        <v>17925005489.200001</v>
      </c>
      <c r="E14" s="34">
        <v>6900737526.4500008</v>
      </c>
      <c r="F14" s="36">
        <f>D14+E14</f>
        <v>24825743015.650002</v>
      </c>
      <c r="G14" s="14" t="s">
        <v>46</v>
      </c>
      <c r="H14" s="12">
        <v>100</v>
      </c>
    </row>
    <row r="15" spans="1:16" x14ac:dyDescent="0.35">
      <c r="A15" s="12">
        <f>+A14+1</f>
        <v>101</v>
      </c>
      <c r="B15" s="14" t="s">
        <v>135</v>
      </c>
      <c r="D15" s="34">
        <v>-65452062.5</v>
      </c>
      <c r="E15" s="34">
        <v>-231066737.43000001</v>
      </c>
      <c r="F15" s="36">
        <f>D15+E15</f>
        <v>-296518799.93000001</v>
      </c>
      <c r="G15" s="14" t="s">
        <v>46</v>
      </c>
      <c r="H15" s="12">
        <f>+H14+1</f>
        <v>101</v>
      </c>
    </row>
    <row r="16" spans="1:16" x14ac:dyDescent="0.35">
      <c r="A16" s="12">
        <f>+A15+1</f>
        <v>102</v>
      </c>
      <c r="B16" s="14" t="s">
        <v>134</v>
      </c>
      <c r="D16" s="34">
        <v>-297728573</v>
      </c>
      <c r="E16" s="34">
        <v>-96561684</v>
      </c>
      <c r="F16" s="36">
        <f>D16+E16</f>
        <v>-394290257</v>
      </c>
      <c r="G16" s="14" t="s">
        <v>133</v>
      </c>
      <c r="H16" s="12">
        <f>+H15+1</f>
        <v>102</v>
      </c>
    </row>
    <row r="17" spans="1:8" x14ac:dyDescent="0.35">
      <c r="A17" s="12">
        <f>+A16+1</f>
        <v>103</v>
      </c>
      <c r="B17" s="14" t="s">
        <v>132</v>
      </c>
      <c r="D17" s="36">
        <f>SUM(D14:D16)</f>
        <v>17561824853.700001</v>
      </c>
      <c r="E17" s="36">
        <f>SUM(E14:E16)</f>
        <v>6573109105.0200005</v>
      </c>
      <c r="F17" s="35">
        <f>SUM(F14:F16)</f>
        <v>24134933958.720001</v>
      </c>
      <c r="H17" s="12">
        <f>+H16+1</f>
        <v>103</v>
      </c>
    </row>
    <row r="19" spans="1:8" x14ac:dyDescent="0.35">
      <c r="B19" s="22" t="s">
        <v>131</v>
      </c>
    </row>
    <row r="20" spans="1:8" x14ac:dyDescent="0.35">
      <c r="A20" s="12">
        <v>200</v>
      </c>
      <c r="B20" s="14" t="s">
        <v>130</v>
      </c>
      <c r="F20" s="34">
        <v>2749553128.6099997</v>
      </c>
      <c r="G20" s="14" t="s">
        <v>45</v>
      </c>
      <c r="H20" s="12">
        <f>A20</f>
        <v>200</v>
      </c>
    </row>
    <row r="22" spans="1:8" x14ac:dyDescent="0.35">
      <c r="A22" s="12">
        <v>300</v>
      </c>
      <c r="B22" s="22" t="s">
        <v>129</v>
      </c>
      <c r="F22" s="33">
        <f>F20/F17</f>
        <v>0.11392420353470992</v>
      </c>
      <c r="G22" s="14" t="s">
        <v>128</v>
      </c>
      <c r="H22" s="12">
        <f>A22</f>
        <v>300</v>
      </c>
    </row>
    <row r="25" spans="1:8" x14ac:dyDescent="0.35">
      <c r="B25" s="22" t="s">
        <v>18</v>
      </c>
    </row>
    <row r="26" spans="1:8" x14ac:dyDescent="0.35">
      <c r="B26" s="15">
        <v>1</v>
      </c>
      <c r="C26" s="14" t="s">
        <v>127</v>
      </c>
    </row>
    <row r="27" spans="1:8" x14ac:dyDescent="0.35">
      <c r="B27" s="15">
        <v>2</v>
      </c>
      <c r="C27" s="14" t="s">
        <v>126</v>
      </c>
    </row>
  </sheetData>
  <mergeCells count="5">
    <mergeCell ref="K5:P5"/>
    <mergeCell ref="K1:P1"/>
    <mergeCell ref="K2:P2"/>
    <mergeCell ref="K3:P3"/>
    <mergeCell ref="K4:P4"/>
  </mergeCells>
  <pageMargins left="0.7" right="0.7" top="0.75" bottom="0.75" header="0.3" footer="0.3"/>
  <pageSetup scale="82" orientation="landscape" r:id="rId1"/>
  <headerFooter>
    <oddHeader>&amp;RDocket No. ER25-XX - Draft Annual Update RY2026
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5CC7A733AEE04384B87B58141F0FAB" ma:contentTypeVersion="22" ma:contentTypeDescription="Create a new document." ma:contentTypeScope="" ma:versionID="694424419ad64ab25ebf9105bebe4f0b">
  <xsd:schema xmlns:xsd="http://www.w3.org/2001/XMLSchema" xmlns:xs="http://www.w3.org/2001/XMLSchema" xmlns:p="http://schemas.microsoft.com/office/2006/metadata/properties" xmlns:ns2="97e57212-3e02-407f-8b2d-05f7d7f19b15" xmlns:ns3="b97bf815-25bc-4d88-8687-49ad87c57852" targetNamespace="http://schemas.microsoft.com/office/2006/metadata/properties" ma:root="true" ma:fieldsID="e7b7d0a590263d564a4589d8fec6b893" ns2:_="" ns3:_="">
    <xsd:import namespace="97e57212-3e02-407f-8b2d-05f7d7f19b15"/>
    <xsd:import namespace="b97bf815-25bc-4d88-8687-49ad87c57852"/>
    <xsd:element name="properties">
      <xsd:complexType>
        <xsd:sequence>
          <xsd:element name="documentManagement">
            <xsd:complexType>
              <xsd:all>
                <xsd:element ref="ns2:pgeRetentionTriggerDate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RetentionTriggerDate" ma:index="3" nillable="true" ma:displayName="PGE Event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  <xsd:element name="mca9ac2a47d44219b4ff213ace4480ec" ma:index="8" nillable="true" ma:taxonomy="true" ma:internalName="mca9ac2a47d44219b4ff213ace4480ec" ma:taxonomyFieldName="pgeRecordCategory" ma:displayName="PGE Schedule Title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43c2ef23-a613-4bdb-9db2-ba7e4e0b841c}" ma:internalName="TaxCatchAll" ma:showField="CatchAllData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43c2ef23-a613-4bdb-9db2-ba7e4e0b841c}" ma:internalName="TaxCatchAllLabel" ma:readOnly="true" ma:showField="CatchAllDataLabel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7bf815-25bc-4d88-8687-49ad87c57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b06c99b3-cd83-43e5-b4c1-d62f316c1e37" ContentTypeId="0x0101" PreviousValue="tru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pgeRetentionTriggerDate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B4BB5CBE-14C3-422C-97CF-0B4988D5E34A}"/>
</file>

<file path=customXml/itemProps2.xml><?xml version="1.0" encoding="utf-8"?>
<ds:datastoreItem xmlns:ds="http://schemas.openxmlformats.org/officeDocument/2006/customXml" ds:itemID="{2415A7CF-80EF-4ABA-BD0C-604766B6F18F}"/>
</file>

<file path=customXml/itemProps3.xml><?xml version="1.0" encoding="utf-8"?>
<ds:datastoreItem xmlns:ds="http://schemas.openxmlformats.org/officeDocument/2006/customXml" ds:itemID="{4F3EA459-5EFF-4D7B-AD7B-E1CF2BB1BD29}"/>
</file>

<file path=customXml/itemProps4.xml><?xml version="1.0" encoding="utf-8"?>
<ds:datastoreItem xmlns:ds="http://schemas.openxmlformats.org/officeDocument/2006/customXml" ds:itemID="{7A764955-B01A-4632-8707-F800EADEA1C7}"/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TOC</vt:lpstr>
      <vt:lpstr>WP_16-1</vt:lpstr>
      <vt:lpstr>WP_16-2</vt:lpstr>
      <vt:lpstr>WP_16-3</vt:lpstr>
      <vt:lpstr>'WP_16-3'!Print_Area</vt:lpstr>
    </vt:vector>
  </TitlesOfParts>
  <Company>Pacific Gas and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WP_16-UnfundedReserves_STL_TO21_RY2027</dc:title>
  <dc:creator>Pacific Gas and Electric Company</dc:creator>
  <cp:keywords>to, tariff, rate, 2027</cp:keywords>
  <dcterms:created xsi:type="dcterms:W3CDTF">2026-06-11T17:34:39Z</dcterms:created>
  <dcterms:modified xsi:type="dcterms:W3CDTF">2026-06-11T22:07:06Z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0x010100C25CC7A733AEE04384B87B58141F0FAB</vt:lpwstr>
  </property>
  <property fmtid="{D5CDD505-2E9C-101B-9397-08002B2CF9AE}" pid="3" name="pgeRecordCategory">
    <vt:lpwstr/>
  </property>
</Properties>
</file>