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TO21RY2027/Shared Documents/002_June Draft Workpapers/"/>
    </mc:Choice>
  </mc:AlternateContent>
  <xr:revisionPtr revIDLastSave="7398" documentId="13_ncr:1_{FFDB01DF-03FB-47F8-911E-201295A509D4}" xr6:coauthVersionLast="47" xr6:coauthVersionMax="47" xr10:uidLastSave="{A0F2B0A3-40FE-42C9-864D-8C0AC8C46FB6}"/>
  <bookViews>
    <workbookView xWindow="-110" yWindow="-110" windowWidth="19420" windowHeight="11500" tabRatio="720" activeTab="4" xr2:uid="{00000000-000D-0000-FFFF-FFFF00000000}"/>
  </bookViews>
  <sheets>
    <sheet name="ToC" sheetId="8" r:id="rId1"/>
    <sheet name="1" sheetId="1" r:id="rId2"/>
    <sheet name="2" sheetId="6" r:id="rId3"/>
    <sheet name="3" sheetId="2" r:id="rId4"/>
    <sheet name="4" sheetId="9" r:id="rId5"/>
    <sheet name="5" sheetId="10" r:id="rId6"/>
  </sheets>
  <definedNames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4_1" hidden="1">"R36525"</definedName>
    <definedName name="FDD_204_2" hidden="1">"E36891"</definedName>
    <definedName name="FDD_205_0" hidden="1">"A25569"</definedName>
    <definedName name="FDD_205_1" hidden="1">"E36525"</definedName>
    <definedName name="FDD_205_2" hidden="1">"E36891"</definedName>
    <definedName name="FDD_206_0" hidden="1">"A25569"</definedName>
    <definedName name="FDD_206_1" hidden="1">"E36525"</definedName>
    <definedName name="FDD_206_2" hidden="1">"E36891"</definedName>
    <definedName name="FDD_207_0" hidden="1">"A25569"</definedName>
    <definedName name="FDD_207_1" hidden="1">"E36525"</definedName>
    <definedName name="FDD_207_2" hidden="1">"E36891"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09_1" hidden="1">"R36525"</definedName>
    <definedName name="FDD_209_2" hidden="1">"R36891"</definedName>
    <definedName name="FDD_21_0" hidden="1">"A25569"</definedName>
    <definedName name="FDD_210_0" hidden="1">"A25569"</definedName>
    <definedName name="FDD_210_1" hidden="1">"U35795"</definedName>
    <definedName name="FDD_211_0" hidden="1">"A25569"</definedName>
    <definedName name="FDD_211_1" hidden="1">"E36525"</definedName>
    <definedName name="FDD_211_2" hidden="1">"E36891"</definedName>
    <definedName name="FDD_212_0" hidden="1">"A25569"</definedName>
    <definedName name="FDD_212_1" hidden="1">"R36525"</definedName>
    <definedName name="FDD_212_2" hidden="1">"E36891"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4_1" hidden="1">"E36525"</definedName>
    <definedName name="FDD_214_2" hidden="1">"E36891"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19_1" hidden="1">"E36525"</definedName>
    <definedName name="FDD_219_2" hidden="1">"E36891"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4_1" hidden="1">"E36525"</definedName>
    <definedName name="FDD_224_2" hidden="1">"E36891"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29_1" hidden="1">"E36525"</definedName>
    <definedName name="FDD_229_2" hidden="1">"E36891"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4_1" hidden="1">"E36525"</definedName>
    <definedName name="FDD_234_2" hidden="1">"E36891"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39_0" hidden="1">"E36160"</definedName>
    <definedName name="FDD_239_1" hidden="1">"E36525"</definedName>
    <definedName name="FDD_239_2" hidden="1">"E36891"</definedName>
    <definedName name="FDD_24_0" hidden="1">"A25569"</definedName>
    <definedName name="FDD_240_0" hidden="1">"A25569"</definedName>
    <definedName name="FDD_241_0" hidden="1">"A25569"</definedName>
    <definedName name="FDD_242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49_1" hidden="1">"R31047"</definedName>
    <definedName name="FDD_249_10" hidden="1">"R34334"</definedName>
    <definedName name="FDD_249_11" hidden="1">"R34699"</definedName>
    <definedName name="FDD_249_12" hidden="1">"R35064"</definedName>
    <definedName name="FDD_249_13" hidden="1">"R35430"</definedName>
    <definedName name="FDD_249_14" hidden="1">"R35795"</definedName>
    <definedName name="FDD_249_2" hidden="1">"R31412"</definedName>
    <definedName name="FDD_249_3" hidden="1">"R31777"</definedName>
    <definedName name="FDD_249_4" hidden="1">"R32142"</definedName>
    <definedName name="FDD_249_5" hidden="1">"R32508"</definedName>
    <definedName name="FDD_249_6" hidden="1">"R32873"</definedName>
    <definedName name="FDD_249_7" hidden="1">"R33238"</definedName>
    <definedName name="FDD_249_8" hidden="1">"R33603"</definedName>
    <definedName name="FDD_249_9" hidden="1">"R33969"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2_0" hidden="1">"A25569"</definedName>
    <definedName name="FDD_263_0" hidden="1">"A25569"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5_1" hidden="1">"E36525"</definedName>
    <definedName name="FDD_265_2" hidden="1">"E36891"</definedName>
    <definedName name="FDD_266_0" hidden="1">"A25569"</definedName>
    <definedName name="FDD_266_1" hidden="1">"E36525"</definedName>
    <definedName name="FDD_266_2" hidden="1">"E36891"</definedName>
    <definedName name="FDD_267_0" hidden="1">"A25569"</definedName>
    <definedName name="FDD_267_1" hidden="1">"E36525"</definedName>
    <definedName name="FDD_267_2" hidden="1">"E36891"</definedName>
    <definedName name="FDD_268_0" hidden="1">"A25569"</definedName>
    <definedName name="FDD_268_1" hidden="1">"E36525"</definedName>
    <definedName name="FDD_268_2" hidden="1">"E36891"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0_1" hidden="1">"E36525"</definedName>
    <definedName name="FDD_270_2" hidden="1">"E36891"</definedName>
    <definedName name="FDD_271_0" hidden="1">"A25569"</definedName>
    <definedName name="FDD_271_1" hidden="1">"E36525"</definedName>
    <definedName name="FDD_271_2" hidden="1">"E36891"</definedName>
    <definedName name="FDD_272_0" hidden="1">"A25569"</definedName>
    <definedName name="FDD_272_1" hidden="1">"E36525"</definedName>
    <definedName name="FDD_272_2" hidden="1">"E36891"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89_1" hidden="1">"E36525"</definedName>
    <definedName name="FDD_289_2" hidden="1">"E36891"</definedName>
    <definedName name="FDD_29_0" hidden="1">"A25569"</definedName>
    <definedName name="FDD_290_0" hidden="1">"A36890"</definedName>
    <definedName name="FDD_290_1" hidden="1">"E36525"</definedName>
    <definedName name="FDD_290_2" hidden="1">"E36891"</definedName>
    <definedName name="FDD_291_0" hidden="1">"A25569"</definedName>
    <definedName name="FDD_291_1" hidden="1">"E36525"</definedName>
    <definedName name="FDD_291_2" hidden="1">"E36891"</definedName>
    <definedName name="FDD_292_0" hidden="1">"E36160"</definedName>
    <definedName name="FDD_292_1" hidden="1">"E36525"</definedName>
    <definedName name="FDD_292_2" hidden="1">"E36891"</definedName>
    <definedName name="FDD_293_0" hidden="1">"E36160"</definedName>
    <definedName name="FDD_293_1" hidden="1">"E36525"</definedName>
    <definedName name="FDD_293_2" hidden="1">"E36891"</definedName>
    <definedName name="FDD_294_0" hidden="1">"A36891"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299_1" hidden="1">"E36160"</definedName>
    <definedName name="FDD_299_10" hidden="1">"E39447"</definedName>
    <definedName name="FDD_299_11" hidden="1">"E39813"</definedName>
    <definedName name="FDD_299_12" hidden="1">"E40178"</definedName>
    <definedName name="FDD_299_13" hidden="1">"E40543"</definedName>
    <definedName name="FDD_299_14" hidden="1">"E40908"</definedName>
    <definedName name="FDD_299_15" hidden="1">"E41274"</definedName>
    <definedName name="FDD_299_16" hidden="1">"E41639"</definedName>
    <definedName name="FDD_299_17" hidden="1">"E42004"</definedName>
    <definedName name="FDD_299_18" hidden="1">"E42369"</definedName>
    <definedName name="FDD_299_19" hidden="1">"E42735"</definedName>
    <definedName name="FDD_299_2" hidden="1">"E36525"</definedName>
    <definedName name="FDD_299_20" hidden="1">"E43100"</definedName>
    <definedName name="FDD_299_21" hidden="1">"E43465"</definedName>
    <definedName name="FDD_299_22" hidden="1">"E43830"</definedName>
    <definedName name="FDD_299_23" hidden="1">"E44196"</definedName>
    <definedName name="FDD_299_24" hidden="1">"E44561"</definedName>
    <definedName name="FDD_299_25" hidden="1">"E44926"</definedName>
    <definedName name="FDD_299_26" hidden="1">"E45291"</definedName>
    <definedName name="FDD_299_3" hidden="1">"E36891"</definedName>
    <definedName name="FDD_299_4" hidden="1">"E37256"</definedName>
    <definedName name="FDD_299_5" hidden="1">"E37621"</definedName>
    <definedName name="FDD_299_6" hidden="1">"E37986"</definedName>
    <definedName name="FDD_299_7" hidden="1">"E38352"</definedName>
    <definedName name="FDD_299_8" hidden="1">"E38717"</definedName>
    <definedName name="FDD_299_9" hidden="1">"E39082"</definedName>
    <definedName name="FDD_3_0" hidden="1">"A25569"</definedName>
    <definedName name="FDD_30_0" hidden="1">"A25569"</definedName>
    <definedName name="FDD_300_0" hidden="1">"U25569"</definedName>
    <definedName name="FDD_300_1" hidden="1">"E36525"</definedName>
    <definedName name="FDD_300_10" hidden="1">"U39813"</definedName>
    <definedName name="FDD_300_11" hidden="1">"U40178"</definedName>
    <definedName name="FDD_300_12" hidden="1">"U40543"</definedName>
    <definedName name="FDD_300_13" hidden="1">"U40908"</definedName>
    <definedName name="FDD_300_14" hidden="1">"U41274"</definedName>
    <definedName name="FDD_300_15" hidden="1">"U41639"</definedName>
    <definedName name="FDD_300_16" hidden="1">"U42004"</definedName>
    <definedName name="FDD_300_17" hidden="1">"U42369"</definedName>
    <definedName name="FDD_300_18" hidden="1">"U42735"</definedName>
    <definedName name="FDD_300_19" hidden="1">"U43100"</definedName>
    <definedName name="FDD_300_2" hidden="1">"R36891"</definedName>
    <definedName name="FDD_300_20" hidden="1">"U43465"</definedName>
    <definedName name="FDD_300_21" hidden="1">"U43830"</definedName>
    <definedName name="FDD_300_22" hidden="1">"U44196"</definedName>
    <definedName name="FDD_300_23" hidden="1">"U44561"</definedName>
    <definedName name="FDD_300_24" hidden="1">"U44926"</definedName>
    <definedName name="FDD_300_25" hidden="1">"U45291"</definedName>
    <definedName name="FDD_300_3" hidden="1">"U37256"</definedName>
    <definedName name="FDD_300_4" hidden="1">"U37621"</definedName>
    <definedName name="FDD_300_5" hidden="1">"U37986"</definedName>
    <definedName name="FDD_300_6" hidden="1">"U38352"</definedName>
    <definedName name="FDD_300_7" hidden="1">"U38717"</definedName>
    <definedName name="FDD_300_8" hidden="1">"U39082"</definedName>
    <definedName name="FDD_300_9" hidden="1">"U39447"</definedName>
    <definedName name="FDD_301_0" hidden="1">"U35795"</definedName>
    <definedName name="FDD_301_1" hidden="1">"U36160"</definedName>
    <definedName name="FDD_301_10" hidden="1">"E39447"</definedName>
    <definedName name="FDD_301_11" hidden="1">"E39813"</definedName>
    <definedName name="FDD_301_12" hidden="1">"E40178"</definedName>
    <definedName name="FDD_301_13" hidden="1">"E40543"</definedName>
    <definedName name="FDD_301_14" hidden="1">"E40908"</definedName>
    <definedName name="FDD_301_15" hidden="1">"E41274"</definedName>
    <definedName name="FDD_301_16" hidden="1">"E41639"</definedName>
    <definedName name="FDD_301_17" hidden="1">"E42004"</definedName>
    <definedName name="FDD_301_18" hidden="1">"E42369"</definedName>
    <definedName name="FDD_301_19" hidden="1">"E42735"</definedName>
    <definedName name="FDD_301_2" hidden="1">"U36525"</definedName>
    <definedName name="FDD_301_20" hidden="1">"E43100"</definedName>
    <definedName name="FDD_301_21" hidden="1">"E43465"</definedName>
    <definedName name="FDD_301_22" hidden="1">"E43830"</definedName>
    <definedName name="FDD_301_23" hidden="1">"E44196"</definedName>
    <definedName name="FDD_301_24" hidden="1">"E44561"</definedName>
    <definedName name="FDD_301_25" hidden="1">"E44926"</definedName>
    <definedName name="FDD_301_3" hidden="1">"E36891"</definedName>
    <definedName name="FDD_301_4" hidden="1">"E37256"</definedName>
    <definedName name="FDD_301_5" hidden="1">"E37621"</definedName>
    <definedName name="FDD_301_6" hidden="1">"E37986"</definedName>
    <definedName name="FDD_301_7" hidden="1">"E38352"</definedName>
    <definedName name="FDD_301_8" hidden="1">"E38717"</definedName>
    <definedName name="FDD_301_9" hidden="1">"E39082"</definedName>
    <definedName name="FDD_302_0" hidden="1">"U35795"</definedName>
    <definedName name="FDD_302_1" hidden="1">"U36160"</definedName>
    <definedName name="FDD_302_10" hidden="1">"E39813"</definedName>
    <definedName name="FDD_302_11" hidden="1">"E40178"</definedName>
    <definedName name="FDD_302_12" hidden="1">"E40543"</definedName>
    <definedName name="FDD_302_13" hidden="1">"E40908"</definedName>
    <definedName name="FDD_302_14" hidden="1">"E41274"</definedName>
    <definedName name="FDD_302_15" hidden="1">"E41639"</definedName>
    <definedName name="FDD_302_16" hidden="1">"E42004"</definedName>
    <definedName name="FDD_302_17" hidden="1">"E42369"</definedName>
    <definedName name="FDD_302_18" hidden="1">"E42735"</definedName>
    <definedName name="FDD_302_19" hidden="1">"E43100"</definedName>
    <definedName name="FDD_302_2" hidden="1">"U36525"</definedName>
    <definedName name="FDD_302_20" hidden="1">"E43465"</definedName>
    <definedName name="FDD_302_21" hidden="1">"E43830"</definedName>
    <definedName name="FDD_302_22" hidden="1">"E44196"</definedName>
    <definedName name="FDD_302_23" hidden="1">"E44561"</definedName>
    <definedName name="FDD_302_24" hidden="1">"E44926"</definedName>
    <definedName name="FDD_302_3" hidden="1">"E37256"</definedName>
    <definedName name="FDD_302_4" hidden="1">"E37621"</definedName>
    <definedName name="FDD_302_5" hidden="1">"E37986"</definedName>
    <definedName name="FDD_302_6" hidden="1">"E38352"</definedName>
    <definedName name="FDD_302_7" hidden="1">"E38717"</definedName>
    <definedName name="FDD_302_8" hidden="1">"E39082"</definedName>
    <definedName name="FDD_302_9" hidden="1">"E39447"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08_0" hidden="1">"A35795"</definedName>
    <definedName name="FDD_309_0" hidden="1">"A25569"</definedName>
    <definedName name="FDD_31_0" hidden="1">"A25569"</definedName>
    <definedName name="FDD_310_0" hidden="1">"A35795"</definedName>
    <definedName name="FDD_311_0" hidden="1">"E25569"</definedName>
    <definedName name="FDD_312_0" hidden="1">"A25569"</definedName>
    <definedName name="FDD_313_0" hidden="1">"A25569"</definedName>
    <definedName name="FDD_315_0" hidden="1">"A25569"</definedName>
    <definedName name="FDD_316_0" hidden="1">"A25569"</definedName>
    <definedName name="FDD_317_0" hidden="1">"A35795"</definedName>
    <definedName name="FDD_317_1" hidden="1">"A36160"</definedName>
    <definedName name="FDD_317_2" hidden="1">"A36525"</definedName>
    <definedName name="FDD_318_0" hidden="1">"A35795"</definedName>
    <definedName name="FDD_318_1" hidden="1">"A36160"</definedName>
    <definedName name="FDD_318_2" hidden="1">"A36525"</definedName>
    <definedName name="FDD_319_0" hidden="1">"A35795"</definedName>
    <definedName name="FDD_319_1" hidden="1">"A36160"</definedName>
    <definedName name="FDD_319_2" hidden="1">"A36525"</definedName>
    <definedName name="FDD_32_0" hidden="1">"A25569"</definedName>
    <definedName name="FDD_320_0" hidden="1">"A35795"</definedName>
    <definedName name="FDD_320_1" hidden="1">"A36160"</definedName>
    <definedName name="FDD_320_2" hidden="1">"A36525"</definedName>
    <definedName name="FDD_321_0" hidden="1">"E35795"</definedName>
    <definedName name="FDD_321_1" hidden="1">"E36160"</definedName>
    <definedName name="FDD_321_2" hidden="1">"E36525"</definedName>
    <definedName name="FDD_322_0" hidden="1">"A35795"</definedName>
    <definedName name="FDD_322_1" hidden="1">"E36160"</definedName>
    <definedName name="FDD_322_2" hidden="1">"E36525"</definedName>
    <definedName name="FDD_323_0" hidden="1">"E35795"</definedName>
    <definedName name="FDD_323_1" hidden="1">"E36160"</definedName>
    <definedName name="FDD_323_2" hidden="1">"E36525"</definedName>
    <definedName name="FDD_324_0" hidden="1">"A36119"</definedName>
    <definedName name="FDD_326_0" hidden="1">"R34334"</definedName>
    <definedName name="FDD_326_1" hidden="1">"E34699"</definedName>
    <definedName name="FDD_326_2" hidden="1">"E35064"</definedName>
    <definedName name="FDD_326_3" hidden="1">"E35430"</definedName>
    <definedName name="FDD_326_4" hidden="1">"E35795"</definedName>
    <definedName name="FDD_326_5" hidden="1">"R36160"</definedName>
    <definedName name="FDD_326_6" hidden="1">"R36525"</definedName>
    <definedName name="FDD_327_0" hidden="1">"A34334"</definedName>
    <definedName name="FDD_327_1" hidden="1">"A34699"</definedName>
    <definedName name="FDD_327_2" hidden="1">"A35064"</definedName>
    <definedName name="FDD_327_3" hidden="1">"A35430"</definedName>
    <definedName name="FDD_327_4" hidden="1">"A35795"</definedName>
    <definedName name="FDD_327_5" hidden="1">"E36160"</definedName>
    <definedName name="FDD_327_6" hidden="1">"E36525"</definedName>
    <definedName name="FDD_328_0" hidden="1">"U25569"</definedName>
    <definedName name="FDD_329_0" hidden="1">"U25569"</definedName>
    <definedName name="FDD_33_0" hidden="1">"A25569"</definedName>
    <definedName name="FDD_330_0" hidden="1">"U25569"</definedName>
    <definedName name="FDD_331_0" hidden="1">"U25569"</definedName>
    <definedName name="FDD_332_0" hidden="1">"U25569"</definedName>
    <definedName name="FDD_333_0" hidden="1">"U25569"</definedName>
    <definedName name="FDD_334_0" hidden="1">"U25569"</definedName>
    <definedName name="FDD_335_0" hidden="1">"U25569"</definedName>
    <definedName name="FDD_336_0" hidden="1">"U25569"</definedName>
    <definedName name="FDD_337_0" hidden="1">"U25569"</definedName>
    <definedName name="FDD_338_0" hidden="1">"U25569"</definedName>
    <definedName name="FDD_339_0" hidden="1">"U25569"</definedName>
    <definedName name="FDD_34_0" hidden="1">"A25569"</definedName>
    <definedName name="FDD_340_0" hidden="1">"U25569"</definedName>
    <definedName name="FDD_341_0" hidden="1">"U25569"</definedName>
    <definedName name="FDD_342_0" hidden="1">"U25569"</definedName>
    <definedName name="FDD_343_0" hidden="1">"U25569"</definedName>
    <definedName name="FDD_344_0" hidden="1">"U25569"</definedName>
    <definedName name="FDD_345_0" hidden="1">"U25569"</definedName>
    <definedName name="FDD_346_0" hidden="1">"U25569"</definedName>
    <definedName name="FDD_347_0" hidden="1">"U25569"</definedName>
    <definedName name="FDD_348_0" hidden="1">"U25569"</definedName>
    <definedName name="FDD_349_0" hidden="1">"U25569"</definedName>
    <definedName name="FDD_35_0" hidden="1">"A25569"</definedName>
    <definedName name="FDD_36_0" hidden="1">"A25569"</definedName>
    <definedName name="FDD_37_0" hidden="1">"A25569"</definedName>
    <definedName name="FDD_372_0" hidden="1">"A34334"</definedName>
    <definedName name="FDD_372_1" hidden="1">"A34699"</definedName>
    <definedName name="FDD_372_2" hidden="1">"A35064"</definedName>
    <definedName name="FDD_372_3" hidden="1">"A35430"</definedName>
    <definedName name="FDD_372_4" hidden="1">"A35795"</definedName>
    <definedName name="FDD_372_5" hidden="1">"E36160"</definedName>
    <definedName name="FDD_372_6" hidden="1">"E36525"</definedName>
    <definedName name="FDD_373_0" hidden="1">"R34334"</definedName>
    <definedName name="FDD_373_1" hidden="1">"R34699"</definedName>
    <definedName name="FDD_373_2" hidden="1">"R35064"</definedName>
    <definedName name="FDD_373_3" hidden="1">"R35430"</definedName>
    <definedName name="FDD_373_4" hidden="1">"R35795"</definedName>
    <definedName name="FDD_373_5" hidden="1">"R36160"</definedName>
    <definedName name="FDD_373_6" hidden="1">"R36525"</definedName>
    <definedName name="FDD_374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" hidden="1">#REF!</definedName>
    <definedName name="FERC" hidden="1">{#N/A,#N/A,FALSE,"CTC Summary - EOY";#N/A,#N/A,FALSE,"CTC Summary - Wtavg"}</definedName>
    <definedName name="ff" hidden="1">{#N/A,#N/A,FALSE,"CTC Summary - EOY";#N/A,#N/A,FALSE,"CTC Summary - Wtavg"}</definedName>
    <definedName name="fffffffffffffffffffffffffffffff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fg" hidden="1">{#N/A,#N/A,FALSE,"Aging Summary";#N/A,#N/A,FALSE,"Ratio Analysis";#N/A,#N/A,FALSE,"Test 120 Day Accts";#N/A,#N/A,FALSE,"Tickmarks"}</definedName>
    <definedName name="Fill_old" hidden="1">#REF!</definedName>
    <definedName name="Financial_Overview_Dental_Range" hidden="1">#REF!</definedName>
    <definedName name="FINANCING_CASH" hidden="1">"FINANCING_CASH"</definedName>
    <definedName name="foo1x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oo2x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foo4x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foo4xx" hidden="1">{"Summary","1",FALSE,"Summary"}</definedName>
    <definedName name="FOREIGN_EXCHANGE" hidden="1">"FOREIGN_EXCHANGE"</definedName>
    <definedName name="FormsFlowWorkbook" hidden="1">#REF!</definedName>
    <definedName name="FOV_01_Range" hidden="1">#REF!</definedName>
    <definedName name="FOV_02_Range" hidden="1">#REF!</definedName>
    <definedName name="FOV_03_Range" hidden="1">#REF!</definedName>
    <definedName name="FOV_04_Range" hidden="1">#REF!</definedName>
    <definedName name="FOV_05_Range" hidden="1">#REF!</definedName>
    <definedName name="FOV_06_Range" hidden="1">#REF!</definedName>
    <definedName name="FOV_07_Range" hidden="1">#REF!</definedName>
    <definedName name="FOV_08_Range" hidden="1">#REF!</definedName>
    <definedName name="FOV_09_Range" hidden="1">#REF!</definedName>
    <definedName name="FOV_10_Range" hidden="1">#REF!</definedName>
    <definedName name="FOV_11_Range" hidden="1">#REF!</definedName>
    <definedName name="FOV_12_Range" hidden="1">#REF!</definedName>
    <definedName name="FOV_13_Range" hidden="1">#REF!</definedName>
    <definedName name="FOV_14_Range" hidden="1">#REF!</definedName>
    <definedName name="FOV_15_Range" hidden="1">#REF!</definedName>
    <definedName name="FOV_30_Range" hidden="1">#REF!</definedName>
    <definedName name="FOV_40_Range" hidden="1">#REF!</definedName>
    <definedName name="FOV_41_Range" hidden="1">#REF!</definedName>
    <definedName name="FOV_42_Range" hidden="1">#REF!</definedName>
    <definedName name="FOV_43_Range" hidden="1">#REF!</definedName>
    <definedName name="FOV_44_Range" hidden="1">#REF!</definedName>
    <definedName name="FOV_45_Range" hidden="1">#REF!</definedName>
    <definedName name="FOV_46_Range" hidden="1">#REF!</definedName>
    <definedName name="FOV_47_Range" hidden="1">#REF!</definedName>
    <definedName name="FOV_48_Range" hidden="1">#REF!</definedName>
    <definedName name="FOV_49_Range" hidden="1">#REF!</definedName>
    <definedName name="FOV_50_Range" hidden="1">#REF!</definedName>
    <definedName name="FOV_51_Range" hidden="1">#REF!</definedName>
    <definedName name="FOV_52_Range" hidden="1">#REF!</definedName>
    <definedName name="FOV_53_Range" hidden="1">#REF!</definedName>
    <definedName name="FOV_54_Range" hidden="1">#REF!</definedName>
    <definedName name="FOV_55_Range" hidden="1">#REF!</definedName>
    <definedName name="FOV_56_Range" hidden="1">#REF!</definedName>
    <definedName name="FOV_57_Range" hidden="1">#REF!</definedName>
    <definedName name="FOV_58_Range" hidden="1">#REF!</definedName>
    <definedName name="FOV_59_Range" hidden="1">#REF!</definedName>
    <definedName name="FOV_68_Range" hidden="1">#REF!</definedName>
    <definedName name="FOV_69_Range" hidden="1">#REF!</definedName>
    <definedName name="FOV_70_Range" hidden="1">#REF!</definedName>
    <definedName name="FOV_71_Range" hidden="1">#REF!</definedName>
    <definedName name="FOV_72_Range" hidden="1">#REF!</definedName>
    <definedName name="FOV_73_Range" hidden="1">#REF!</definedName>
    <definedName name="FOV_74_Range" hidden="1">#REF!</definedName>
    <definedName name="FOV_75_Range" hidden="1">#REF!</definedName>
    <definedName name="FOV_76_Range" hidden="1">#REF!</definedName>
    <definedName name="FOV_99_Range" hidden="1">#REF!</definedName>
    <definedName name="FOV_DN_Range" hidden="1">#REF!</definedName>
    <definedName name="FOV_RX_Range" hidden="1">#REF!</definedName>
    <definedName name="FOV_SI_Dental_Range" hidden="1">#REF!</definedName>
    <definedName name="FOV_SI_Pharmacy_Range" hidden="1">#REF!</definedName>
    <definedName name="FOV_SI_Product_01_Range" hidden="1">#REF!</definedName>
    <definedName name="FOV_SI_Product_05_Range" hidden="1">#REF!</definedName>
    <definedName name="Frequency_List" hidden="1">#REF!</definedName>
    <definedName name="FY_DATE" hidden="1">"FY_DATE"</definedName>
    <definedName name="g" hidden="1">{#N/A,#N/A,FALSE,"Aging Summary";#N/A,#N/A,FALSE,"Ratio Analysis";#N/A,#N/A,FALSE,"Test 120 Day Accts";#N/A,#N/A,FALSE,"Tickmarks"}</definedName>
    <definedName name="G1ClearAll" hidden="1">g1clear,G1Clear2</definedName>
    <definedName name="GAIN_SALE_ASSETS" hidden="1">"GAIN_SALE_ASSETS"</definedName>
    <definedName name="GasReport" hidden="1">{#N/A,#N/A,FALSE,"CTC Summary - EOY";#N/A,#N/A,FALSE,"CTC Summary - Wtavg"}</definedName>
    <definedName name="GenericAverageCopay" hidden="1">#REF!</definedName>
    <definedName name="GG" hidden="1">{#N/A,#N/A,FALSE,"Aging Summary";#N/A,#N/A,FALSE,"Ratio Analysis";#N/A,#N/A,FALSE,"Test 120 Day Accts";#N/A,#N/A,FALSE,"Tickmarks"}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gggggggggggggggggggggggggg" hidden="1">{#N/A,#N/A,FALSE,"CTC Summary - EOY";#N/A,#N/A,FALSE,"CTC Summary - Wtavg"}</definedName>
    <definedName name="ggggggggggggggggggggggggggggggggg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gIsBlank" hidden="1">ISBLANK(gIsRef)</definedName>
    <definedName name="gIsError" hidden="1">ISERROR(gIsRef)</definedName>
    <definedName name="gIsInPrintArea" hidden="1">NOT(ISERROR(gIsRef !Print_Area))</definedName>
    <definedName name="gIsInPrintTitles" hidden="1">NOT(ISERROR(gIsRef !Print_Titles))</definedName>
    <definedName name="gIsNumber" hidden="1">ISNUMBER(gIsRef)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nogo" hidden="1">{#N/A,#N/A,FALSE,"F. Tax Analysis";#N/A,#N/A,FALSE,"G. Bond Analysis";#N/A,#N/A,FALSE,"H. Insurance Analysis"}</definedName>
    <definedName name="GOODWILL_NET" hidden="1">"GOODWILL_NET"</definedName>
    <definedName name="GROSS_DIVID" hidden="1">"GROSS_DIVID"</definedName>
    <definedName name="GROSS_MARGIN" hidden="1">"GROSS_MARGIN"</definedName>
    <definedName name="GROSS_PROFIT" hidden="1">"GROSS_PROFIT"</definedName>
    <definedName name="h.IsCSM" hidden="1">"CSModel"</definedName>
    <definedName name="happy" hidden="1">{"'Blank'!$A$1:$A$2"}</definedName>
    <definedName name="haroldharold" hidden="1">{"PI_Data",#N/A,TRUE,"P&amp;I Data"}</definedName>
    <definedName name="here" hidden="1">#REF!</definedName>
    <definedName name="hgggh" hidden="1">{"Page1",#N/A,FALSE,"Allocation";"Page2",#N/A,FALSE,"Allocation";"Page3",#N/A,FALSE,"Allocation";"Page4",#N/A,FALSE,"Allocation";"Page5",#N/A,FALSE,"Allocation"}</definedName>
    <definedName name="hh" hidden="1">{#N/A,#N/A,FALSE,"CTC Summary - EOY";#N/A,#N/A,FALSE,"CTC Summary - Wtavg"}</definedName>
    <definedName name="hhhhhhhhhhhhhhhhhhhhhhhhhhhhh" hidden="1">{"Summary","1",FALSE,"Summary"}</definedName>
    <definedName name="HIGHPRICE" hidden="1">"HIGHPRICE"</definedName>
    <definedName name="hj" hidden="1">{"PI_Data",#N/A,TRUE,"P&amp;I Data"}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ONDA" hidden="1">{"'POTORD'!$A$2:$G$40"}</definedName>
    <definedName name="honda1" hidden="1">{"'POTORD'!$A$2:$G$40"}</definedName>
    <definedName name="hpd_hard_coded_bob" hidden="1">#REF!</definedName>
    <definedName name="html_control1" hidden="1">{"'Int.-Cem.unit -SUMMARY'!$A$1:$J$25"}</definedName>
    <definedName name="HTML_PathFileMac" hidden="1">"Web Site Backup:sitingcases:MyHTML.html"</definedName>
    <definedName name="HTML1_1" hidden="1">"[帳票管理資料.xls]集計表!$A$1:$R$32"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"帳票管理資料.xls"</definedName>
    <definedName name="HTML1_4" hidden="1">"集計表"</definedName>
    <definedName name="HTML1_5" hidden="1">""</definedName>
    <definedName name="HTML1_6" hidden="1">-4146</definedName>
    <definedName name="HTML1_7" hidden="1">-4146</definedName>
    <definedName name="HTML1_8" hidden="1">"97/07/14"</definedName>
    <definedName name="HTML1_9" hidden="1">"お客様各位"</definedName>
    <definedName name="HTML10_10" hidden="1">""</definedName>
    <definedName name="HTML10_11" hidden="1">1</definedName>
    <definedName name="HTML10_2" hidden="1">1</definedName>
    <definedName name="HTML10_3" hidden="1">"Weekly Antihistamine Volume Report"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"7/13/98"</definedName>
    <definedName name="HTML10_9" hidden="1">"James Grote"</definedName>
    <definedName name="HTML11_10" hidden="1">""</definedName>
    <definedName name="HTML11_11" hidden="1">1</definedName>
    <definedName name="HTML11_2" hidden="1">1</definedName>
    <definedName name="HTML11_3" hidden="1">"Weekly New Prescription Report"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"6/5/98"</definedName>
    <definedName name="HTML11_9" hidden="1">"James Grote"</definedName>
    <definedName name="HTML12_10" hidden="1">""</definedName>
    <definedName name="HTML12_11" hidden="1">1</definedName>
    <definedName name="HTML12_2" hidden="1">1</definedName>
    <definedName name="HTML12_3" hidden="1">"Weekly Total Prescription Report"</definedName>
    <definedName name="HTML12_4" hidden="1">" "</definedName>
    <definedName name="HTML12_5" hidden="1">""</definedName>
    <definedName name="HTML12_6" hidden="1">-4146</definedName>
    <definedName name="HTML12_7" hidden="1">-4146</definedName>
    <definedName name="HTML12_8" hidden="1">"7/6/98"</definedName>
    <definedName name="HTML12_9" hidden="1">"James Grote"</definedName>
    <definedName name="HTML13_10" hidden="1">""</definedName>
    <definedName name="HTML13_11" hidden="1">1</definedName>
    <definedName name="HTML13_2" hidden="1">1</definedName>
    <definedName name="HTML13_3" hidden="1">"Weekly New Prescription Report"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"7/6/98"</definedName>
    <definedName name="HTML13_9" hidden="1">"James Grote"</definedName>
    <definedName name="HTML14_10" hidden="1">""</definedName>
    <definedName name="HTML14_11" hidden="1">1</definedName>
    <definedName name="HTML14_2" hidden="1">1</definedName>
    <definedName name="HTML14_3" hidden="1">"Weekly TRx Volume"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"6/19/98"</definedName>
    <definedName name="HTML14_9" hidden="1">"James Grote"</definedName>
    <definedName name="HTML15_10" hidden="1">""</definedName>
    <definedName name="HTML15_11" hidden="1">1</definedName>
    <definedName name="HTML15_2" hidden="1">1</definedName>
    <definedName name="HTML15_3" hidden="1">"Weekly TRx Volume"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"7/13/98"</definedName>
    <definedName name="HTML15_9" hidden="1">"James Grote"</definedName>
    <definedName name="HTML16_10" hidden="1">""</definedName>
    <definedName name="HTML16_11" hidden="1">1</definedName>
    <definedName name="HTML16_2" hidden="1">1</definedName>
    <definedName name="HTML16_3" hidden="1">"Weekly Antihistamine NRx Volume"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"7/6/98"</definedName>
    <definedName name="HTML16_9" hidden="1">"James Grote"</definedName>
    <definedName name="HTML17_10" hidden="1">""</definedName>
    <definedName name="HTML17_11" hidden="1">1</definedName>
    <definedName name="HTML17_2" hidden="1">1</definedName>
    <definedName name="HTML17_3" hidden="1">"Weekly NRx Page"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"7/13/98"</definedName>
    <definedName name="HTML17_9" hidden="1">"James Grote"</definedName>
    <definedName name="HTML18_10" hidden="1">""</definedName>
    <definedName name="HTML18_11" hidden="1">1</definedName>
    <definedName name="HTML18_2" hidden="1">1</definedName>
    <definedName name="HTML18_3" hidden="1">"Weekly TRx Page"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"7/13/98"</definedName>
    <definedName name="HTML18_9" hidden="1">"James Grote"</definedName>
    <definedName name="HTML19_10" hidden="1">""</definedName>
    <definedName name="HTML19_11" hidden="1">1</definedName>
    <definedName name="HTML19_2" hidden="1">1</definedName>
    <definedName name="HTML19_3" hidden="1">"Weekly Total Prescription Summary"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"7/17/98"</definedName>
    <definedName name="HTML19_9" hidden="1">"James Grote"</definedName>
    <definedName name="HTML2_10" hidden="1">""</definedName>
    <definedName name="HTML2_11" hidden="1">1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"6/3/98"</definedName>
    <definedName name="HTML2_9" hidden="1">"James Grote"</definedName>
    <definedName name="HTML20_10" hidden="1">""</definedName>
    <definedName name="HTML20_11" hidden="1">1</definedName>
    <definedName name="HTML20_2" hidden="1">1</definedName>
    <definedName name="HTML20_3" hidden="1">"Weekly New Prescription Page"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"8/3/98"</definedName>
    <definedName name="HTML20_9" hidden="1">"James Grote"</definedName>
    <definedName name="HTML21_10" hidden="1">""</definedName>
    <definedName name="HTML21_11" hidden="1">1</definedName>
    <definedName name="HTML21_2" hidden="1">1</definedName>
    <definedName name="HTML21_3" hidden="1">"Weekly Total Prescription Page"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"8/3/98"</definedName>
    <definedName name="HTML21_9" hidden="1">"James Grote"</definedName>
    <definedName name="HTML22_10" hidden="1">""</definedName>
    <definedName name="HTML22_11" hidden="1">1</definedName>
    <definedName name="HTML22_2" hidden="1">1</definedName>
    <definedName name="HTML22_3" hidden="1">"Weekly Antihistamine NRx Volume"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"8/3/98"</definedName>
    <definedName name="HTML22_9" hidden="1">"James Grote"</definedName>
    <definedName name="HTML23_10" hidden="1">""</definedName>
    <definedName name="HTML23_11" hidden="1">1</definedName>
    <definedName name="HTML23_2" hidden="1">1</definedName>
    <definedName name="HTML23_3" hidden="1">"Weekly Antihistamine TRx Volume"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"8/3/98"</definedName>
    <definedName name="HTML23_9" hidden="1">"James Grote"</definedName>
    <definedName name="HTML24_10" hidden="1">""</definedName>
    <definedName name="HTML24_11" hidden="1">1</definedName>
    <definedName name="HTML24_2" hidden="1">1</definedName>
    <definedName name="HTML24_3" hidden="1">"Weekly NRx Report"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"8/10/98"</definedName>
    <definedName name="HTML24_9" hidden="1">"James Grote"</definedName>
    <definedName name="HTML25_10" hidden="1">""</definedName>
    <definedName name="HTML25_11" hidden="1">1</definedName>
    <definedName name="HTML25_2" hidden="1">1</definedName>
    <definedName name="HTML25_3" hidden="1">"Weekly TRx Report"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"8/10/98"</definedName>
    <definedName name="HTML25_9" hidden="1">"James Grote"</definedName>
    <definedName name="HTML26_10" hidden="1">""</definedName>
    <definedName name="HTML26_11" hidden="1">1</definedName>
    <definedName name="HTML26_2" hidden="1">1</definedName>
    <definedName name="HTML26_3" hidden="1">"Weekly New Antihistamine Volume"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"9/7/98"</definedName>
    <definedName name="HTML26_9" hidden="1">"James Grote"</definedName>
    <definedName name="HTML27_10" hidden="1">""</definedName>
    <definedName name="HTML27_11" hidden="1">1</definedName>
    <definedName name="HTML27_2" hidden="1">1</definedName>
    <definedName name="HTML27_3" hidden="1">"Weekly Total Antihistamine Volume"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"9/7/98"</definedName>
    <definedName name="HTML27_9" hidden="1">"James Grote"</definedName>
    <definedName name="HTML28_10" hidden="1">""</definedName>
    <definedName name="HTML28_11" hidden="1">1</definedName>
    <definedName name="HTML28_2" hidden="1">1</definedName>
    <definedName name="HTML28_3" hidden="1">"Weekly TRx Report"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"8/10/98"</definedName>
    <definedName name="HTML28_9" hidden="1">"James Grote"</definedName>
    <definedName name="HTML29_10" hidden="1">""</definedName>
    <definedName name="HTML29_11" hidden="1">1</definedName>
    <definedName name="HTML29_2" hidden="1">1</definedName>
    <definedName name="HTML29_3" hidden="1">"Weekly NRx Report"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"8/10/98"</definedName>
    <definedName name="HTML29_9" hidden="1">"James Grote"</definedName>
    <definedName name="HTML3_10" hidden="1">""</definedName>
    <definedName name="HTML3_11" hidden="1">1</definedName>
    <definedName name="HTML3_2" hidden="1">1</definedName>
    <definedName name="HTML3_3" hidden="1">"Weekly TRx Report"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"6/4/98"</definedName>
    <definedName name="HTML3_9" hidden="1">"James Grote"</definedName>
    <definedName name="HTML30_10" hidden="1">""</definedName>
    <definedName name="HTML30_11" hidden="1">1</definedName>
    <definedName name="HTML30_2" hidden="1">1</definedName>
    <definedName name="HTML30_3" hidden="1">"Weekly TRx Report"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"8/10/98"</definedName>
    <definedName name="HTML30_9" hidden="1">"James Grote"</definedName>
    <definedName name="HTML31_10" hidden="1">""</definedName>
    <definedName name="HTML31_11" hidden="1">1</definedName>
    <definedName name="HTML31_2" hidden="1">1</definedName>
    <definedName name="HTML31_3" hidden="1">"Weekly NRx Page"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"9/7/98"</definedName>
    <definedName name="HTML31_9" hidden="1">"James Grote"</definedName>
    <definedName name="HTML32_10" hidden="1">""</definedName>
    <definedName name="HTML32_11" hidden="1">1</definedName>
    <definedName name="HTML32_2" hidden="1">1</definedName>
    <definedName name="HTML32_3" hidden="1">"Weekly TRx Page"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"9/7/98"</definedName>
    <definedName name="HTML32_9" hidden="1">"James Grote"</definedName>
    <definedName name="HTML4_10" hidden="1">""</definedName>
    <definedName name="HTML4_11" hidden="1">1</definedName>
    <definedName name="HTML4_2" hidden="1">1</definedName>
    <definedName name="HTML4_3" hidden="1">"Weekly New Prescription Report"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"6/8/98"</definedName>
    <definedName name="HTML4_9" hidden="1">"James Grote"</definedName>
    <definedName name="HTML5_10" hidden="1">""</definedName>
    <definedName name="HTML5_11" hidden="1">1</definedName>
    <definedName name="HTML5_2" hidden="1">1</definedName>
    <definedName name="HTML5_3" hidden="1">"Weekly Total Prescription Report"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"6/8/98"</definedName>
    <definedName name="HTML5_9" hidden="1">"James Grote"</definedName>
    <definedName name="HTML6_10" hidden="1">""</definedName>
    <definedName name="HTML6_11" hidden="1">1</definedName>
    <definedName name="HTML6_2" hidden="1">1</definedName>
    <definedName name="HTML6_3" hidden="1">"Weekly Allergy Volume Page"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2" hidden="1">1</definedName>
    <definedName name="HTML7_3" hidden="1">"Weekly Allergy Volume Report"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 "</definedName>
    <definedName name="HTML8_10" hidden="1">""</definedName>
    <definedName name="HTML8_11" hidden="1">1</definedName>
    <definedName name="HTML8_2" hidden="1">1</definedName>
    <definedName name="HTML8_3" hidden="1">"Weekly Antihistamine Volume Data"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"6/5/98"</definedName>
    <definedName name="HTML8_9" hidden="1">"James Grote"</definedName>
    <definedName name="HTML9_10" hidden="1">""</definedName>
    <definedName name="HTML9_11" hidden="1">1</definedName>
    <definedName name="HTML9_2" hidden="1">1</definedName>
    <definedName name="HTML9_3" hidden="1">"Weekly Antihistamine Volme Report"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"6/8/98"</definedName>
    <definedName name="HTML9_9" hidden="1">"James Grote"</definedName>
    <definedName name="HTMLCount" hidden="1">1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i" hidden="1">{"PI_Data",#N/A,TRUE,"P&amp;I Data"}</definedName>
    <definedName name="iiiiii" hidden="1">#REF!,#REF!</definedName>
    <definedName name="iiiiiiiiiiiiiiiiiiiiiiiiiiiiiiiiiiiiiiiiiiiiiiiiiiiiiiiii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IIQQ" hidden="1">40270.7047569444</definedName>
    <definedName name="INC_AFTER_TAX" hidden="1">"INC_AFTER_TAX"</definedName>
    <definedName name="INC_AVAIL_EXCL" hidden="1">"INC_AVAIL_EXCL"</definedName>
    <definedName name="INC_AVAIL_INCL" hidden="1">"INC_AVAIL_INCL"</definedName>
    <definedName name="INC_BEFORE_TAX" hidden="1">"INC_BEFORE_TAX"</definedName>
    <definedName name="INC_TAX" hidden="1">"INC_TAX"</definedName>
    <definedName name="INC_TAX_EXCL" hidden="1">"INC_TAX_EXCL"</definedName>
    <definedName name="IndexNames" hidden="1">Indexn1,IndexN2</definedName>
    <definedName name="indexx" hidden="1">Indexx1,Indexx2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TANGIBLES_NET" hidden="1">"INTANGIBLES_NET"</definedName>
    <definedName name="INTEREST_EXP_NET" hidden="1">"INTEREST_EXP_NET"</definedName>
    <definedName name="INTEREST_EXP_NON" hidden="1">"INTEREST_EXP_NON"</definedName>
    <definedName name="INTEREST_EXP_SUPPL" hidden="1">"INTEREST_EXP_SUPPL"</definedName>
    <definedName name="INTEREST_INC" hidden="1">"INTEREST_INC"</definedName>
    <definedName name="INTEREST_INC_10K" hidden="1">"INTEREST_INC_10K"</definedName>
    <definedName name="INTEREST_INC_10Q" hidden="1">"INTEREST_INC_10Q"</definedName>
    <definedName name="INTEREST_INC_10Q1" hidden="1">"INTEREST_INC_10Q1"</definedName>
    <definedName name="INTEREST_INC_NON" hidden="1">"INTEREST_INC_NON"</definedName>
    <definedName name="INVENTORY_TURNS" hidden="1">"INVENTORY_TURNS"</definedName>
    <definedName name="Iowa" hidden="1">{"Page1",#N/A,FALSE,"Allocation";"Page2",#N/A,FALSE,"Allocation";"Page3",#N/A,FALSE,"Allocation";"Page4",#N/A,FALSE,"Allocation";"Page5",#N/A,FALSE,"Allocation"}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_delta" hidden="1">"c413"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G_REIT_OVER_TOTAL" hidden="1">"c24693"</definedName>
    <definedName name="IQ_AGG_REIT_SHARES" hidden="1">"c24695"</definedName>
    <definedName name="IQ_AGG_REIT_VALUE" hidden="1">"c24694"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DET_EST_REUT_CURRENCY_CURRENCY_REUT" hidden="1">"c12526"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"c13767"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CHARGE_OFFS_RELATED_ACCRUED_INTEREST_THRIFT" hidden="1">"c25228"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ET_INT" hidden="1">"c360"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DET_EST_REUT_CURRENCY_CURRENCY_REUT" hidden="1">"c12529"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DET_EST_REUT_CURRENCY_CURRENCY_REUT" hidden="1">"c12533"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"zwj561"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FR" hidden="1">"50"</definedName>
    <definedName name="IQ_LATESTQFR" hidden="1">"100"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" hidden="1">40831.5007175926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12MONTHS" hidden="1">"c1828"</definedName>
    <definedName name="IQ_PERCENT_CHANGE_EST_FFO_SHARE_12MONTHS_CIQ" hidden="1">"c3769"</definedName>
    <definedName name="IQ_PERCENT_CHANGE_EST_FFO_SHARE_18MONTHS" hidden="1">"c1829"</definedName>
    <definedName name="IQ_PERCENT_CHANGE_EST_FFO_SHARE_18MONTHS_CIQ" hidden="1">"c3770"</definedName>
    <definedName name="IQ_PERCENT_CHANGE_EST_FFO_SHARE_3MONTHS" hidden="1">"c1825"</definedName>
    <definedName name="IQ_PERCENT_CHANGE_EST_FFO_SHARE_3MONTHS_CIQ" hidden="1">"c3766"</definedName>
    <definedName name="IQ_PERCENT_CHANGE_EST_FFO_SHARE_6MONTHS" hidden="1">"c1826"</definedName>
    <definedName name="IQ_PERCENT_CHANGE_EST_FFO_SHARE_6MONTHS_CIQ" hidden="1">"c3767"</definedName>
    <definedName name="IQ_PERCENT_CHANGE_EST_FFO_SHARE_9MONTHS" hidden="1">"c1827"</definedName>
    <definedName name="IQ_PERCENT_CHANGE_EST_FFO_SHARE_9MONTHS_CIQ" hidden="1">"c3768"</definedName>
    <definedName name="IQ_PERCENT_CHANGE_EST_FFO_SHARE_DAY" hidden="1">"c1822"</definedName>
    <definedName name="IQ_PERCENT_CHANGE_EST_FFO_SHARE_DAY_CIQ" hidden="1">"c3764"</definedName>
    <definedName name="IQ_PERCENT_CHANGE_EST_FFO_SHARE_MONTH" hidden="1">"c1824"</definedName>
    <definedName name="IQ_PERCENT_CHANGE_EST_FFO_SHARE_MONTH_CIQ" hidden="1">"c3765"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39146.6532060184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SCORE_DX" hidden="1">"c17439"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B5" hidden="1">"$B$6:$B$505"</definedName>
    <definedName name="IQRB6" hidden="1">"$B$7:$B$506"</definedName>
    <definedName name="IQRC5" hidden="1">"$C$6:$C$505"</definedName>
    <definedName name="IQRC6" hidden="1">"$C$7:$C$506"</definedName>
    <definedName name="iQShowHideColumns" hidden="1">"iQShowAll"</definedName>
    <definedName name="IsColHidden" hidden="1">FALSE</definedName>
    <definedName name="isdoolj" hidden="1">{"Page1",#N/A,FALSE,"Allocation";"Page2",#N/A,FALSE,"Allocation";"Page3",#N/A,FALSE,"Allocation";"Page4",#N/A,FALSE,"Allocation";"Page5",#N/A,FALSE,"Allocation"}</definedName>
    <definedName name="IsLTMColHidden" hidden="1">FALSE</definedName>
    <definedName name="ISS_DEBT_NET" hidden="1">"ISS_DEBT_NET"</definedName>
    <definedName name="ISS_STOCK_NET" hidden="1">"ISS_STOCK_NET"</definedName>
    <definedName name="Issue" hidden="1">{"PI_Data",#N/A,TRUE,"P&amp;I Data"}</definedName>
    <definedName name="Jeanne" hidden="1">#REF!</definedName>
    <definedName name="jhnhgg" hidden="1">{#N/A,#N/A,FALSE,"Aging Summary";#N/A,#N/A,FALSE,"Ratio Analysis";#N/A,#N/A,FALSE,"Test 120 Day Accts";#N/A,#N/A,FALSE,"Tickmarks"}</definedName>
    <definedName name="jj" hidden="1">{#N/A,#N/A,FALSE,"CTC Summary - EOY";#N/A,#N/A,FALSE,"CTC Summary - Wtavg"}</definedName>
    <definedName name="jk" hidden="1">{#N/A,#N/A,FALSE,"CTC Summary - EOY";#N/A,#N/A,FALSE,"CTC Summary - Wtavg"}</definedName>
    <definedName name="Journal" hidden="1">#REF!</definedName>
    <definedName name="Journal_Detail" hidden="1">#REF!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Key_Statistics_Dental_Range" hidden="1">#REF!</definedName>
    <definedName name="Key_Statistics_Medical_Range" hidden="1">#REF!</definedName>
    <definedName name="kij" hidden="1">#REF!</definedName>
    <definedName name="kjoin" hidden="1">#REF!</definedName>
    <definedName name="KK" hidden="1">{#N/A,#N/A,FALSE,"Aging Summary";#N/A,#N/A,FALSE,"Ratio Analysis";#N/A,#N/A,FALSE,"Test 120 Day Accts";#N/A,#N/A,FALSE,"Tickmarks"}</definedName>
    <definedName name="kl" hidden="1">IF(NOT(ISERROR(otb*1)),otb*1,otb)</definedName>
    <definedName name="kyd.CounterLimitCell.01." hidden="1">"x"</definedName>
    <definedName name="kyd.Dim.01." hidden="1">"s8uk:M-2006"</definedName>
    <definedName name="kyd.ElementType.01." hidden="1">3</definedName>
    <definedName name="kyd.ItemType.01." hidden="1">2</definedName>
    <definedName name="kyd.KillLinks." hidden="1">1</definedName>
    <definedName name="kyd.MacroAtEnd." hidden="1">""</definedName>
    <definedName name="kyd.MacroEachCycle." hidden="1">""</definedName>
    <definedName name="kyd.MacroEndOfEachCycle." hidden="1">""</definedName>
    <definedName name="kyd.MemoSortHide." hidden="1">FALSE</definedName>
    <definedName name="kyd.NumLevels.01." hidden="1">1</definedName>
    <definedName name="kyd.PanicStop." hidden="1">FALSE</definedName>
    <definedName name="kyd.ParentName.01." hidden="1">""</definedName>
    <definedName name="kyd.Password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When." hidden="1">3</definedName>
    <definedName name="kyd.ProtWbkStruct." hidden="1">-4146</definedName>
    <definedName name="kyd.ProtWbkWin." hidden="1">-4146</definedName>
    <definedName name="kyd.ReplaceFile." hidden="1">1</definedName>
    <definedName name="kyd.SaveAsFile." hidden="1">TRUE</definedName>
    <definedName name="kyd.SaveCopy." hidden="1">1</definedName>
    <definedName name="kyd.SaveMemo." hidden="1">FALSE</definedName>
    <definedName name="kyd.SelectString.01." hidden="1">"*"</definedName>
    <definedName name="kyd.StdHasFooterRow." hidden="1">-4146</definedName>
    <definedName name="kyd.StdHasHeaderRow." hidden="1">-4146</definedName>
    <definedName name="kyd.StdRecalcAfterSort." hidden="1">1</definedName>
    <definedName name="kyd.StdSortHide." hidden="1">FALSE</definedName>
    <definedName name="kyd.StdSortRpt1." hidden="1">2</definedName>
    <definedName name="kyd.StdSortRpt2." hidden="1">1</definedName>
    <definedName name="kyd.StdSortRpt3." hidden="1">1</definedName>
    <definedName name="kyd.StdSortRptList1." hidden="1">"Column V"</definedName>
    <definedName name="kyd.StdSortRptList2." hidden="1">""</definedName>
    <definedName name="kyd.StdSortRptList3." hidden="1">""</definedName>
    <definedName name="kyd.StopRow." hidden="1">65536</definedName>
    <definedName name="kyd.WriteMemWhenOptn." hidden="1">3</definedName>
    <definedName name="L" hidden="1">{"PI_Data",#N/A,TRUE,"P&amp;I Data"}</definedName>
    <definedName name="L2X" hidden="1">{"PI_Data",#N/A,TRUE,"P&amp;I Data"}</definedName>
    <definedName name="LAST_EBIT_MARGIN" hidden="1">"LAST_EBIT_MARGIN"</definedName>
    <definedName name="LAST_EBITDA_MARGIN" hidden="1">"LAST_EBITDA_MARGIN"</definedName>
    <definedName name="LAST_GROSS_MARGIN" hidden="1">"LAST_GROSS_MARGIN"</definedName>
    <definedName name="LAST_NET_INC_MARGIN" hidden="1">"LAST_NET_INC_MARGIN"</definedName>
    <definedName name="LASTSALEPRICE" hidden="1">"LASTSALEPRICE"</definedName>
    <definedName name="LATESTK" hidden="1">1000</definedName>
    <definedName name="LATESTKNONPRESS" hidden="1">50</definedName>
    <definedName name="LATESTQ" hidden="1">500</definedName>
    <definedName name="LATESTQNONPRESS" hidden="1">100</definedName>
    <definedName name="leaders" hidden="1">{#N/A,#N/A,FALSE,"Sum6 (1)"}</definedName>
    <definedName name="LeadsheetforJE2" hidden="1">{"PI_Data",#N/A,TRUE,"P&amp;I Data"}</definedName>
    <definedName name="LegalOk" hidden="1">"No"</definedName>
    <definedName name="leroy" hidden="1">{#N/A,#N/A,TRUE,"Task Status";#N/A,#N/A,TRUE,"Document Status";#N/A,#N/A,TRUE,"Percent Complete";#N/A,#N/A,TRUE,"Manhour Sum"}</definedName>
    <definedName name="Levi" hidden="1">{"Page1",#N/A,FALSE,"Allocation";"Page2",#N/A,FALSE,"Allocation";"Page3",#N/A,FALSE,"Allocation";"Page4",#N/A,FALSE,"Allocation";"Page5",#N/A,FALSE,"Allocation"}</definedName>
    <definedName name="limcount" hidden="1">2</definedName>
    <definedName name="ListOffset" hidden="1">1</definedName>
    <definedName name="ljin" hidden="1">#REF!</definedName>
    <definedName name="LL" hidden="1">{"PI_Data",#N/A,TRUE,"P&amp;I Data"}</definedName>
    <definedName name="llll" hidden="1">clra1b9,clra1b10,clra1b11,clra1b12,clra1b13,clra1b13,clra1b15,clra1b16</definedName>
    <definedName name="llllllllllllllllllllllllllllllllllllllllllll" hidden="1">{"PI_Data",#N/A,TRUE,"P&amp;I Data"}</definedName>
    <definedName name="LOAN_LOSS" hidden="1">"LOAN_LOSS"</definedName>
    <definedName name="lobr" hidden="1">clra1b1,clra1b2,clra1b3,clra1b4,clra1b5,clra1b6,clra1b7,clra1b8</definedName>
    <definedName name="LONG_TERM_DEBT" hidden="1">"LONG_TERM_DEBT"</definedName>
    <definedName name="LONG_TERM_GROWTH" hidden="1">"LONG_TERM_GROWTH"</definedName>
    <definedName name="LONG_TERM_INV" hidden="1">"LONG_TERM_INV"</definedName>
    <definedName name="LookupUCC" hidden="1">{#N/A,#N/A,FALSE,"CTC Summary - EOY";#N/A,#N/A,FALSE,"CTC Summary - Wtavg"}</definedName>
    <definedName name="LOWPRICE" hidden="1">"LOWPRICE"</definedName>
    <definedName name="LTM_DATE" hidden="1">"LTM_DATE"</definedName>
    <definedName name="LTM_REVENUE_OVER_EMPLOYEES" hidden="1">"LTM_REVENUE_OVER_EMPLOYEES"</definedName>
    <definedName name="m" hidden="1">{"PI_Data",#N/A,TRUE,"P&amp;I Data"}</definedName>
    <definedName name="M2X" hidden="1">{"PI_Data",#N/A,TRUE,"P&amp;I Data"}</definedName>
    <definedName name="MARKETCAP" hidden="1">"MARKETCAP"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BTEMP" hidden="1">{"'Blank'!$A$1:$A$2"}</definedName>
    <definedName name="medical_sort1" hidden="1">#REF!</definedName>
    <definedName name="medical_sort2" hidden="1">#REF!</definedName>
    <definedName name="medical_sort3" hidden="1">#REF!</definedName>
    <definedName name="medical_sort4" hidden="1">#REF!</definedName>
    <definedName name="medical_sort5" hidden="1">#REF!</definedName>
    <definedName name="MerrillPrintIt" hidden="1">#N/A</definedName>
    <definedName name="MINORITY_INTEREST" hidden="1">"MINORITY_INTEREST"</definedName>
    <definedName name="mirt" hidden="1">#REF!,#REF!,#REF!</definedName>
    <definedName name="MISC_EARN_ADJ" hidden="1">"MISC_EARN_ADJ"</definedName>
    <definedName name="mkobng" hidden="1">clra1b1,clra1b2,clra1b3,clra1b4,clra1b5,clra1b6,clra1b7,clra1b8</definedName>
    <definedName name="MM" hidden="1">{"PI_Data",#N/A,TRUE,"P&amp;I Data"}</definedName>
    <definedName name="mnbvcx" hidden="1">aqwsed,pxwoi</definedName>
    <definedName name="n" hidden="1">{#N/A,#N/A,FALSE,"CTC Summary - EOY";#N/A,#N/A,FALSE,"CTC Summary - Wtavg"}</definedName>
    <definedName name="NCA" hidden="1">{#N/A,#N/A,FALSE,"CTC Summary - EOY";#N/A,#N/A,FALSE,"CTC Summary - Wtavg"}</definedName>
    <definedName name="NET_CHANGE" hidden="1">"NET_CHANGE"</definedName>
    <definedName name="NET_DEBT" hidden="1">"NET_DEBT"</definedName>
    <definedName name="NET_INC" hidden="1">"NET_INC"</definedName>
    <definedName name="NET_INC_10K" hidden="1">"NET_INC_10K"</definedName>
    <definedName name="NET_INC_10Q" hidden="1">"NET_INC_10Q"</definedName>
    <definedName name="NET_INC_10Q1" hidden="1">"NET_INC_10Q1"</definedName>
    <definedName name="NET_INC_BEFORE" hidden="1">"NET_INC_BEFORE"</definedName>
    <definedName name="NET_INC_GROWTH_1" hidden="1">"NET_INC_GROWTH_1"</definedName>
    <definedName name="NET_INC_GROWTH_2" hidden="1">"NET_INC_GROWTH_2"</definedName>
    <definedName name="NET_INC_MARGIN" hidden="1">"NET_INC_MARGIN"</definedName>
    <definedName name="NET_INTEREST_INC" hidden="1">"NET_INTEREST_INC"</definedName>
    <definedName name="NET_INTEREST_INC_AFTER_LL" hidden="1">"NET_INTEREST_INC_AFTER_LL"</definedName>
    <definedName name="NET_LOANS" hidden="1">"NET_LOANS"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ew_name" hidden="1">1</definedName>
    <definedName name="newname2" hidden="1">{"Summary","1",FALSE,"Summary"}</definedName>
    <definedName name="NewRange" hidden="1">#N/A</definedName>
    <definedName name="nj" hidden="1">{#N/A,#N/A,FALSE,"CTC Summary - EOY";#N/A,#N/A,FALSE,"CTC Summary - Wtavg"}</definedName>
    <definedName name="njy" hidden="1">#REF!</definedName>
    <definedName name="nn" hidden="1">{"PI_Data",#N/A,TRUE,"P&amp;I Data"}</definedName>
    <definedName name="nnnnnnnnnnnnnnnnnnnnnnnnnnnnn" hidden="1">{"PI_Data",#N/A,TRUE,"P&amp;I Data"}</definedName>
    <definedName name="NO_AEXCEL_BOB_DATA" hidden="1">#REF!</definedName>
    <definedName name="NO_AEXCEL_Member_Data" hidden="1">#REF!</definedName>
    <definedName name="NON_CASH" hidden="1">"NON_CASH"</definedName>
    <definedName name="NON_INTEREST_EXP" hidden="1">"NON_INTEREST_EXP"</definedName>
    <definedName name="NON_INTEREST_INC" hidden="1">"NON_INTEREST_INC"</definedName>
    <definedName name="NORMAL_INC_AFTER" hidden="1">"NORMAL_INC_AFTER"</definedName>
    <definedName name="NORMAL_INC_AVAIL" hidden="1">"NORMAL_INC_AVAIL"</definedName>
    <definedName name="NORMAL_INC_BEFORE" hidden="1">"NORMAL_INC_BEFORE"</definedName>
    <definedName name="NOTES_PAY" hidden="1">"NOTES_PAY"</definedName>
    <definedName name="November" hidden="1">{#N/A,#N/A,FALSE,"CTC Summary - EOY";#N/A,#N/A,FALSE,"CTC Summary - Wtavg"}</definedName>
    <definedName name="Number_of_Prior_FI_Products" hidden="1">#REF!</definedName>
    <definedName name="Number_of_Prior_SI_Products" hidden="1">#REF!</definedName>
    <definedName name="October" hidden="1">{#N/A,#N/A,FALSE,"CTC Summary - EOY";#N/A,#N/A,FALSE,"CTC Summary - Wtavg"}</definedName>
    <definedName name="ok" hidden="1">{"Page1",#N/A,FALSE,"Allocation";"Page2",#N/A,FALSE,"Allocation";"Page3",#N/A,FALSE,"Allocation";"Page4",#N/A,FALSE,"Allocation";"Page5",#N/A,FALSE,"Allocation"}</definedName>
    <definedName name="one" hidden="1">#REF!,#REF!</definedName>
    <definedName name="oo" hidden="1">{#N/A,#N/A,FALSE,"CTC Summary - EOY";#N/A,#N/A,FALSE,"CTC Summary - Wtavg"}</definedName>
    <definedName name="ooooooooooooooooooooooooooooo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OPENPRICE" hidden="1">"OPENPRICE"</definedName>
    <definedName name="OPER_INC" hidden="1">"OPER_INC"</definedName>
    <definedName name="Order__1" hidden="1">0</definedName>
    <definedName name="otbb" hidden="1">IF(NOT(ISERROR(otb*1)),otb*1,otb)</definedName>
    <definedName name="OTHER_ASSETS" hidden="1">"OTHER_ASSETS"</definedName>
    <definedName name="OTHER_CURRENT_ASSETS" hidden="1">"OTHER_CURRENT_ASSETS"</definedName>
    <definedName name="OTHER_CURRENT_LIAB" hidden="1">"OTHER_CURRENT_LIAB"</definedName>
    <definedName name="OTHER_EARNING" hidden="1">"OTHER_EARNING"</definedName>
    <definedName name="OTHER_EQUITY" hidden="1">"OTHER_EQUITY"</definedName>
    <definedName name="OTHER_INVESTING" hidden="1">"OTHER_INVESTING"</definedName>
    <definedName name="OTHER_LIAB" hidden="1">"OTHER_LIAB"</definedName>
    <definedName name="OTHER_LONG_TERM" hidden="1">"OTHER_LONG_TERM"</definedName>
    <definedName name="OTHER_NET" hidden="1">"OTHER_NET"</definedName>
    <definedName name="OTHER_OPER" hidden="1">"OTHER_OPER"</definedName>
    <definedName name="OTHER_RECEIV" hidden="1">"OTHER_RECEIV"</definedName>
    <definedName name="OTHER_REVENUE" hidden="1">"OTHER_REVENUE"</definedName>
    <definedName name="p" hidden="1">{"PI_Data",#N/A,TRUE,"P&amp;I Data"}</definedName>
    <definedName name="P2X" hidden="1">{"PI_Data",#N/A,TRUE,"P&amp;I Data"}</definedName>
    <definedName name="PAY_ACCRUED" hidden="1">"PAY_ACCRUED"</definedName>
    <definedName name="PERIODDATE" hidden="1">"PERIODDATE"</definedName>
    <definedName name="pi" hidden="1">{"PI_Data",#N/A,TRUE,"P&amp;I Data"}</definedName>
    <definedName name="PIX" hidden="1">{"PI_Data",#N/A,TRUE,"P&amp;I Data"}</definedName>
    <definedName name="plmjy" hidden="1">Indexx1,Indexx2</definedName>
    <definedName name="poijklm" hidden="1">Indexx1,Indexx2</definedName>
    <definedName name="poo" hidden="1">Allx3,Allx4,Allx5</definedName>
    <definedName name="PoolingPt" hidden="1">#REF!</definedName>
    <definedName name="PP" hidden="1">{"PI_Data",#N/A,TRUE,"P&amp;I Data"}</definedName>
    <definedName name="ppoooo" hidden="1">IF(NOT(ISERROR(otb*1)),otb*1,otb)</definedName>
    <definedName name="ppppp" hidden="1">{"'Blank'!$A$1:$A$2"}</definedName>
    <definedName name="ppppppppppppppppppppppppppppppp" hidden="1">{"PI_Data",#N/A,TRUE,"P&amp;I Data"}</definedName>
    <definedName name="pppppppppppppppppppppppppppppppppp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PREF_DIVID" hidden="1">"PREF_DIVID"</definedName>
    <definedName name="PREF_STOCK" hidden="1">"PREF_STOCK"</definedName>
    <definedName name="PREPAID_EXPEN" hidden="1">"PREPAID_EXPEN"</definedName>
    <definedName name="PRETAX_INC" hidden="1">"PRETAX_INC"</definedName>
    <definedName name="PRETAX_INC_10K" hidden="1">"PRETAX_INC_10K"</definedName>
    <definedName name="PRETAX_INC_10Q" hidden="1">"PRETAX_INC_10Q"</definedName>
    <definedName name="PRETAX_INC_10Q1" hidden="1">"PRETAX_INC_10Q1"</definedName>
    <definedName name="PRICE_OVER_EPS_EST" hidden="1">"PRICE_OVER_EPS_EST"</definedName>
    <definedName name="PRICE_OVER_EPS_EST_1" hidden="1">"PRICE_OVER_EPS_EST_1"</definedName>
    <definedName name="PRICE_OVER_LTM_EPS" hidden="1">"PRICE_OVER_LTM_EPS"</definedName>
    <definedName name="_xlnm.Print_Area" localSheetId="1">'1'!$A$1:$G$26</definedName>
    <definedName name="_xlnm.Print_Area" localSheetId="2">'2'!$A$1:$G$21</definedName>
    <definedName name="_xlnm.Print_Area" localSheetId="3">'3'!$A$1:$U$71</definedName>
    <definedName name="_xlnm.Print_Area" localSheetId="4">'4'!$A$1:$C$67</definedName>
    <definedName name="_xlnm.Print_Area" localSheetId="5">'5'!$A$1:$C$50</definedName>
    <definedName name="_xlnm.Print_Area" localSheetId="0">ToC!$A$1:$B$12</definedName>
    <definedName name="PRO_FORMA_BASIC_EPS" hidden="1">"PRO_FORMA_BASIC_EPS"</definedName>
    <definedName name="PRO_FORMA_DILUT_EPS" hidden="1">"PRO_FORMA_DILUT_EPS"</definedName>
    <definedName name="PRO_FORMA_NET_INC" hidden="1">"PRO_FORMA_NET_INC"</definedName>
    <definedName name="Product_01_delete_prior" hidden="1">#REF!</definedName>
    <definedName name="Product_01_members" hidden="1">#REF!</definedName>
    <definedName name="Product_02_delete_prior" hidden="1">#REF!</definedName>
    <definedName name="Product_02_members" hidden="1">#REF!</definedName>
    <definedName name="Product_03_delete_prior" hidden="1">#REF!</definedName>
    <definedName name="Product_03_members" hidden="1">#REF!</definedName>
    <definedName name="Product_04_delete_prior" hidden="1">#REF!</definedName>
    <definedName name="Product_04_members" hidden="1">#REF!</definedName>
    <definedName name="Product_05_delete_prior" hidden="1">#REF!</definedName>
    <definedName name="Product_05_members" hidden="1">#REF!</definedName>
    <definedName name="Product_06_delete_prior" hidden="1">#REF!</definedName>
    <definedName name="Product_06_members" hidden="1">#REF!</definedName>
    <definedName name="Product_07_delete_prior" hidden="1">#REF!</definedName>
    <definedName name="Product_07_members" hidden="1">#REF!</definedName>
    <definedName name="Product_08_delete_prior" hidden="1">#REF!</definedName>
    <definedName name="Product_08_members" hidden="1">#REF!</definedName>
    <definedName name="Product_09_delete_prior" hidden="1">#REF!</definedName>
    <definedName name="Product_09_members" hidden="1">#REF!</definedName>
    <definedName name="Product_10_delete_prior" hidden="1">#REF!</definedName>
    <definedName name="Product_10_members" hidden="1">#REF!</definedName>
    <definedName name="Product_11_delete_prior" hidden="1">#REF!</definedName>
    <definedName name="Product_11_members" hidden="1">#REF!</definedName>
    <definedName name="Product_12_delete_prior" hidden="1">#REF!</definedName>
    <definedName name="Product_12_members" hidden="1">#REF!</definedName>
    <definedName name="Product_13_delete_prior" hidden="1">#REF!</definedName>
    <definedName name="Product_13_members" hidden="1">#REF!</definedName>
    <definedName name="Product_14_delete_prior" hidden="1">#REF!</definedName>
    <definedName name="Product_14_members" hidden="1">#REF!</definedName>
    <definedName name="Product_15_delete_prior" hidden="1">#REF!</definedName>
    <definedName name="Product_15_members" hidden="1">#REF!</definedName>
    <definedName name="Product_30_delete_prior" hidden="1">#REF!</definedName>
    <definedName name="Product_30_members" hidden="1">#REF!</definedName>
    <definedName name="Product_40_delete_prior" hidden="1">#REF!</definedName>
    <definedName name="Product_40_members" hidden="1">#REF!</definedName>
    <definedName name="Product_41_delete_prior" hidden="1">#REF!</definedName>
    <definedName name="Product_41_members" hidden="1">#REF!</definedName>
    <definedName name="Product_42_delete_prior" hidden="1">#REF!</definedName>
    <definedName name="Product_42_members" hidden="1">#REF!</definedName>
    <definedName name="Product_43_delete_prior" hidden="1">#REF!</definedName>
    <definedName name="Product_43_members" hidden="1">#REF!</definedName>
    <definedName name="Product_44_delete_prior" hidden="1">#REF!</definedName>
    <definedName name="Product_44_members" hidden="1">#REF!</definedName>
    <definedName name="Product_45_delete_prior" hidden="1">#REF!</definedName>
    <definedName name="Product_45_members" hidden="1">#REF!</definedName>
    <definedName name="Product_46_delete_prior" hidden="1">#REF!</definedName>
    <definedName name="Product_46_members" hidden="1">#REF!</definedName>
    <definedName name="Product_47_delete_prior" hidden="1">#REF!</definedName>
    <definedName name="Product_47_members" hidden="1">#REF!</definedName>
    <definedName name="Product_48_delete_prior" hidden="1">#REF!</definedName>
    <definedName name="Product_48_members" hidden="1">#REF!</definedName>
    <definedName name="Product_49_delete_prior" hidden="1">#REF!</definedName>
    <definedName name="Product_49_members" hidden="1">#REF!</definedName>
    <definedName name="Product_50_delete_prior" hidden="1">#REF!</definedName>
    <definedName name="Product_50_members" hidden="1">#REF!</definedName>
    <definedName name="Product_51_delete_prior" hidden="1">#REF!</definedName>
    <definedName name="Product_51_members" hidden="1">#REF!</definedName>
    <definedName name="Product_52_delete_prior" hidden="1">#REF!</definedName>
    <definedName name="Product_52_members" hidden="1">#REF!</definedName>
    <definedName name="Product_53_delete_prior" hidden="1">#REF!</definedName>
    <definedName name="Product_53_members" hidden="1">#REF!</definedName>
    <definedName name="Product_54_delete_prior" hidden="1">#REF!</definedName>
    <definedName name="Product_54_members" hidden="1">#REF!</definedName>
    <definedName name="Product_55_delete_prior" hidden="1">#REF!</definedName>
    <definedName name="Product_55_members" hidden="1">#REF!</definedName>
    <definedName name="Product_56_delete_prior" hidden="1">#REF!</definedName>
    <definedName name="Product_56_members" hidden="1">#REF!</definedName>
    <definedName name="Product_57_delete_prior" hidden="1">#REF!</definedName>
    <definedName name="Product_57_members" hidden="1">#REF!</definedName>
    <definedName name="Product_58_delete_prior" hidden="1">#REF!</definedName>
    <definedName name="Product_58_members" hidden="1">#REF!</definedName>
    <definedName name="Product_59_delete_prior" hidden="1">#REF!</definedName>
    <definedName name="Product_59_members" hidden="1">#REF!</definedName>
    <definedName name="Product_68_delete_prior" hidden="1">#REF!</definedName>
    <definedName name="Product_68_members" hidden="1">#REF!</definedName>
    <definedName name="Product_69_delete_prior" hidden="1">#REF!</definedName>
    <definedName name="Product_69_members" hidden="1">#REF!</definedName>
    <definedName name="Product_70_delete_prior" hidden="1">#REF!</definedName>
    <definedName name="Product_70_members" hidden="1">#REF!</definedName>
    <definedName name="Product_71_delete_prior" hidden="1">#REF!</definedName>
    <definedName name="Product_71_members" hidden="1">#REF!</definedName>
    <definedName name="Product_72_delete_prior" hidden="1">#REF!</definedName>
    <definedName name="Product_72_members" hidden="1">#REF!</definedName>
    <definedName name="Product_73_delete_prior" hidden="1">#REF!</definedName>
    <definedName name="Product_73_members" hidden="1">#REF!</definedName>
    <definedName name="Product_74_delete_prior" hidden="1">#REF!</definedName>
    <definedName name="Product_74_members" hidden="1">#REF!</definedName>
    <definedName name="Product_75_delete_prior" hidden="1">#REF!</definedName>
    <definedName name="Product_75_members" hidden="1">#REF!</definedName>
    <definedName name="Product_76_delete_prior" hidden="1">#REF!</definedName>
    <definedName name="Product_76_members" hidden="1">#REF!</definedName>
    <definedName name="Product_99_delete_prior" hidden="1">#REF!</definedName>
    <definedName name="Product_99_members" hidden="1">#REF!</definedName>
    <definedName name="Product_DN_delete_prior" hidden="1">#REF!</definedName>
    <definedName name="Product_DN_members" hidden="1">#REF!</definedName>
    <definedName name="Product_RX_delete_prior" hidden="1">#REF!</definedName>
    <definedName name="Product_RX_members" hidden="1">#REF!</definedName>
    <definedName name="PROPERTY_GROSS" hidden="1">"PROPERTY_GROSS"</definedName>
    <definedName name="PROPERTY_NET" hidden="1">"PROPERTY_NET"</definedName>
    <definedName name="Provider_Network_Exp_Dental_Range" hidden="1">#REF!</definedName>
    <definedName name="Provider_Network_Exp_Medical_Range" hidden="1">#REF!</definedName>
    <definedName name="pxwoi" hidden="1">clra1b9,clra1b10,clra1b11,clra1b12,clra1b13,clra1b13,clra1b15,clra1b16</definedName>
    <definedName name="q" hidden="1">#REF!</definedName>
    <definedName name="qapoklm" hidden="1">#REF!,#REF!</definedName>
    <definedName name="qawsed" hidden="1">clra1b1,clra1b2,clra1b3,clra1b4,clra1b5,clra1b6,clra1b7,clra1b8</definedName>
    <definedName name="qazsxw" hidden="1">Indexn1,IndexN2</definedName>
    <definedName name="qazxswed" hidden="1">ybhnju,wsmkuh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pzm" hidden="1">IF(NOT(ISERROR(otb*1)),otb*1,otb)</definedName>
    <definedName name="qqqq" hidden="1">{"Summary","1",FALSE,"Summary"}</definedName>
    <definedName name="qqqqqqq" hidden="1">{#N/A,#N/A,FALSE,"Sum6 (1)"}</definedName>
    <definedName name="qqqqqqqqqqqqqqqqqqqqqqq" hidden="1">{#N/A,#N/A,FALSE,"CTC Summary - EOY";#N/A,#N/A,FALSE,"CTC Summary - Wtavg"}</definedName>
    <definedName name="qqqqqqqqqqqqqqqqqqqqqqqqqq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QUICK_RATIO" hidden="1">"QUICK_RATIO"</definedName>
    <definedName name="quio" hidden="1">clra1b9,clra1b10,clra1b11,clra1b12,clra1b13,clra1b13,clra1b15,clra1b16</definedName>
    <definedName name="qw" hidden="1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t" hidden="1">Allx3,Allx4,Allx5</definedName>
    <definedName name="QWERX" hidden="1">{"PI_Data",#N/A,TRUE,"P&amp;I Data"}</definedName>
    <definedName name="recon1430013" hidden="1">{#N/A,#N/A,FALSE,"CTC Summary - EOY";#N/A,#N/A,FALSE,"CTC Summary - Wtavg"}</definedName>
    <definedName name="reconciliation1430013" hidden="1">{#N/A,#N/A,FALSE,"CTC Summary - EOY";#N/A,#N/A,FALSE,"CTC Summary - Wtavg"}</definedName>
    <definedName name="recons1430013" hidden="1">{#N/A,#N/A,FALSE,"CTC Summary - EOY";#N/A,#N/A,FALSE,"CTC Summary - Wtavg"}</definedName>
    <definedName name="REDEEM_PREF_STOCK" hidden="1">"REDEEM_PREF_STOCK"</definedName>
    <definedName name="RedefinePrintTableRange" hidden="1">#N/A</definedName>
    <definedName name="Remove_Dental_Combined_Section_Check" hidden="1">#REF!</definedName>
    <definedName name="Remove_Dental_PPO_Max_Section_Check" hidden="1">#REF!</definedName>
    <definedName name="Remove_Dental_PPO_Section_Check" hidden="1">#REF!</definedName>
    <definedName name="ReportGroup" hidden="1">0</definedName>
    <definedName name="RESEARCH_DEV" hidden="1">"RESEARCH_DEV"</definedName>
    <definedName name="RETAINED_EARN" hidden="1">"RETAINED_EARN"</definedName>
    <definedName name="RETURN_ASSETS" hidden="1">"RETURN_ASSETS"</definedName>
    <definedName name="RETURN_EQUITY" hidden="1">"RETURN_EQUITY"</definedName>
    <definedName name="RETURN_INVESTMENT" hidden="1">"RETURN_INVESTMENT"</definedName>
    <definedName name="REVENUE" hidden="1">"REVENUE"</definedName>
    <definedName name="REVENUE_10K" hidden="1">"REVENUE_10K"</definedName>
    <definedName name="REVENUE_10Q" hidden="1">"REVENUE_10Q"</definedName>
    <definedName name="REVENUE_10Q1" hidden="1">"REVENUE_10Q1"</definedName>
    <definedName name="REVENUE_EST" hidden="1">"REVENUE_EST"</definedName>
    <definedName name="REVENUE_EST_1" hidden="1">"REVENUE_EST_1"</definedName>
    <definedName name="REVENUE_GROWTH_1" hidden="1">"REVENUE_GROWTH_1"</definedName>
    <definedName name="REVENUE_GROWTH_2" hidden="1">"REVENUE_GROWTH_2"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r" hidden="1">{#N/A,#N/A,FALSE,"Aging Summary";#N/A,#N/A,FALSE,"Ratio Analysis";#N/A,#N/A,FALSE,"Test 120 Day Accts";#N/A,#N/A,FALSE,"Tickmarks"}</definedName>
    <definedName name="rrrrrr" hidden="1">clra1b1,clra1b2,clra1b3,clra1b4,clra1b5,clra1b6,clra1b7,clra1b8</definedName>
    <definedName name="rrrrrrrrrrrrrrrrrrrrrrrrrrrrrrrrr" hidden="1">{"PI_Data",#N/A,TRUE,"P&amp;I Data"}</definedName>
    <definedName name="rty" hidden="1">Indexx1,Indexx2</definedName>
    <definedName name="rtyu" hidden="1">Indexx1,Indexx2</definedName>
    <definedName name="rvgyn" hidden="1">g1clear,G1Clear2</definedName>
    <definedName name="Rx_Demographics_Range" hidden="1">#REF!</definedName>
    <definedName name="Rx_Formulary_Analysis_Range" hidden="1">#REF!</definedName>
    <definedName name="Rx_Key_Statistics_Range" hidden="1">#REF!</definedName>
    <definedName name="Rx_Network_Analysis_Savings_Range" hidden="1">#REF!</definedName>
    <definedName name="Rx_paid_amt_prior" hidden="1">#REF!</definedName>
    <definedName name="Rx_Retail_vs_MOD_Impact_Range" hidden="1">#REF!</definedName>
    <definedName name="Rx_Top_30_Drugs_by_Claims_Range" hidden="1">#REF!</definedName>
    <definedName name="Rx_Top_30_Drugs_by_Paid_Range" hidden="1">#REF!</definedName>
    <definedName name="s" hidden="1">{"PI_Data",#N/A,TRUE,"P&amp;I Data"}</definedName>
    <definedName name="SAPBEXhrIndnt_1" hidden="1">2</definedName>
    <definedName name="SAPBEXwbID_1" hidden="1">"3WKCYM5JUCTNWZ07AQPBI1ELX"</definedName>
    <definedName name="SAPBEXwbID_2" hidden="1">"3XN5FMTC8H3J5YOVEA8EJAJW5"</definedName>
    <definedName name="SAPFuncF4Help" hidden="1">Main.SAPF4Help()</definedName>
    <definedName name="SAPsysID" hidden="1">"708C5W7SBKP804JT78WJ0JNKI"</definedName>
    <definedName name="SAPwbID" hidden="1">"ARS"</definedName>
    <definedName name="Sav_Benefit_Dental_Range" hidden="1">#REF!</definedName>
    <definedName name="sbp_allowed_amt" hidden="1">#REF!</definedName>
    <definedName name="SBP_Network_Discount_Savings_Percent" hidden="1">#REF!</definedName>
    <definedName name="SBP_Percent_Allowed_Amount" hidden="1">#REF!</definedName>
    <definedName name="SDF" hidden="1">{#N/A,#N/A,FALSE,"Aging Summary";#N/A,#N/A,FALSE,"Ratio Analysis";#N/A,#N/A,FALSE,"Test 120 Day Accts";#N/A,#N/A,FALSE,"Tickmarks"}</definedName>
    <definedName name="sdfdggssdf" hidden="1">40213.4100578704</definedName>
    <definedName name="sdfg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eptember" hidden="1">{#N/A,#N/A,FALSE,"CTC Summary - EOY";#N/A,#N/A,FALSE,"CTC Summary - Wtavg"}</definedName>
    <definedName name="sfadf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SGA" hidden="1">"SGA"</definedName>
    <definedName name="SHARESOUTSTANDING" hidden="1">"SHARESOUTSTANDING"</definedName>
    <definedName name="sheet2" hidden="1">{"PI_Data",#N/A,TRUE,"P&amp;I Data"}</definedName>
    <definedName name="ship2000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0r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ip2001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SHORT_TERM_INVEST" hidden="1">"SHORT_TERM_INVEST"</definedName>
    <definedName name="SI_ER_VISITS_FOOTNOTE_DESCRIPTION" hidden="1">#REF!</definedName>
    <definedName name="SI_EXEC_SUMMARY_RANGE_ROW7_ROW83" hidden="1">#REF!</definedName>
    <definedName name="SI_EXEC_SUMMARY_RANGE_ROW71_ROW82" hidden="1">#REF!</definedName>
    <definedName name="si_exec_summary_row44" hidden="1">#REF!</definedName>
    <definedName name="si_exec_summary_rows12_rows13" hidden="1">#REF!</definedName>
    <definedName name="si_exec_summary_rows56_rows65" hidden="1">#REF!</definedName>
    <definedName name="si_exec_summary_rows7_rows82" hidden="1">#REF!</definedName>
    <definedName name="si_exec_summary_rows7_rows84" hidden="1">#REF!</definedName>
    <definedName name="si_exec_summary_rows71_rows83" hidden="1">#REF!</definedName>
    <definedName name="SI_Executive_Summary_Home" hidden="1">#REF!</definedName>
    <definedName name="SI_Executive_Summary_Page" hidden="1">#REF!</definedName>
    <definedName name="SI_Executive_Summary_Page_NoData_Text" hidden="1">#REF!</definedName>
    <definedName name="SI_Executive_Summary_Range" hidden="1">#REF!</definedName>
    <definedName name="SI_Rx_Paid_Current" hidden="1">#REF!</definedName>
    <definedName name="SID" hidden="1">"Cpavan"</definedName>
    <definedName name="smr" hidden="1">{"'Blank'!$A$1:$A$2"}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neg" hidden="1">2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PWD" hidden="1">"pepsico"</definedName>
    <definedName name="srdfg" hidden="1">{#N/A,#N/A,FALSE,"Aging Summary";#N/A,#N/A,FALSE,"Ratio Analysis";#N/A,#N/A,FALSE,"Test 120 Day Accts";#N/A,#N/A,FALSE,"Tickmarks"}</definedName>
    <definedName name="SSDSD" hidden="1">{"'POTORD'!$A$2:$G$40"}</definedName>
    <definedName name="sss" hidden="1">{"summary",#N/A,TRUE,"Coal Inventory Summary";"view 1",#N/A,TRUE,"Coal Inv. By Station";"view 2",#N/A,TRUE,"Coal inv by sta 2";"view 3",#N/A,TRUE,"Coal inv by sta 3";"oil",#N/A,TRUE,"Oil Purchases"}</definedName>
    <definedName name="sssssssssssssssssssssssss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ssssssssssssssssssssssssssssss" hidden="1">{#N/A,#N/A,FALSE,"CTC Summary - EOY";#N/A,#N/A,FALSE,"CTC Summary - Wtavg"}</definedName>
    <definedName name="starfg" hidden="1">IF(NOT(ISERROR(otb*1)),otb*1,otb)</definedName>
    <definedName name="stdhg" hidden="1">{#N/A,#N/A,FALSE,"Aging Summary";#N/A,#N/A,FALSE,"Ratio Analysis";#N/A,#N/A,FALSE,"Test 120 Day Accts";#N/A,#N/A,FALSE,"Tickmarks"}</definedName>
    <definedName name="Step2" hidden="1">{#N/A,#N/A,FALSE,"CTC Summary - EOY";#N/A,#N/A,FALSE,"CTC Summary - Wtavg"}</definedName>
    <definedName name="STOCK_BASED" hidden="1">"STOCK_BASED"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mmary_by_Product_Range" hidden="1">#REF!</definedName>
    <definedName name="Support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T" hidden="1">{"PI_Data",#N/A,TRUE,"P&amp;I Data"}</definedName>
    <definedName name="T2X" hidden="1">{"PI_Data",#N/A,TRUE,"P&amp;I Data"}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3" hidden="1">{#N/A,#N/A,TRUE,"Task Status";#N/A,#N/A,TRUE,"Document Status";#N/A,#N/A,TRUE,"Percent Complete";#N/A,#N/A,TRUE,"Manhour Sum"}</definedName>
    <definedName name="Teresa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test" hidden="1">{"PI_Data",#N/A,TRUE,"P&amp;I Data"}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7a" hidden="1">{"'POTORD'!$A$2:$G$40"}</definedName>
    <definedName name="tets" hidden="1">{"'POTORD'!$A$2:$G$40"}</definedName>
    <definedName name="TextRefCopyRangeCount" hidden="1">10</definedName>
    <definedName name="three" hidden="1">#REF!,#REF!,#REF!</definedName>
    <definedName name="toc_report_name" hidden="1">#REF!</definedName>
    <definedName name="Todd" hidden="1">#REF!</definedName>
    <definedName name="Todd2" hidden="1">#REF!</definedName>
    <definedName name="Todd22" hidden="1">#REF!</definedName>
    <definedName name="Top25_Services_by_Dollar_Dental_Range" hidden="1">#REF!</definedName>
    <definedName name="TOTAL_ASSETS" hidden="1">"TOTAL_ASSETS"</definedName>
    <definedName name="TOTAL_CASH_DIVID" hidden="1">"TOTAL_CASH_DIVID"</definedName>
    <definedName name="TOTAL_CASH_FINAN" hidden="1">"TOTAL_CASH_FINAN"</definedName>
    <definedName name="TOTAL_CASH_INVEST" hidden="1">"TOTAL_CASH_INVEST"</definedName>
    <definedName name="TOTAL_CASH_OPER" hidden="1">"TOTAL_CASH_OPER"</definedName>
    <definedName name="TOTAL_COMMON" hidden="1">"TOTAL_COMMON"</definedName>
    <definedName name="TOTAL_CURRENT_ASSETS" hidden="1">"TOTAL_CURRENT_ASSETS"</definedName>
    <definedName name="TOTAL_CURRENT_LIAB" hidden="1">"TOTAL_CURRENT_LIAB"</definedName>
    <definedName name="TOTAL_DEBT" hidden="1">"TOTAL_DEBT"</definedName>
    <definedName name="TOTAL_DEBT_OVER_EBITDA" hidden="1">"TOTAL_DEBT_OVER_EBITDA"</definedName>
    <definedName name="TOTAL_DEBT_OVER_TOTAL_BV" hidden="1">"TOTAL_DEBT_OVER_TOTAL_BV"</definedName>
    <definedName name="TOTAL_DEBT_OVER_TOTAL_CAP" hidden="1">"TOTAL_DEBT_OVER_TOTAL_CAP"</definedName>
    <definedName name="TOTAL_EQUITY" hidden="1">"TOTAL_EQUITY"</definedName>
    <definedName name="TOTAL_INTEREST_EXP" hidden="1">"TOTAL_INTEREST_EXP"</definedName>
    <definedName name="TOTAL_INVENTORY" hidden="1">"TOTAL_INVENTORY"</definedName>
    <definedName name="TOTAL_LIAB" hidden="1">"TOTAL_LIAB"</definedName>
    <definedName name="TOTAL_LIAB_SHAREHOLD" hidden="1">"TOTAL_LIAB_SHAREHOLD"</definedName>
    <definedName name="TOTAL_LONG_DEBT" hidden="1">"TOTAL_LONG_DEBT"</definedName>
    <definedName name="TOTAL_OPER_EXPEN" hidden="1">"TOTAL_OPER_EXPEN"</definedName>
    <definedName name="TOTAL_RECEIV" hidden="1">"TOTAL_RECEIV"</definedName>
    <definedName name="TOTAL_REVENUE" hidden="1">"TOTAL_REVENUE"</definedName>
    <definedName name="TOTAL_SPECIAL" hidden="1">"TOTAL_SPECIAL"</definedName>
    <definedName name="TRADE_AR" hidden="1">"TRADE_AR"</definedName>
    <definedName name="TREASURY_STOCK" hidden="1">"TREASURY_STOCK"</definedName>
    <definedName name="Trend_Analysis_Dental_Range" hidden="1">#REF!</definedName>
    <definedName name="Trend_Analysis_Medical_Range" hidden="1">#REF!</definedName>
    <definedName name="TT" hidden="1">{"PI_Data",#N/A,TRUE,"P&amp;I Data"}</definedName>
    <definedName name="ttt" hidden="1">#REF!</definedName>
    <definedName name="ttttttttttttttttttttttaaaaaaaaaaaa" hidden="1">{"PI_Data",#N/A,TRUE,"P&amp;I Data"}</definedName>
    <definedName name="two" hidden="1">#REF!,#REF!,#REF!</definedName>
    <definedName name="u" hidden="1">{#N/A,#N/A,FALSE,"Aging Summary";#N/A,#N/A,FALSE,"Ratio Analysis";#N/A,#N/A,FALSE,"Test 120 Day Accts";#N/A,#N/A,FALSE,"Tickmarks"}</definedName>
    <definedName name="UCC_500" hidden="1">#REF!</definedName>
    <definedName name="UCC_510" hidden="1">#REF!</definedName>
    <definedName name="UCC_800" hidden="1">#REF!</definedName>
    <definedName name="UCC_801" hidden="1">#REF!</definedName>
    <definedName name="UCC_802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" hidden="1">#REF!,#REF!,#REF!</definedName>
    <definedName name="UNREALIZED_GAIN" hidden="1">"UNREALIZED_GAIN"</definedName>
    <definedName name="UNUSUAL_EXP" hidden="1">"UNUSUAL_EXP"</definedName>
    <definedName name="US_GAAP" hidden="1">"US_GAAP"</definedName>
    <definedName name="Util_Proc_Dental_Range" hidden="1">#REF!</definedName>
    <definedName name="uu" hidden="1">{"PI_Data",#N/A,TRUE,"P&amp;I Data"}</definedName>
    <definedName name="UUUU" hidden="1">{"Basedata_Print",#N/A,TRUE,"Basedata";#N/A,#N/A,TRUE,"Case A";#N/A,#N/A,TRUE,"Case B";#N/A,#N/A,TRUE,"Case A1";#N/A,#N/A,TRUE,"Net Margin";#N/A,#N/A,TRUE,"Description of Cases"}</definedName>
    <definedName name="uuuuuuuuuuuuuuuuuuuuuuuuuuu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uuuuuuuuuuuuuuuuuuuuuuuuuuuuuu" hidden="1">{"PI_Data",#N/A,TRUE,"P&amp;I Data"}</definedName>
    <definedName name="vbnm" hidden="1">Indexn1,IndexN2</definedName>
    <definedName name="vc" hidden="1">#REF!</definedName>
    <definedName name="Verision" hidden="1">{"Page1",#N/A,FALSE,"Allocation";"Page2",#N/A,FALSE,"Allocation";"Page3",#N/A,FALSE,"Allocation";"Page4",#N/A,FALSE,"Allocation";"Page5",#N/A,FALSE,"Allocation"}</definedName>
    <definedName name="VMBA05" hidden="1">{"PI_Data",#N/A,TRUE,"P&amp;I Data"}</definedName>
    <definedName name="vv" hidden="1">{#N/A,#N/A,FALSE,"CTC Summary - EOY";#N/A,#N/A,FALSE,"CTC Summary - Wtavg"}</definedName>
    <definedName name="vvvvvvvvvvvvvvvvvvvvvvvvvvvvvvvvvv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vvvvvvvvvvvvvvvvvvvvvvvvvvvvvvvvvvvvvvvvvv" hidden="1">{"PI_Data",#N/A,TRUE,"P&amp;I Data"}</definedName>
    <definedName name="waresd" hidden="1">{#N/A,#N/A,FALSE,"Aging Summary";#N/A,#N/A,FALSE,"Ratio Analysis";#N/A,#N/A,FALSE,"Test 120 Day Accts";#N/A,#N/A,FALSE,"Tickmarks"}</definedName>
    <definedName name="wedcvb" hidden="1">Indexn1,IndexN2</definedName>
    <definedName name="wert" hidden="1">lobr,llll</definedName>
    <definedName name="whatever" hidden="1">0</definedName>
    <definedName name="Whocares" hidden="1">41619.7118865741</definedName>
    <definedName name="WhoIs" hidden="1">"Developed by Cisco Systems, August 2002"</definedName>
    <definedName name="wlkednjfc" hidden="1">{#N/A,#N/A,FALSE,"Aging Summary";#N/A,#N/A,FALSE,"Ratio Analysis";#N/A,#N/A,FALSE,"Test 120 Day Accts";#N/A,#N/A,FALSE,"Tickmarks"}</definedName>
    <definedName name="wnm.Cost._.Report." hidden="1">{#N/A,#N/A,FALSE,"Cost Report"}</definedName>
    <definedName name="wnn.Cost._.Report." hidden="1">{#N/A,#N/A,FALSE,"Cost Report"}</definedName>
    <definedName name="woob" hidden="1">"Warning! Out of Balance!"</definedName>
    <definedName name="wrm.NORM_LATE.Age66" hidden="1">{"OUTPUT",#N/A,FALSE,"OUTPUT - Norm&amp;Late";"OUT_Data",#N/A,FALSE,"OUTPUT - Data";"Calcs1",#N/A,FALSE,"Calc Shell";"Calcs2",#N/A,FALSE,"Calc Shell";"JS_Factors",#N/A,FALSE,"J&amp;S"}</definedName>
    <definedName name="wrn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ing._.and._.Trend._.Analysis." hidden="1">{#N/A,#N/A,FALSE,"Aging Summary";#N/A,#N/A,FALSE,"Ratio Analysis";#N/A,#N/A,FALSE,"Test 120 Day Accts";#N/A,#N/A,FALSE,"Tickmarks"}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owance._.Analysis." hidden="1">{#N/A,#N/A,FALSE,"F. Tax Analysis";#N/A,#N/A,FALSE,"G. Bond Analysis";#N/A,#N/A,FALSE,"H. Insurance Analysis"}</definedName>
    <definedName name="wrn.Approval." hidden="1">{#N/A,#N/A,FALSE,"Approval Form"}</definedName>
    <definedName name="wrn.Approval2." hidden="1">{#N/A,#N/A,FALSE,"Approval2"}</definedName>
    <definedName name="wrn.Basic._.Report." hidden="1">{#N/A,#N/A,FALSE,"New Depr Sch-150% DB";#N/A,#N/A,FALSE,"Cash Flows RLP";#N/A,#N/A,FALSE,"IRR";#N/A,#N/A,FALSE,"Proforma IS";#N/A,#N/A,FALSE,"Assumptions"}</definedName>
    <definedName name="wrn.Calculations." hidden="1">{"Calcs1",#N/A,FALSE,"Calc Shell";"Calcs2",#N/A,FALSE,"Calc Shell"}</definedName>
    <definedName name="wrn.Calculations.age66" hidden="1">{"Calcs1",#N/A,FALSE,"Calc Shell";"Calcs2",#N/A,FALSE,"Calc Shell"}</definedName>
    <definedName name="wrn.Calculations.Age67" hidden="1">{"Calcs1",#N/A,FALSE,"Calc Shell";"Calcs2",#N/A,FALSE,"Calc Shell"}</definedName>
    <definedName name="wrn.Calculations.age67." hidden="1">{"Calcs1",#N/A,FALSE,"Calc Shell";"Calcs2",#N/A,FALSE,"Calc Shell"}</definedName>
    <definedName name="wrn.Citgo._.Status." hidden="1">{#N/A,#N/A,TRUE,"Task Status";#N/A,#N/A,TRUE,"Document Status";#N/A,#N/A,TRUE,"Percent Complete";#N/A,#N/A,TRUE,"Manhour Sum"}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smos._.Report." hidden="1">{#N/A,#N/A,FALSE,"Cosmos Report"}</definedName>
    <definedName name="wrn.Cost._.Report." hidden="1">{#N/A,#N/A,FALSE,"Cost Report"}</definedName>
    <definedName name="wrn.Cover." hidden="1">{#N/A,#N/A,TRUE,"Cover";#N/A,#N/A,TRUE,"Contents"}</definedName>
    <definedName name="wrn.CoverContents." hidden="1">{#N/A,#N/A,FALSE,"Cover";#N/A,#N/A,FALSE,"Contents"}</definedName>
    <definedName name="wrn.Detail." hidden="1">{"Detail",#N/A,FALSE,"Detail"}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ARLY." hidden="1">{"OUT_Early",#N/A,FALSE,"OUTPUT - Early";"OUT_Data",#N/A,FALSE,"OUTPUT - Data";"Calcs1",#N/A,FALSE,"Calc Shell";"Calcs2",#N/A,FALSE,"Calc Shell";"JS_Factors",#N/A,FALSE,"J&amp;S"}</definedName>
    <definedName name="wrn.EARLY.Age66" hidden="1">{"OUT_Early",#N/A,FALSE,"OUTPUT - Early";"OUT_Data",#N/A,FALSE,"OUTPUT - Data";"Calcs1",#N/A,FALSE,"Calc Shell";"Calcs2",#N/A,FALSE,"Calc Shell";"JS_Factors",#N/A,FALSE,"J&amp;S"}</definedName>
    <definedName name="wrn.EARLY.Age67" hidden="1">{"OUT_Early",#N/A,FALSE,"OUTPUT - Early";"OUT_Data",#N/A,FALSE,"OUTPUT - Data";"Calcs1",#N/A,FALSE,"Calc Shell";"Calcs2",#N/A,FALSE,"Calc Shell";"JS_Factors",#N/A,FALSE,"J&amp;S"}</definedName>
    <definedName name="wrn.EARLY.Age67." hidden="1">{"OUT_Early",#N/A,FALSE,"OUTPUT - Early";"OUT_Data",#N/A,FALSE,"OUTPUT - Data";"Calcs1",#N/A,FALSE,"Calc Shell";"Calcs2",#N/A,FALSE,"Calc Shell";"JS_Factors",#N/A,FALSE,"J&amp;S"}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xecutive._.Review._.Report." hidden="1">{#N/A,#N/A,FALSE,"Executive Review Sheet";#N/A,#N/A,FALSE,"Summary of Estimate Components";#N/A,#N/A,FALSE,"Summary of Allowances"}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Indirects." hidden="1">{"Budget",#N/A,TRUE,"Criteria";"Summary",#N/A,TRUE,"Summary";"Detail",#N/A,TRUE,"Detail";"Staff",#N/A,TRUE,"Staffing";"Equip",#N/A,TRUE,"Equipment"}</definedName>
    <definedName name="wrn.Inputs." hidden="1">{"Inputs 1","Base",FALSE,"INPUTS";"Inputs 2","Base",FALSE,"INPUTS";"Inputs 3","Base",FALSE,"INPUTS";"Inputs 4","Base",FALSE,"INPUTS";"Inputs 5","Base",FALSE,"INPUTS"}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E9DOLLARS." hidden="1">{"JE9DOLLARS",#N/A,FALSE,"JE9"}</definedName>
    <definedName name="wrn.JE9DTHS." hidden="1">{"JE9DTHS",#N/A,FALSE,"JE9"}</definedName>
    <definedName name="wrn.JE9MCF." hidden="1">{"JE9MCF",#N/A,FALSE,"JE9"}</definedName>
    <definedName name="wrn.jim." hidden="1">{"Inc_standard",#N/A,TRUE,"Inc"}</definedName>
    <definedName name="wrn.leroy." hidden="1">{"Summary",#N/A,FALSE,"Summary"}</definedName>
    <definedName name="wrn.Medical._.Ratio." hidden="1">{#N/A,#N/A,FALSE,"Medical Ratio"}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onthly._.Compliance." hidden="1">{#N/A,#N/A,FALSE,"cons";#N/A,#N/A,FALSE,"sched1,2,3";#N/A,#N/A,FALSE,"Sched4";#N/A,#N/A,FALSE,"Sched5"}</definedName>
    <definedName name="wrn.Monthly._.Report._.less._.TOC." hidden="1">{#N/A,#N/A,FALSE,"Perf Highlights";#N/A,#N/A,FALSE,"Consol Highlights";#N/A,#N/A,FALSE,"Consol Earnings";#N/A,#N/A,FALSE,"Consol Balance Sheet";#N/A,#N/A,FALSE,"LSNA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ORM_LATE." hidden="1">{"OUTPUT",#N/A,FALSE,"OUTPUT - Norm&amp;Late";"OUT_Data",#N/A,FALSE,"OUTPUT - Data";"Calcs1",#N/A,FALSE,"Calc Shell";"Calcs2",#N/A,FALSE,"Calc Shell";"JS_Factors",#N/A,FALSE,"J&amp;S"}</definedName>
    <definedName name="wrn.NORM_Late.age67" hidden="1">{"OUTPUT",#N/A,FALSE,"OUTPUT - Norm&amp;Late";"OUT_Data",#N/A,FALSE,"OUTPUT - Data";"Calcs1",#N/A,FALSE,"Calc Shell";"Calcs2",#N/A,FALSE,"Calc Shell";"JS_Factors",#N/A,FALSE,"J&amp;S"}</definedName>
    <definedName name="wrn.OUTPUT." hidden="1">{"DCF","UPSIDE CASE",FALSE,"Sheet1";"DCF","BASE CASE",FALSE,"Sheet1";"DCF","DOWNSIDE CASE",FALSE,"Sheet1"}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ortfolio." hidden="1">{"Portfolio",#N/A,FALSE,"PORTFOLIO"}</definedName>
    <definedName name="wrn.print." hidden="1">{#N/A,#N/A,FALSE,"Japan 2003";#N/A,#N/A,FALSE,"Sheet2"}</definedName>
    <definedName name="wrn.Print._.1_8.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x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out.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printout." hidden="1">{#N/A,#N/A,FALSE,"Transmission Revenue Allocation";"Marginal Cost Revenues",#N/A,FALSE,"MC Revenues- 01 sales, 96 MC's";#N/A,#N/A,FALSE,"1996 marginal costs -ECAC Adopt"}</definedName>
    <definedName name="wrn.Profile._.and._.Basis." hidden="1">{#N/A,#N/A,FALSE,"Project Profile";#N/A,#N/A,FALSE,"Basis of Estimate"}</definedName>
    <definedName name="wrn.Qutrly._.Report._.less._.TOC.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Qutrly1" hidden="1">{#N/A,#N/A,FALSE,"Perf Highlights";#N/A,#N/A,FALSE,"Consol Highlights";#N/A,#N/A,FALSE,"Variance Analysis (Q)";#N/A,#N/A,FALSE,"Consol Earnings";#N/A,#N/A,FALSE,"Consol Cash Flow (Q)";#N/A,#N/A,FALSE,"Consol Balance Sheet";#N/A,#N/A,FALSE,"CSSC and CSI Expenses (Q)";#N/A,#N/A,FALSE,"LSNA Company Results";#N/A,#N/A,FALSE,"LSI Company Results";#N/A,#N/A,FALSE,"Corporate Results";#N/A,#N/A,FALSE,"Corp Expenses";#N/A,#N/A,FALSE,"Unit Sales";#N/A,#N/A,FALSE,"Dollar Sales";#N/A,#N/A,FALSE,"Management Earnings";#N/A,#N/A,FALSE,"Inventory";#N/A,#N/A,FALSE,"Receivables";#N/A,#N/A,FALSE,"CF From Ops (Q)";#N/A,#N/A,FALSE,"Gross Margin % (Q)";#N/A,#N/A,FALSE,"Mgmt Earnings % (Q)";#N/A,#N/A,FALSE,"Operating Expense % (Q)";#N/A,#N/A,FALSE,"Avg Unit SP (Q)";#N/A,#N/A,FALSE,"Avg Mgmt Inv-ROI (Q)";#N/A,#N/A,FALSE,"Capital"}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ceipt._.Stats." hidden="1">{"CM Dollars",#N/A,FALSE,"Rec Dollars";"YTD Dollars",#N/A,FALSE,"Rec Dollars";"CM Rec Stats",#N/A,FALSE,"Rec Dollars";"YTD Rec Stats",#N/A,FALSE,"Rec Dollars"}</definedName>
    <definedName name="wrn.Renewal." hidden="1">{#N/A,#N/A,FALSE,"Approval Form";#N/A,#N/A,FALSE,"Renewal";#N/A,#N/A,FALSE,"Cosmos Report"}</definedName>
    <definedName name="wrn.Renewal._.Justification." hidden="1">{#N/A,#N/A,FALSE,"Renewal"}</definedName>
    <definedName name="wrn.report" hidden="1">#REF!</definedName>
    <definedName name="wrn.report." hidden="1">{"Page1",#N/A,FALSE,"Allocation";"Page2",#N/A,FALSE,"Allocation";"Page3",#N/A,FALSE,"Allocation";"Page4",#N/A,FALSE,"Allocation";"Page5",#N/A,FALSE,"Allocation"}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hidden="1">{#N/A,#N/A,TRUE,"Section7";#N/A,#N/A,TRUE,"DebtService";#N/A,#N/A,TRUE,"LoanSchedules";#N/A,#N/A,TRUE,"GraphDebt"}</definedName>
    <definedName name="wrn.SMR_QTR." hidden="1">{"OUTPUT",#N/A,FALSE,"Dollar Sales (1)";"OUTPUT",#N/A,FALSE,"Unit Sales (1)";"OUTPUT",#N/A,FALSE,"Management Earnings (1)"}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mary." hidden="1">{"Summary",#N/A,FALSE,"Summary"}</definedName>
    <definedName name="wrn.TOTAL." hidden="1">{"SUMMARY",#N/A,TRUE,"Summary";"FULLSEAS",#N/A,TRUE,"Full &amp; Seas Emp";"TEMPS",#N/A,TRUE,"Temps";"CONTRACTORS",#N/A,TRUE,"Contractors";"CAPEXA",#N/A,TRUE,"Capital Expenditures";"CAPEXB",#N/A,TRUE,"Capital Expenditures"}</definedName>
    <definedName name="wrn.Total._.Summary." hidden="1">{"Total Summary",#N/A,FALSE,"Summary"}</definedName>
    <definedName name="wrn.TV." hidden="1">{"OUT_TV",#N/A,FALSE,"OUTPUT - TV";"OUT_Data",#N/A,FALSE,"OUTPUT - Data";"Calcs1",#N/A,FALSE,"Calc Shell";"Calcs2",#N/A,FALSE,"Calc Shell";"JS_Factors",#N/A,FALSE,"J&amp;S"}</definedName>
    <definedName name="wrn.TV.Age66" hidden="1">{"OUT_TV",#N/A,FALSE,"OUTPUT - TV";"OUT_Data",#N/A,FALSE,"OUTPUT - Data";"Calcs1",#N/A,FALSE,"Calc Shell";"Calcs2",#N/A,FALSE,"Calc Shell";"JS_Factors",#N/A,FALSE,"J&amp;S"}</definedName>
    <definedName name="wrn.tv.age67" hidden="1">{"OUT_TV",#N/A,FALSE,"OUTPUT - TV";"OUT_Data",#N/A,FALSE,"OUTPUT - Data";"Calcs1",#N/A,FALSE,"Calc Shell";"Calcs2",#N/A,FALSE,"Calc Shell";"JS_Factors",#N/A,FALSE,"J&amp;S"}</definedName>
    <definedName name="wrn.TV.Age67." hidden="1">{"OUT_TV",#N/A,FALSE,"OUTPUT - TV";"OUT_Data",#N/A,FALSE,"OUTPUT - Data";"Calcs1",#N/A,FALSE,"Calc Shell";"Calcs2",#N/A,FALSE,"Calc Shell";"JS_Factors",#N/A,FALSE,"J&amp;S"}</definedName>
    <definedName name="wrn.Unbilled._.Gas." hidden="1">{"Daily Datails",#N/A,FALSE,"GAS";"Forecasted",#N/A,FALSE,"GAS";"Forecasted_2",#N/A,FALSE,"GAS"}</definedName>
    <definedName name="wrn.Waterfall." hidden="1">{"Basedata_Print",#N/A,TRUE,"Basedata";#N/A,#N/A,TRUE,"Case A";#N/A,#N/A,TRUE,"Case B";#N/A,#N/A,TRUE,"Case A1";#N/A,#N/A,TRUE,"Net Margin";#N/A,#N/A,TRUE,"Description of Cases"}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n_otpt" hidden="1">{"DCF","UPSIDE CASE",FALSE,"Sheet1";"DCF","BASE CASE",FALSE,"Sheet1";"DCF","DOWNSIDE CASE",FALSE,"Sheet1"}</definedName>
    <definedName name="wrn2.report." hidden="1">{"Page1",#N/A,FALSE,"Allocation";"Page2",#N/A,FALSE,"Allocation";"Page3",#N/A,FALSE,"Allocation";"Page4",#N/A,FALSE,"Allocation";"Page5",#N/A,FALSE,"Allocation"}</definedName>
    <definedName name="wrn2.waterfall" hidden="1">{"Basedata_Print",#N/A,TRUE,"Basedata";#N/A,#N/A,TRUE,"Case A";#N/A,#N/A,TRUE,"Case B";#N/A,#N/A,TRUE,"Case A1";#N/A,#N/A,TRUE,"Net Margin";#N/A,#N/A,TRUE,"Description of Cases"}</definedName>
    <definedName name="wrnje9m" hidden="1">{"JE9MCF",#N/A,FALSE,"JE9"}</definedName>
    <definedName name="wrnjed" hidden="1">{"JE9DTHS",#N/A,FALSE,"JE9"}</definedName>
    <definedName name="wro.Cost._.Report." hidden="1">{#N/A,#N/A,FALSE,"Cost Report"}</definedName>
    <definedName name="wsmkuh" hidden="1">clra1b9,clra1b10,clra1b11,clra1b12,clra1b13,clra1b13,clra1b15,clra1b16</definedName>
    <definedName name="wsss" hidden="1">{"Page1",#N/A,FALSE,"Allocation";"Page2",#N/A,FALSE,"Allocation";"Page3",#N/A,FALSE,"Allocation";"Page4",#N/A,FALSE,"Allocation";"Page5",#N/A,FALSE,"Allocation"}</definedName>
    <definedName name="www.NORM_LATE.Age67" hidden="1">{"OUTPUT",#N/A,FALSE,"OUTPUT - Norm&amp;Late";"OUT_Data",#N/A,FALSE,"OUTPUT - Data";"Calcs1",#N/A,FALSE,"Calc Shell";"Calcs2",#N/A,FALSE,"Calc Shell";"JS_Factors",#N/A,FALSE,"J&amp;S"}</definedName>
    <definedName name="wwwwwwwwwwwwwwwwwwwwwwwww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wwwwwwwwwwwwwwwwwwwwwwwwww" hidden="1">{"PI_Data",#N/A,TRUE,"P&amp;I Data"}</definedName>
    <definedName name="x" hidden="1">{#N/A,#N/A,FALSE,"CTC Summary - EOY";#N/A,#N/A,FALSE,"CTC Summary - Wtavg"}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cvb" hidden="1">clra1b1,clra1b2,clra1b3,clra1b4,clra1b5,clra1b6,clra1b7,clra1b8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RefColumnsCount" hidden="1">1</definedName>
    <definedName name="XRefCopyRangeCount" hidden="1">2</definedName>
    <definedName name="XRefPasteRangeCount" hidden="1">1</definedName>
    <definedName name="xx" hidden="1">{"Basedata_Print",#N/A,TRUE,"Basedata";#N/A,#N/A,TRUE,"Case A";#N/A,#N/A,TRUE,"Case B";#N/A,#N/A,TRUE,"Case A1";#N/A,#N/A,TRUE,"Net Margin";#N/A,#N/A,TRUE,"Description of Cases"}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x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xxxx" hidden="1">{"Page1",#N/A,FALSE,"Allocation";"Page2",#N/A,FALSE,"Allocation";"Page3",#N/A,FALSE,"Allocation";"Page4",#N/A,FALSE,"Allocation";"Page5",#N/A,FALSE,"Allocation"}</definedName>
    <definedName name="xxxxxxx" hidden="1">{#N/A,#N/A,FALSE,"Sum6 (1)"}</definedName>
    <definedName name="xxxxxxxxxxxxxxxxxxxxxxxxxxxxxx" hidden="1">{"Basedata_Print",#N/A,TRUE,"Basedata";#N/A,#N/A,TRUE,"Case A";#N/A,#N/A,TRUE,"Case B";#N/A,#N/A,TRUE,"Case A1";#N/A,#N/A,TRUE,"Net Margin";#N/A,#N/A,TRUE,"Description of Cases"}</definedName>
    <definedName name="xxxxxxxxxxxxxxxxxxxxxxxxxxxxxxxxxxxxxx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ybhnju" hidden="1">clra1b1,clra1b2,clra1b3,clra1b4,clra1b5,clra1b6,clra1b7,clra1b8</definedName>
    <definedName name="YEARHIGH" hidden="1">"YEARHIGH"</definedName>
    <definedName name="YEARLOW" hidden="1">"YEARLOW"</definedName>
    <definedName name="yhnedc" hidden="1">clra1b1,clra1b2,clra1b3,clra1b4,clra1b5,clra1b6,clra1b7,clra1b8</definedName>
    <definedName name="yrh" hidden="1">{#N/A,#N/A,FALSE,"Aging Summary";#N/A,#N/A,FALSE,"Ratio Analysis";#N/A,#N/A,FALSE,"Test 120 Day Accts";#N/A,#N/A,FALSE,"Tickmarks"}</definedName>
    <definedName name="yy" hidden="1">{#N/A,#N/A,FALSE,"Sum6 (1)"}</definedName>
    <definedName name="yyyyy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yyyyyyyyyyyyyyyyyyyyyyyyyyyyy" hidden="1">{"PI_Data",#N/A,TRUE,"P&amp;I Data"}</definedName>
    <definedName name="zxcfre" hidden="1">Allx3,Allx4,Allx5</definedName>
    <definedName name="zxcvbn" hidden="1">Allx3,Allx4,Allx5</definedName>
    <definedName name="ZZ_EVCOMOPTS" hidden="1">10</definedName>
    <definedName name="zzz" hidden="1">{#N/A,#N/A,FALSE,"MVD_98LROP_Pl";#N/A,#N/A,FALSE,"MVD_98LROP_Sales";#N/A,#N/A,FALSE,"MVD LROP Product P+L";#N/A,#N/A,FALSE,"MVD R&amp;O's";#N/A,#N/A,FALSE,"MVD 98LROP Launches"}</definedName>
    <definedName name="zzzzz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zzzzzzz" hidden="1">Indexx1,Indexx2</definedName>
    <definedName name="zzzzzzzzzzzzzzzzz" hidden="1">{"PI_Data",#N/A,TRUE,"P&amp;I Data"}</definedName>
    <definedName name="zzzzzzzzzzzzzzzzzzzzzzzz" hidden="1">{"Summary","1",FALSE,"Summary"}</definedName>
    <definedName name="zzzzzzzzzzzzzzzzzzzzzzzzz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zzzzzzzzzzzzzzzzzzzzzzzzzzzzz" hidden="1">{"PI_Data",#N/A,TRUE,"P&amp;I Data"}</definedName>
    <definedName name="zzzzzzzzzzzzzzzzzzzzzzzzzzzzzzzzzzzzzzzzzz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건물" hidden="1">{"'손익현황'!$A$1:$J$29"}</definedName>
    <definedName name="건물임." hidden="1">{"'손익현황'!$A$1:$J$29"}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ㅅㅅㅅ" hidden="1">{"'손익현황'!$A$1:$J$29"}</definedName>
    <definedName name="차량운반구" hidden="1">{"'손익현황'!$A$1:$J$29"}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2" l="1"/>
  <c r="A8" i="10" l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G56" i="2"/>
  <c r="M56" i="2" s="1"/>
  <c r="Q56" i="2" s="1"/>
  <c r="O37" i="2" l="1"/>
  <c r="K37" i="2"/>
  <c r="I37" i="2"/>
  <c r="F37" i="2"/>
  <c r="E37" i="2"/>
  <c r="D37" i="2"/>
  <c r="C37" i="2"/>
  <c r="O29" i="2" l="1"/>
  <c r="K29" i="2"/>
  <c r="I29" i="2"/>
  <c r="F29" i="2"/>
  <c r="E29" i="2"/>
  <c r="D29" i="2"/>
  <c r="C29" i="2"/>
  <c r="G28" i="2"/>
  <c r="M28" i="2" s="1"/>
  <c r="Q28" i="2" s="1"/>
  <c r="O22" i="2"/>
  <c r="K22" i="2"/>
  <c r="I22" i="2"/>
  <c r="F22" i="2"/>
  <c r="E22" i="2"/>
  <c r="D22" i="2"/>
  <c r="C22" i="2"/>
  <c r="C39" i="2" l="1"/>
  <c r="D16" i="1" l="1"/>
  <c r="O39" i="2"/>
  <c r="K39" i="2"/>
  <c r="I39" i="2"/>
  <c r="F39" i="2"/>
  <c r="E39" i="2"/>
  <c r="D39" i="2"/>
  <c r="F16" i="6" l="1"/>
  <c r="E17" i="6"/>
  <c r="D17" i="6"/>
  <c r="R12" i="2"/>
  <c r="G63" i="2"/>
  <c r="M63" i="2" s="1"/>
  <c r="Q63" i="2" s="1"/>
  <c r="G21" i="2"/>
  <c r="M21" i="2" s="1"/>
  <c r="Q21" i="2" s="1"/>
  <c r="G27" i="2"/>
  <c r="M27" i="2" s="1"/>
  <c r="Q27" i="2" s="1"/>
  <c r="G32" i="2"/>
  <c r="G44" i="2"/>
  <c r="M44" i="2" s="1"/>
  <c r="Q44" i="2" s="1"/>
  <c r="G34" i="2"/>
  <c r="M34" i="2" s="1"/>
  <c r="Q34" i="2" s="1"/>
  <c r="G53" i="2"/>
  <c r="M53" i="2" s="1"/>
  <c r="Q53" i="2" s="1"/>
  <c r="G45" i="2"/>
  <c r="M45" i="2" s="1"/>
  <c r="Q45" i="2" s="1"/>
  <c r="G18" i="2"/>
  <c r="M18" i="2" s="1"/>
  <c r="Q18" i="2" s="1"/>
  <c r="G42" i="2"/>
  <c r="M42" i="2" s="1"/>
  <c r="Q42" i="2" s="1"/>
  <c r="G14" i="2"/>
  <c r="M14" i="2" s="1"/>
  <c r="Q14" i="2" s="1"/>
  <c r="G52" i="2"/>
  <c r="M52" i="2" s="1"/>
  <c r="Q52" i="2" s="1"/>
  <c r="G25" i="2"/>
  <c r="G19" i="2"/>
  <c r="M19" i="2" s="1"/>
  <c r="Q19" i="2" s="1"/>
  <c r="G20" i="2"/>
  <c r="M20" i="2" s="1"/>
  <c r="Q20" i="2" s="1"/>
  <c r="G49" i="2"/>
  <c r="M49" i="2" s="1"/>
  <c r="Q49" i="2" s="1"/>
  <c r="G15" i="2"/>
  <c r="M15" i="2" s="1"/>
  <c r="Q15" i="2" s="1"/>
  <c r="G36" i="2"/>
  <c r="M36" i="2" s="1"/>
  <c r="Q36" i="2" s="1"/>
  <c r="G54" i="2"/>
  <c r="M54" i="2" s="1"/>
  <c r="Q54" i="2" s="1"/>
  <c r="G35" i="2"/>
  <c r="M35" i="2" s="1"/>
  <c r="Q35" i="2" s="1"/>
  <c r="G61" i="2"/>
  <c r="M61" i="2" s="1"/>
  <c r="Q61" i="2" s="1"/>
  <c r="G47" i="2"/>
  <c r="M47" i="2" s="1"/>
  <c r="Q47" i="2" s="1"/>
  <c r="G43" i="2"/>
  <c r="M43" i="2" s="1"/>
  <c r="Q43" i="2" s="1"/>
  <c r="G55" i="2"/>
  <c r="M55" i="2" s="1"/>
  <c r="Q55" i="2" s="1"/>
  <c r="G13" i="2"/>
  <c r="M13" i="2" s="1"/>
  <c r="Q13" i="2" s="1"/>
  <c r="G33" i="2"/>
  <c r="M33" i="2" s="1"/>
  <c r="Q33" i="2" s="1"/>
  <c r="G46" i="2"/>
  <c r="M46" i="2" s="1"/>
  <c r="Q46" i="2" s="1"/>
  <c r="G60" i="2"/>
  <c r="M60" i="2" s="1"/>
  <c r="Q60" i="2" s="1"/>
  <c r="G51" i="2"/>
  <c r="M51" i="2" s="1"/>
  <c r="Q51" i="2" s="1"/>
  <c r="G59" i="2"/>
  <c r="M59" i="2" s="1"/>
  <c r="Q59" i="2" s="1"/>
  <c r="G16" i="2"/>
  <c r="M16" i="2" s="1"/>
  <c r="Q16" i="2" s="1"/>
  <c r="G58" i="2"/>
  <c r="M58" i="2" s="1"/>
  <c r="Q58" i="2" s="1"/>
  <c r="G26" i="2"/>
  <c r="M26" i="2" s="1"/>
  <c r="Q26" i="2" s="1"/>
  <c r="G62" i="2"/>
  <c r="G50" i="2"/>
  <c r="M50" i="2" s="1"/>
  <c r="Q50" i="2" s="1"/>
  <c r="G57" i="2"/>
  <c r="M57" i="2" s="1"/>
  <c r="Q57" i="2" s="1"/>
  <c r="G48" i="2"/>
  <c r="M48" i="2" s="1"/>
  <c r="Q48" i="2" s="1"/>
  <c r="G17" i="2"/>
  <c r="M17" i="2" s="1"/>
  <c r="Q17" i="2" s="1"/>
  <c r="H11" i="6"/>
  <c r="D13" i="1"/>
  <c r="D14" i="1"/>
  <c r="D15" i="1"/>
  <c r="A2" i="8"/>
  <c r="A2" i="6" s="1"/>
  <c r="A1" i="6"/>
  <c r="A1" i="2"/>
  <c r="A1" i="1"/>
  <c r="G5" i="6"/>
  <c r="F12" i="6"/>
  <c r="F13" i="6"/>
  <c r="F14" i="6"/>
  <c r="F15" i="6"/>
  <c r="F11" i="6"/>
  <c r="A12" i="6"/>
  <c r="A13" i="6"/>
  <c r="A14" i="6" s="1"/>
  <c r="A15" i="6" s="1"/>
  <c r="A16" i="6" s="1"/>
  <c r="H12" i="6"/>
  <c r="Q5" i="2"/>
  <c r="A13" i="2"/>
  <c r="A14" i="2" s="1"/>
  <c r="G12" i="2"/>
  <c r="O64" i="2"/>
  <c r="O66" i="2" s="1"/>
  <c r="K66" i="2"/>
  <c r="I64" i="2"/>
  <c r="I66" i="2" s="1"/>
  <c r="D64" i="2"/>
  <c r="D66" i="2" s="1"/>
  <c r="E64" i="2"/>
  <c r="E66" i="2" s="1"/>
  <c r="F64" i="2"/>
  <c r="F66" i="2" s="1"/>
  <c r="C64" i="2"/>
  <c r="C66" i="2" s="1"/>
  <c r="A13" i="1"/>
  <c r="A14" i="1" s="1"/>
  <c r="D18" i="1" l="1"/>
  <c r="A15" i="1"/>
  <c r="G22" i="2"/>
  <c r="G37" i="2"/>
  <c r="G29" i="2"/>
  <c r="M12" i="2"/>
  <c r="M22" i="2" s="1"/>
  <c r="A17" i="6"/>
  <c r="H17" i="6" s="1"/>
  <c r="H16" i="6"/>
  <c r="H13" i="6"/>
  <c r="F17" i="6"/>
  <c r="M32" i="2"/>
  <c r="M37" i="2" s="1"/>
  <c r="H15" i="6"/>
  <c r="H14" i="6"/>
  <c r="A15" i="2"/>
  <c r="R14" i="2"/>
  <c r="R13" i="2"/>
  <c r="A2" i="9"/>
  <c r="A2" i="1"/>
  <c r="A2" i="10"/>
  <c r="A2" i="2"/>
  <c r="G64" i="2"/>
  <c r="M62" i="2"/>
  <c r="Q62" i="2" s="1"/>
  <c r="M25" i="2"/>
  <c r="Q25" i="2" s="1"/>
  <c r="Q64" i="2" l="1"/>
  <c r="A16" i="1"/>
  <c r="A17" i="1" s="1"/>
  <c r="G39" i="2"/>
  <c r="G66" i="2" s="1"/>
  <c r="Q29" i="2"/>
  <c r="M29" i="2"/>
  <c r="Q12" i="2"/>
  <c r="Q22" i="2" s="1"/>
  <c r="Q32" i="2"/>
  <c r="Q37" i="2" s="1"/>
  <c r="R15" i="2"/>
  <c r="A16" i="2"/>
  <c r="M64" i="2"/>
  <c r="M39" i="2" l="1"/>
  <c r="M66" i="2" s="1"/>
  <c r="Q39" i="2"/>
  <c r="Q66" i="2" s="1"/>
  <c r="A17" i="2"/>
  <c r="R16" i="2"/>
  <c r="R17" i="2" l="1"/>
  <c r="A18" i="2"/>
  <c r="A19" i="2" l="1"/>
  <c r="R18" i="2"/>
  <c r="A20" i="2" l="1"/>
  <c r="R19" i="2"/>
  <c r="R20" i="2" l="1"/>
  <c r="A21" i="2"/>
  <c r="A22" i="2" l="1"/>
  <c r="R21" i="2"/>
  <c r="R22" i="2" l="1"/>
  <c r="A25" i="2"/>
  <c r="A26" i="2" s="1"/>
  <c r="A27" i="2" s="1"/>
  <c r="A28" i="2" s="1"/>
  <c r="R28" i="2" l="1"/>
  <c r="A29" i="2"/>
  <c r="R25" i="2"/>
  <c r="R29" i="2" l="1"/>
  <c r="A32" i="2"/>
  <c r="A33" i="2" s="1"/>
  <c r="A34" i="2" s="1"/>
  <c r="A35" i="2" s="1"/>
  <c r="A36" i="2" s="1"/>
  <c r="A37" i="2" s="1"/>
  <c r="A39" i="2" s="1"/>
  <c r="R26" i="2"/>
  <c r="R39" i="2" l="1"/>
  <c r="A42" i="2"/>
  <c r="R27" i="2"/>
  <c r="R32" i="2" l="1"/>
  <c r="R33" i="2" l="1"/>
  <c r="R34" i="2" l="1"/>
  <c r="R35" i="2" l="1"/>
  <c r="R37" i="2" l="1"/>
  <c r="R36" i="2"/>
  <c r="A43" i="2" l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R42" i="2"/>
  <c r="R43" i="2" l="1"/>
  <c r="R44" i="2" l="1"/>
  <c r="R45" i="2" l="1"/>
  <c r="R46" i="2" l="1"/>
  <c r="R47" i="2" l="1"/>
  <c r="R48" i="2" l="1"/>
  <c r="R49" i="2" l="1"/>
  <c r="R50" i="2" l="1"/>
  <c r="R51" i="2" l="1"/>
  <c r="R52" i="2" l="1"/>
  <c r="R53" i="2" l="1"/>
  <c r="R54" i="2" l="1"/>
  <c r="R56" i="2" l="1"/>
  <c r="A64" i="2"/>
  <c r="R55" i="2"/>
  <c r="R57" i="2" l="1"/>
  <c r="R58" i="2" l="1"/>
  <c r="R59" i="2" l="1"/>
  <c r="R60" i="2" l="1"/>
  <c r="R61" i="2" l="1"/>
  <c r="R62" i="2" l="1"/>
  <c r="R63" i="2" l="1"/>
  <c r="R64" i="2" l="1"/>
  <c r="A66" i="2"/>
  <c r="R66" i="2" s="1"/>
</calcChain>
</file>

<file path=xl/sharedStrings.xml><?xml version="1.0" encoding="utf-8"?>
<sst xmlns="http://schemas.openxmlformats.org/spreadsheetml/2006/main" count="353" uniqueCount="275">
  <si>
    <t>Pacific Gas and Electric Company</t>
  </si>
  <si>
    <t>WP_11-Depreciation</t>
  </si>
  <si>
    <t>Table of Contents</t>
  </si>
  <si>
    <t>Tab</t>
  </si>
  <si>
    <t>Description</t>
  </si>
  <si>
    <t>Reconciliation of Network Transmission Depreciation Expense to FERC Form 1</t>
  </si>
  <si>
    <t>Reconciliation of Depreciation Expense for Common, General, and Intangible (CGI) Plant to FERC Form 1</t>
  </si>
  <si>
    <t>Prior Year Depreciation Expense Including Allocated Total Common, General, and Intangible (CGI)</t>
  </si>
  <si>
    <t>Functional Group Descriptions</t>
  </si>
  <si>
    <t>UCC Descriptions</t>
  </si>
  <si>
    <t>WP_11-Depreciation 1</t>
  </si>
  <si>
    <t>Input cells are shaded gold</t>
  </si>
  <si>
    <t>Prior Year:</t>
  </si>
  <si>
    <t>Col 1</t>
  </si>
  <si>
    <t>Col 2</t>
  </si>
  <si>
    <t>Col 3</t>
  </si>
  <si>
    <t>Formula Model/</t>
  </si>
  <si>
    <t>Line</t>
  </si>
  <si>
    <t>FERC Form 1 Reference</t>
  </si>
  <si>
    <t>Prior Year Amount</t>
  </si>
  <si>
    <t>Workpaper Reference</t>
  </si>
  <si>
    <t>FERC Form 1 - Depreciation Expense for Transmission Plant</t>
  </si>
  <si>
    <t>FF1 336-337, L.7, col f</t>
  </si>
  <si>
    <t>Depreciation for Transmission Plant Not Under CAISO Control</t>
  </si>
  <si>
    <t>Nuclear Transmission</t>
  </si>
  <si>
    <t>WP_11-Depreciation-3, L. 143, col 3</t>
  </si>
  <si>
    <t>Note 1</t>
  </si>
  <si>
    <t>Generation Interconnections</t>
  </si>
  <si>
    <t>WP_11-Depreciation-3, Sum of L. 138-140, col 3</t>
  </si>
  <si>
    <t>Note 2</t>
  </si>
  <si>
    <t>Direct Connects</t>
  </si>
  <si>
    <t>WP_11-Depreciation-3, Sum of L. 138-140, col 4</t>
  </si>
  <si>
    <t>Other Transmission Plant Not Under CAISO Control</t>
  </si>
  <si>
    <t>WP_11-Depreciation-3, Sum of L. 138-140, col 7</t>
  </si>
  <si>
    <t>Note 3</t>
  </si>
  <si>
    <t>Other Adjustments</t>
  </si>
  <si>
    <t>Note 4</t>
  </si>
  <si>
    <t>Network Transmission Depreciation Expense</t>
  </si>
  <si>
    <t>Notes:</t>
  </si>
  <si>
    <t>1) Depreciation for Nuclear Transmission Plant is classified as Transmission in PG&amp;E's FERC Form 1, but is not recovered in the TO rate case.</t>
  </si>
  <si>
    <t>2) Depreciation for Generation Interconnections and Direct Connects is classified as Transmission in PG&amp;E's FERC Form 1, but is not recovered in the TO rate case.</t>
  </si>
  <si>
    <t>3) Depreciation for Other Transmission Plant Not Under CAISO Control is classified as Transmission in PG&amp;E's FERC Form 1, but is not recovered in the TO rate case.</t>
  </si>
  <si>
    <t>4) Other Adjustment includes manual adjustments for the following:</t>
  </si>
  <si>
    <t>i. $(2k) credit for Caltrain Audit findings (Jan-Apr 2025 (Plant accounting transaction booked in May 2025));</t>
  </si>
  <si>
    <t>ii. $(50k) credit for ET to ED transfer of assets per TO21 Settlement (Jan-Apr 2025 (Plant accounting transaction booked in May 2025)).</t>
  </si>
  <si>
    <t>WP_11-Depreciation 2</t>
  </si>
  <si>
    <t>Col 4</t>
  </si>
  <si>
    <t>Col 5</t>
  </si>
  <si>
    <t>Col 2 + Col 3</t>
  </si>
  <si>
    <t>Depreciation for</t>
  </si>
  <si>
    <t>Category of Plant</t>
  </si>
  <si>
    <t>Adjustments</t>
  </si>
  <si>
    <t>CGI Plant</t>
  </si>
  <si>
    <t>Electric General Plant</t>
  </si>
  <si>
    <t>FF1 336, L. 10, col f</t>
  </si>
  <si>
    <t>WP_11-Depreciation-3, L. 116-119, col 10</t>
  </si>
  <si>
    <t>Electric Intangible Plant</t>
  </si>
  <si>
    <t>FF1 336, L. 1, col f</t>
  </si>
  <si>
    <t>WP_11-Depreciation-3, L. 113, col 10</t>
  </si>
  <si>
    <t>Gas General Plant</t>
  </si>
  <si>
    <t>FF2 337, L. 10, col h</t>
  </si>
  <si>
    <t>WP_11-Depreciation-3, L. 120, col 10</t>
  </si>
  <si>
    <t>Gas Intangible Plant</t>
  </si>
  <si>
    <t>FF2 337, L. 1, col h</t>
  </si>
  <si>
    <t>WP_11-Depreciation-3, L. 114, col 10</t>
  </si>
  <si>
    <t>Electric Common Plant</t>
  </si>
  <si>
    <t>FF1 336, L. 11, col f</t>
  </si>
  <si>
    <t>Gas Common Plant</t>
  </si>
  <si>
    <t>FF2 337, L. 11, col h</t>
  </si>
  <si>
    <t>Total</t>
  </si>
  <si>
    <t xml:space="preserve">1) These adjustments are for small differences between recorded rate base and how costs were classified in PG&amp;E's FERC Form 1 and 2. </t>
  </si>
  <si>
    <t>2) The sum of Lines 104 and 105, col 4 reconciles to the total of WP_11-Depreciation-3, Sum of L. 110-112, col 10.</t>
  </si>
  <si>
    <t>WP_11-Depreciation 3</t>
  </si>
  <si>
    <t>Col 6</t>
  </si>
  <si>
    <t>Col 7</t>
  </si>
  <si>
    <t>Col 8</t>
  </si>
  <si>
    <t>Col 9</t>
  </si>
  <si>
    <t>Col 10</t>
  </si>
  <si>
    <t>Sum of Col 1-4</t>
  </si>
  <si>
    <t>Sum of Col 5-7</t>
  </si>
  <si>
    <t>Sum of Col 8-9</t>
  </si>
  <si>
    <t>ELECTRIC TRANSMISSION</t>
  </si>
  <si>
    <t>Generation</t>
  </si>
  <si>
    <t>Distribution</t>
  </si>
  <si>
    <t>Total Electric</t>
  </si>
  <si>
    <t>Total Gas</t>
  </si>
  <si>
    <t>Total Utility</t>
  </si>
  <si>
    <t>High
Voltage</t>
  </si>
  <si>
    <t>Low
Voltage</t>
  </si>
  <si>
    <t>Generation
Ties</t>
  </si>
  <si>
    <t>Direct
Connects</t>
  </si>
  <si>
    <t>ALLOCATED COMMON</t>
  </si>
  <si>
    <t>CAUA</t>
  </si>
  <si>
    <t>CCE</t>
  </si>
  <si>
    <t>CDH</t>
  </si>
  <si>
    <t>CIS</t>
  </si>
  <si>
    <t>CNP</t>
  </si>
  <si>
    <t>CNPL</t>
  </si>
  <si>
    <t>COE</t>
  </si>
  <si>
    <t>COT</t>
  </si>
  <si>
    <t>CST</t>
  </si>
  <si>
    <t>CSTL</t>
  </si>
  <si>
    <t>Sub-total</t>
  </si>
  <si>
    <t>ALLOCATED INTANGIBLE</t>
  </si>
  <si>
    <t>CII</t>
  </si>
  <si>
    <t>CIP</t>
  </si>
  <si>
    <t>EIP</t>
  </si>
  <si>
    <t>GAS</t>
  </si>
  <si>
    <t>ALLOCATED GENERAL</t>
  </si>
  <si>
    <t>EGP</t>
  </si>
  <si>
    <t>EGPL</t>
  </si>
  <si>
    <t>NGP</t>
  </si>
  <si>
    <t>NGPL</t>
  </si>
  <si>
    <t>TOTAL CGI</t>
  </si>
  <si>
    <t>FUNCTIONAL</t>
  </si>
  <si>
    <t>EDP</t>
  </si>
  <si>
    <t>EDPL</t>
  </si>
  <si>
    <t>EHP</t>
  </si>
  <si>
    <t>EHPL</t>
  </si>
  <si>
    <t>ENP</t>
  </si>
  <si>
    <t>ENP1</t>
  </si>
  <si>
    <t>ENPL</t>
  </si>
  <si>
    <t>EOP</t>
  </si>
  <si>
    <t>EOPG</t>
  </si>
  <si>
    <t>EOPL</t>
  </si>
  <si>
    <t>EPV</t>
  </si>
  <si>
    <t>ESF</t>
  </si>
  <si>
    <t>ESFG</t>
  </si>
  <si>
    <t>ESFL</t>
  </si>
  <si>
    <t>ESP</t>
  </si>
  <si>
    <t>ETC</t>
  </si>
  <si>
    <t>ETCG</t>
  </si>
  <si>
    <t>ETCL</t>
  </si>
  <si>
    <t>ETP</t>
  </si>
  <si>
    <t>ETPL</t>
  </si>
  <si>
    <t>NTP</t>
  </si>
  <si>
    <t>TOTAL</t>
  </si>
  <si>
    <t xml:space="preserve">1) Prior Year Depreciation Expense is extracted from PowerPlan, PG&amp;E's fixed asset system of record, by querying by Asset Class. </t>
  </si>
  <si>
    <t xml:space="preserve"> It is then allocated to UCC and Functional Area based on Prior Year ending Plant balances. </t>
  </si>
  <si>
    <t xml:space="preserve"> Lines 100-122 show Depreciation Expense for Common, General, and Intangible (CGI) Plant by Functional Group after allocation using O&amp;M labor factors.  Network Transmission receives a portion of the allocated CGI.</t>
  </si>
  <si>
    <t>WP_11-Depreciation 4</t>
  </si>
  <si>
    <t>Functional Group</t>
  </si>
  <si>
    <t>Functional Group Description</t>
  </si>
  <si>
    <t>CAU</t>
  </si>
  <si>
    <t>Common - Autos</t>
  </si>
  <si>
    <t>Common - Aircraft</t>
  </si>
  <si>
    <t>Common - Communication Equipment</t>
  </si>
  <si>
    <t>Common - Data Handling</t>
  </si>
  <si>
    <t>Common Intangible - Customer Information System</t>
  </si>
  <si>
    <t>Common Intangible</t>
  </si>
  <si>
    <t>Common-Customer Information System</t>
  </si>
  <si>
    <t>Common-Diablo Canyon</t>
  </si>
  <si>
    <t>Common-Diablo Canyon - Land</t>
  </si>
  <si>
    <t>Common-Office Equipment</t>
  </si>
  <si>
    <t>Common - Other</t>
  </si>
  <si>
    <t>Common - Structures</t>
  </si>
  <si>
    <t>Common - Structures Land</t>
  </si>
  <si>
    <t>Electric Distribution</t>
  </si>
  <si>
    <t>Electric Distribution - Land</t>
  </si>
  <si>
    <t>Electric General</t>
  </si>
  <si>
    <t>Electric General - Land</t>
  </si>
  <si>
    <t>Electric Production - Hydroelectric</t>
  </si>
  <si>
    <t>Electric Production - Hydroelectric - Land</t>
  </si>
  <si>
    <t>Electric Intangible</t>
  </si>
  <si>
    <t>Electric Production - Nuclear (Post-2001)</t>
  </si>
  <si>
    <t>Electric Production - Nuclear (Pre-2001)</t>
  </si>
  <si>
    <t>Electric Production - Nuclear-Land</t>
  </si>
  <si>
    <t>Electric Production - Other</t>
  </si>
  <si>
    <t>Electric Production - Other (Post 2008)</t>
  </si>
  <si>
    <t>Electric Production - Other - Land</t>
  </si>
  <si>
    <t>Electric Production - Solar</t>
  </si>
  <si>
    <t>Electric Production - Fossil</t>
  </si>
  <si>
    <t>Electric Production - Fossil (Post 2008)</t>
  </si>
  <si>
    <t>Electric Production - Fossil - Land</t>
  </si>
  <si>
    <t>Energy Storage Plant</t>
  </si>
  <si>
    <t>Non-Network Transmission - CPUC</t>
  </si>
  <si>
    <t>Non-Network Transmission - Generation - CPUC (Post 2008)</t>
  </si>
  <si>
    <t>Non-Network Transmission - Land - CPUC</t>
  </si>
  <si>
    <t>Network Electric Transmission</t>
  </si>
  <si>
    <t>Network Electric Transmission - Land</t>
  </si>
  <si>
    <t>GDP</t>
  </si>
  <si>
    <t>Gas Distribution</t>
  </si>
  <si>
    <t>GDPL</t>
  </si>
  <si>
    <t>Gas Distribution - Land</t>
  </si>
  <si>
    <t>GGE</t>
  </si>
  <si>
    <t>Gas General - Line 401</t>
  </si>
  <si>
    <t>GGEL</t>
  </si>
  <si>
    <t>Gas General - Land - Line 401</t>
  </si>
  <si>
    <t>GGP</t>
  </si>
  <si>
    <t>Gas General</t>
  </si>
  <si>
    <t>GGPL</t>
  </si>
  <si>
    <t>Gas General Land</t>
  </si>
  <si>
    <t>GGS</t>
  </si>
  <si>
    <t>Gas General - Stanpac</t>
  </si>
  <si>
    <t>GIE</t>
  </si>
  <si>
    <t>Gas Intangible - Line 401</t>
  </si>
  <si>
    <t>GIP</t>
  </si>
  <si>
    <t>Gas Intangible</t>
  </si>
  <si>
    <t>GLS</t>
  </si>
  <si>
    <t>Gas Local Storage</t>
  </si>
  <si>
    <t>GLSL</t>
  </si>
  <si>
    <t>Gas Local Storage - Land</t>
  </si>
  <si>
    <t>GPP</t>
  </si>
  <si>
    <t>Gas Production</t>
  </si>
  <si>
    <t>GPPL</t>
  </si>
  <si>
    <t>Gas Production - Land</t>
  </si>
  <si>
    <t>GTE</t>
  </si>
  <si>
    <t>Gas Transmission - Line 401</t>
  </si>
  <si>
    <t>GTEL</t>
  </si>
  <si>
    <t>Gas Transmission - Line 401 - Land</t>
  </si>
  <si>
    <t>GTP</t>
  </si>
  <si>
    <t>Gas Transmission</t>
  </si>
  <si>
    <t>GTPL</t>
  </si>
  <si>
    <t>Gas Transmission - Land</t>
  </si>
  <si>
    <t>GTS</t>
  </si>
  <si>
    <t>Gas Transmission - Stanpac</t>
  </si>
  <si>
    <t>GUD</t>
  </si>
  <si>
    <t>Gas Underground Storage Decommission</t>
  </si>
  <si>
    <t>GUDL</t>
  </si>
  <si>
    <t>Gas Underground Storage - Decommission - Land</t>
  </si>
  <si>
    <t>GUS</t>
  </si>
  <si>
    <t>Gas Underground Storage</t>
  </si>
  <si>
    <t>GUSL</t>
  </si>
  <si>
    <t>Gas Underground Storage - Land</t>
  </si>
  <si>
    <t>General - Diablo Canyon</t>
  </si>
  <si>
    <t>General - Diablo Canyon - Land</t>
  </si>
  <si>
    <t>Non-Network Transmission - Diablo Canyon</t>
  </si>
  <si>
    <t>WP_11-Depreciation 5</t>
  </si>
  <si>
    <t>Unbundled Cost Categories (UCC)</t>
  </si>
  <si>
    <t>UCC Code</t>
  </si>
  <si>
    <t>UCC Description</t>
  </si>
  <si>
    <t>EG - Fossil Facilities</t>
  </si>
  <si>
    <t>EG - Fossil Transmission</t>
  </si>
  <si>
    <t>EG - Other Generation Solar</t>
  </si>
  <si>
    <t>EG - Energy Storage</t>
  </si>
  <si>
    <t>EG - Hydro Facilities</t>
  </si>
  <si>
    <t>EG - Hydro Transmission</t>
  </si>
  <si>
    <t>EG - Diablo Canyon Nuclear Generation Facilities</t>
  </si>
  <si>
    <t>EG - Diablo Canyon Transmission</t>
  </si>
  <si>
    <t>EG - Electric Procurement</t>
  </si>
  <si>
    <t>ET - Network Transmission Other</t>
  </si>
  <si>
    <t>ET - High Voltage Network Transmission</t>
  </si>
  <si>
    <t>ET - Low Voltage Network Transmission</t>
  </si>
  <si>
    <t>ET - Third-Party Generation-Ties</t>
  </si>
  <si>
    <t>ED - Wires &amp; Services</t>
  </si>
  <si>
    <t>ED - Transmission-Level Direct Connects</t>
  </si>
  <si>
    <t>ED - Public Purpose Program Administration</t>
  </si>
  <si>
    <t>ED - Energy Storage</t>
  </si>
  <si>
    <t>ED - Microgrids</t>
  </si>
  <si>
    <t>ED - FRMMA/WMPMA</t>
  </si>
  <si>
    <t>ED - CEMA Other</t>
  </si>
  <si>
    <t>ED - Mobile Home Park</t>
  </si>
  <si>
    <t>ED - Mobile Home Park - Prior to 2025</t>
  </si>
  <si>
    <t>ED - Electric Vehicle Charging Network</t>
  </si>
  <si>
    <t>ED - Electric Vehicle Separatedly Funded</t>
  </si>
  <si>
    <t>ED - Wildfire Securitized (AB1054)</t>
  </si>
  <si>
    <t>GT - Gathering</t>
  </si>
  <si>
    <t>GS - Storage Services - McDonald Island</t>
  </si>
  <si>
    <t>GS - Storage Services - Los Medanos/Pleasant Creek</t>
  </si>
  <si>
    <t>GS - Storage Services - Gill Ranch</t>
  </si>
  <si>
    <t>GT - Local Transmission</t>
  </si>
  <si>
    <t>GT - Transmission: Northern Path – Line 401</t>
  </si>
  <si>
    <t>GT - Transmission: Northern Path – Line 400</t>
  </si>
  <si>
    <t xml:space="preserve">GT - Transmission: Northern Path – Line 2 </t>
  </si>
  <si>
    <t>GT - Transmission: Southern Path – Line 300 North</t>
  </si>
  <si>
    <t>GT - Transmission: Southern Path – Line 300 South</t>
  </si>
  <si>
    <t>GT - Transmission: Bay Area Loop</t>
  </si>
  <si>
    <t>GT - Excess Line 401</t>
  </si>
  <si>
    <t>GT - Customer Access Charge</t>
  </si>
  <si>
    <t>GD - Pipes and Services</t>
  </si>
  <si>
    <t>GD - Gas Procurement</t>
  </si>
  <si>
    <t>GD - Public Purpose Program Administration</t>
  </si>
  <si>
    <t>GD - Mobile Home Park</t>
  </si>
  <si>
    <t>GD - Mobile Home Park - Prior to 2025</t>
  </si>
  <si>
    <t>Shared Corporate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</si>
</sst>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&quot;$&quot;* #,##0_);_(&quot;$&quot;* \(#,##0\);_(&quot;$&quot;* &quot;-&quot;??_);_(@_)"/>
    <numFmt numFmtId="167" formatCode="General_)"/>
    <numFmt numFmtId="168" formatCode="###,000"/>
    <numFmt numFmtId="169" formatCode="_([$€-2]* #,##0.00_);_([$€-2]* \(#,##0.00\);_([$€-2]* &quot;-&quot;??_)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Tahom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name val="Arial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7">
    <xf numFmtId="164" fontId="0" fillId="0" borderId="0"/>
    <xf numFmtId="0" fontId="12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8" fontId="14" fillId="4" borderId="13" applyNumberFormat="0" applyAlignment="0" applyProtection="0">
      <alignment horizontal="left" vertical="center" indent="1"/>
    </xf>
    <xf numFmtId="168" fontId="13" fillId="0" borderId="15" applyNumberFormat="0" applyProtection="0">
      <alignment horizontal="right" vertical="center"/>
    </xf>
    <xf numFmtId="0" fontId="10" fillId="0" borderId="0"/>
    <xf numFmtId="0" fontId="13" fillId="3" borderId="13" applyNumberFormat="0" applyAlignment="0" applyProtection="0">
      <alignment horizontal="left" vertical="center" indent="1"/>
    </xf>
    <xf numFmtId="168" fontId="14" fillId="0" borderId="14" applyNumberFormat="0" applyProtection="0">
      <alignment horizontal="right" vertical="center"/>
    </xf>
    <xf numFmtId="0" fontId="13" fillId="3" borderId="15" applyNumberFormat="0" applyAlignment="0" applyProtection="0">
      <alignment horizontal="left" vertical="center" indent="1"/>
    </xf>
    <xf numFmtId="0" fontId="10" fillId="0" borderId="0"/>
    <xf numFmtId="0" fontId="15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10" fillId="0" borderId="0"/>
    <xf numFmtId="0" fontId="15" fillId="0" borderId="0"/>
    <xf numFmtId="164" fontId="10" fillId="0" borderId="0"/>
    <xf numFmtId="0" fontId="10" fillId="0" borderId="0"/>
    <xf numFmtId="0" fontId="16" fillId="0" borderId="16" applyNumberFormat="0" applyFill="0" applyBorder="0" applyAlignment="0" applyProtection="0"/>
    <xf numFmtId="0" fontId="17" fillId="5" borderId="15" applyNumberFormat="0" applyAlignment="0" applyProtection="0">
      <alignment horizontal="left" vertical="center" indent="1"/>
    </xf>
    <xf numFmtId="0" fontId="17" fillId="6" borderId="15" applyNumberFormat="0" applyAlignment="0" applyProtection="0">
      <alignment horizontal="left" vertical="center" indent="1"/>
    </xf>
    <xf numFmtId="168" fontId="14" fillId="7" borderId="14" applyNumberFormat="0" applyBorder="0" applyProtection="0">
      <alignment horizontal="right" vertical="center"/>
    </xf>
    <xf numFmtId="0" fontId="17" fillId="5" borderId="15" applyNumberFormat="0" applyAlignment="0" applyProtection="0">
      <alignment horizontal="left" vertical="center" indent="1"/>
    </xf>
    <xf numFmtId="168" fontId="13" fillId="6" borderId="15" applyNumberFormat="0" applyProtection="0">
      <alignment horizontal="right" vertical="center"/>
    </xf>
    <xf numFmtId="168" fontId="13" fillId="7" borderId="15" applyNumberFormat="0" applyBorder="0" applyProtection="0">
      <alignment horizontal="right" vertical="center"/>
    </xf>
    <xf numFmtId="168" fontId="18" fillId="8" borderId="17" applyNumberFormat="0" applyBorder="0" applyAlignment="0" applyProtection="0">
      <alignment horizontal="right" vertical="center" indent="1"/>
    </xf>
    <xf numFmtId="168" fontId="19" fillId="9" borderId="17" applyNumberFormat="0" applyBorder="0" applyAlignment="0" applyProtection="0">
      <alignment horizontal="right" vertical="center" indent="1"/>
    </xf>
    <xf numFmtId="168" fontId="19" fillId="10" borderId="17" applyNumberFormat="0" applyBorder="0" applyAlignment="0" applyProtection="0">
      <alignment horizontal="right" vertical="center" indent="1"/>
    </xf>
    <xf numFmtId="168" fontId="20" fillId="11" borderId="17" applyNumberFormat="0" applyBorder="0" applyAlignment="0" applyProtection="0">
      <alignment horizontal="right" vertical="center" indent="1"/>
    </xf>
    <xf numFmtId="168" fontId="20" fillId="12" borderId="17" applyNumberFormat="0" applyBorder="0" applyAlignment="0" applyProtection="0">
      <alignment horizontal="right" vertical="center" indent="1"/>
    </xf>
    <xf numFmtId="168" fontId="20" fillId="13" borderId="17" applyNumberFormat="0" applyBorder="0" applyAlignment="0" applyProtection="0">
      <alignment horizontal="right" vertical="center" indent="1"/>
    </xf>
    <xf numFmtId="168" fontId="21" fillId="14" borderId="17" applyNumberFormat="0" applyBorder="0" applyAlignment="0" applyProtection="0">
      <alignment horizontal="right" vertical="center" indent="1"/>
    </xf>
    <xf numFmtId="168" fontId="21" fillId="15" borderId="17" applyNumberFormat="0" applyBorder="0" applyAlignment="0" applyProtection="0">
      <alignment horizontal="right" vertical="center" indent="1"/>
    </xf>
    <xf numFmtId="168" fontId="21" fillId="16" borderId="17" applyNumberFormat="0" applyBorder="0" applyAlignment="0" applyProtection="0">
      <alignment horizontal="right" vertical="center" indent="1"/>
    </xf>
    <xf numFmtId="0" fontId="22" fillId="0" borderId="13" applyNumberFormat="0" applyFont="0" applyFill="0" applyAlignment="0" applyProtection="0"/>
    <xf numFmtId="0" fontId="17" fillId="17" borderId="13" applyNumberFormat="0" applyAlignment="0" applyProtection="0">
      <alignment horizontal="left" vertical="center" indent="1"/>
    </xf>
    <xf numFmtId="0" fontId="17" fillId="18" borderId="13" applyNumberFormat="0" applyAlignment="0" applyProtection="0">
      <alignment horizontal="left" vertical="center" indent="1"/>
    </xf>
    <xf numFmtId="0" fontId="17" fillId="19" borderId="13" applyNumberFormat="0" applyAlignment="0" applyProtection="0">
      <alignment horizontal="left" vertical="center" indent="1"/>
    </xf>
    <xf numFmtId="0" fontId="17" fillId="7" borderId="13" applyNumberFormat="0" applyAlignment="0" applyProtection="0">
      <alignment horizontal="left" vertical="center" indent="1"/>
    </xf>
    <xf numFmtId="0" fontId="17" fillId="6" borderId="15" applyNumberFormat="0" applyAlignment="0" applyProtection="0">
      <alignment horizontal="left" vertical="center" indent="1"/>
    </xf>
    <xf numFmtId="168" fontId="14" fillId="4" borderId="13" applyNumberFormat="0" applyAlignment="0" applyProtection="0">
      <alignment horizontal="left" vertical="center" indent="1"/>
    </xf>
    <xf numFmtId="168" fontId="23" fillId="4" borderId="0" applyNumberFormat="0" applyAlignment="0" applyProtection="0">
      <alignment horizontal="left" vertical="center" indent="1"/>
    </xf>
    <xf numFmtId="0" fontId="22" fillId="0" borderId="18" applyNumberFormat="0" applyFont="0" applyFill="0" applyAlignment="0" applyProtection="0"/>
    <xf numFmtId="168" fontId="14" fillId="0" borderId="14" applyNumberFormat="0" applyFill="0" applyBorder="0" applyAlignment="0" applyProtection="0">
      <alignment horizontal="right" vertical="center"/>
    </xf>
    <xf numFmtId="0" fontId="10" fillId="0" borderId="0"/>
    <xf numFmtId="0" fontId="10" fillId="0" borderId="0"/>
    <xf numFmtId="43" fontId="10" fillId="0" borderId="0" applyFont="0" applyFill="0" applyBorder="0" applyAlignment="0" applyProtection="0"/>
  </cellStyleXfs>
  <cellXfs count="89">
    <xf numFmtId="164" fontId="0" fillId="0" borderId="0" xfId="0"/>
    <xf numFmtId="164" fontId="4" fillId="0" borderId="0" xfId="0" quotePrefix="1" applyFont="1" applyAlignment="1">
      <alignment horizontal="center"/>
    </xf>
    <xf numFmtId="0" fontId="0" fillId="0" borderId="0" xfId="0" applyNumberFormat="1" applyAlignment="1">
      <alignment horizontal="center"/>
    </xf>
    <xf numFmtId="164" fontId="5" fillId="0" borderId="0" xfId="0" applyFont="1" applyAlignment="1">
      <alignment horizontal="center"/>
    </xf>
    <xf numFmtId="164" fontId="5" fillId="0" borderId="0" xfId="0" applyFont="1"/>
    <xf numFmtId="164" fontId="7" fillId="0" borderId="0" xfId="0" applyFont="1"/>
    <xf numFmtId="164" fontId="6" fillId="0" borderId="0" xfId="0" applyFont="1" applyAlignment="1">
      <alignment horizontal="center"/>
    </xf>
    <xf numFmtId="164" fontId="7" fillId="0" borderId="0" xfId="0" applyFont="1" applyAlignment="1">
      <alignment horizontal="center"/>
    </xf>
    <xf numFmtId="164" fontId="0" fillId="0" borderId="0" xfId="0" applyAlignment="1">
      <alignment horizontal="center"/>
    </xf>
    <xf numFmtId="164" fontId="6" fillId="0" borderId="0" xfId="0" applyFont="1"/>
    <xf numFmtId="37" fontId="7" fillId="0" borderId="0" xfId="0" applyNumberFormat="1" applyFont="1" applyAlignment="1">
      <alignment horizontal="right"/>
    </xf>
    <xf numFmtId="164" fontId="2" fillId="0" borderId="1" xfId="0" applyFont="1" applyBorder="1"/>
    <xf numFmtId="164" fontId="0" fillId="0" borderId="1" xfId="0" applyBorder="1"/>
    <xf numFmtId="164" fontId="2" fillId="0" borderId="0" xfId="0" applyFont="1" applyAlignment="1">
      <alignment horizontal="center"/>
    </xf>
    <xf numFmtId="164" fontId="5" fillId="0" borderId="0" xfId="0" applyFont="1" applyAlignment="1">
      <alignment horizontal="center" wrapText="1"/>
    </xf>
    <xf numFmtId="164" fontId="2" fillId="0" borderId="0" xfId="0" applyFont="1"/>
    <xf numFmtId="164" fontId="5" fillId="0" borderId="0" xfId="0" applyFont="1" applyAlignment="1">
      <alignment horizontal="left"/>
    </xf>
    <xf numFmtId="164" fontId="6" fillId="0" borderId="7" xfId="0" applyFont="1" applyBorder="1" applyAlignment="1">
      <alignment horizontal="center" wrapText="1"/>
    </xf>
    <xf numFmtId="164" fontId="6" fillId="0" borderId="8" xfId="0" quotePrefix="1" applyFont="1" applyBorder="1" applyAlignment="1">
      <alignment horizontal="center" wrapText="1"/>
    </xf>
    <xf numFmtId="164" fontId="6" fillId="0" borderId="8" xfId="0" applyFont="1" applyBorder="1" applyAlignment="1">
      <alignment horizontal="center" wrapText="1"/>
    </xf>
    <xf numFmtId="164" fontId="6" fillId="0" borderId="9" xfId="0" applyFont="1" applyBorder="1" applyAlignment="1">
      <alignment horizontal="center" wrapText="1"/>
    </xf>
    <xf numFmtId="164" fontId="7" fillId="0" borderId="0" xfId="0" applyFont="1" applyAlignment="1">
      <alignment horizontal="center" wrapText="1"/>
    </xf>
    <xf numFmtId="164" fontId="3" fillId="0" borderId="0" xfId="0" applyFont="1" applyAlignment="1">
      <alignment horizontal="center"/>
    </xf>
    <xf numFmtId="164" fontId="3" fillId="0" borderId="0" xfId="0" applyFont="1"/>
    <xf numFmtId="164" fontId="7" fillId="0" borderId="0" xfId="0" quotePrefix="1" applyFont="1"/>
    <xf numFmtId="165" fontId="7" fillId="0" borderId="0" xfId="0" applyNumberFormat="1" applyFont="1"/>
    <xf numFmtId="37" fontId="7" fillId="0" borderId="0" xfId="0" applyNumberFormat="1" applyFont="1"/>
    <xf numFmtId="164" fontId="7" fillId="0" borderId="0" xfId="0" applyFont="1" applyAlignment="1">
      <alignment horizontal="left"/>
    </xf>
    <xf numFmtId="164" fontId="7" fillId="0" borderId="0" xfId="0" quotePrefix="1" applyFont="1" applyAlignment="1">
      <alignment horizontal="left"/>
    </xf>
    <xf numFmtId="37" fontId="6" fillId="0" borderId="0" xfId="0" applyNumberFormat="1" applyFont="1"/>
    <xf numFmtId="164" fontId="4" fillId="0" borderId="0" xfId="0" applyFont="1" applyAlignment="1">
      <alignment horizontal="center"/>
    </xf>
    <xf numFmtId="166" fontId="7" fillId="0" borderId="0" xfId="0" applyNumberFormat="1" applyFont="1"/>
    <xf numFmtId="166" fontId="7" fillId="0" borderId="2" xfId="0" applyNumberFormat="1" applyFont="1" applyBorder="1"/>
    <xf numFmtId="166" fontId="0" fillId="0" borderId="0" xfId="0" applyNumberFormat="1"/>
    <xf numFmtId="166" fontId="1" fillId="0" borderId="0" xfId="0" applyNumberFormat="1" applyFont="1"/>
    <xf numFmtId="37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164" fontId="0" fillId="0" borderId="0" xfId="0" applyAlignment="1">
      <alignment horizontal="left"/>
    </xf>
    <xf numFmtId="164" fontId="8" fillId="0" borderId="0" xfId="0" quotePrefix="1" applyFont="1" applyAlignment="1">
      <alignment horizontal="center"/>
    </xf>
    <xf numFmtId="166" fontId="7" fillId="2" borderId="0" xfId="0" applyNumberFormat="1" applyFont="1" applyFill="1"/>
    <xf numFmtId="166" fontId="6" fillId="2" borderId="0" xfId="0" applyNumberFormat="1" applyFont="1" applyFill="1"/>
    <xf numFmtId="164" fontId="2" fillId="0" borderId="0" xfId="0" applyFont="1" applyAlignment="1">
      <alignment horizontal="right"/>
    </xf>
    <xf numFmtId="165" fontId="0" fillId="0" borderId="0" xfId="0" applyNumberFormat="1" applyAlignment="1">
      <alignment horizontal="center"/>
    </xf>
    <xf numFmtId="166" fontId="2" fillId="0" borderId="1" xfId="0" applyNumberFormat="1" applyFont="1" applyBorder="1"/>
    <xf numFmtId="165" fontId="0" fillId="0" borderId="0" xfId="0" applyNumberFormat="1"/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left"/>
    </xf>
    <xf numFmtId="0" fontId="0" fillId="0" borderId="0" xfId="0" applyNumberFormat="1"/>
    <xf numFmtId="167" fontId="6" fillId="0" borderId="0" xfId="0" applyNumberFormat="1" applyFont="1" applyAlignment="1">
      <alignment horizontal="center"/>
    </xf>
    <xf numFmtId="0" fontId="10" fillId="0" borderId="0" xfId="0" applyNumberFormat="1" applyFont="1"/>
    <xf numFmtId="0" fontId="10" fillId="0" borderId="0" xfId="0" applyNumberFormat="1" applyFont="1" applyAlignment="1">
      <alignment horizontal="center"/>
    </xf>
    <xf numFmtId="166" fontId="6" fillId="0" borderId="11" xfId="0" applyNumberFormat="1" applyFont="1" applyBorder="1"/>
    <xf numFmtId="166" fontId="6" fillId="0" borderId="0" xfId="0" applyNumberFormat="1" applyFont="1"/>
    <xf numFmtId="164" fontId="0" fillId="0" borderId="1" xfId="0" applyBorder="1" applyAlignment="1">
      <alignment horizontal="center"/>
    </xf>
    <xf numFmtId="164" fontId="0" fillId="0" borderId="1" xfId="0" applyBorder="1" applyAlignment="1">
      <alignment horizontal="left"/>
    </xf>
    <xf numFmtId="1" fontId="7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164" fontId="4" fillId="0" borderId="0" xfId="0" applyFont="1" applyAlignment="1">
      <alignment horizontal="left"/>
    </xf>
    <xf numFmtId="164" fontId="2" fillId="0" borderId="12" xfId="0" applyFont="1" applyBorder="1" applyAlignment="1">
      <alignment horizontal="center" wrapText="1"/>
    </xf>
    <xf numFmtId="164" fontId="2" fillId="0" borderId="12" xfId="0" applyFont="1" applyBorder="1" applyAlignment="1">
      <alignment horizontal="left" wrapText="1" indent="1"/>
    </xf>
    <xf numFmtId="164" fontId="10" fillId="0" borderId="0" xfId="0" applyFont="1" applyAlignment="1">
      <alignment horizontal="left" indent="1"/>
    </xf>
    <xf numFmtId="164" fontId="0" fillId="0" borderId="0" xfId="0" applyAlignment="1">
      <alignment horizontal="left" indent="1"/>
    </xf>
    <xf numFmtId="0" fontId="2" fillId="0" borderId="12" xfId="0" applyNumberFormat="1" applyFont="1" applyBorder="1" applyAlignment="1">
      <alignment horizontal="center" wrapText="1"/>
    </xf>
    <xf numFmtId="164" fontId="10" fillId="0" borderId="0" xfId="0" applyFont="1" applyAlignment="1">
      <alignment horizontal="left" indent="3"/>
    </xf>
    <xf numFmtId="164" fontId="2" fillId="0" borderId="0" xfId="0" applyFont="1" applyAlignment="1">
      <alignment horizontal="left" indent="3"/>
    </xf>
    <xf numFmtId="164" fontId="0" fillId="0" borderId="0" xfId="0" applyAlignment="1">
      <alignment horizontal="left" indent="3"/>
    </xf>
    <xf numFmtId="164" fontId="0" fillId="0" borderId="0" xfId="0" applyAlignment="1">
      <alignment horizontal="left" indent="2"/>
    </xf>
    <xf numFmtId="164" fontId="0" fillId="0" borderId="0" xfId="0" applyAlignment="1">
      <alignment horizontal="left" wrapText="1" indent="2"/>
    </xf>
    <xf numFmtId="166" fontId="7" fillId="0" borderId="11" xfId="0" applyNumberFormat="1" applyFont="1" applyBorder="1"/>
    <xf numFmtId="164" fontId="2" fillId="0" borderId="0" xfId="0" applyFont="1" applyAlignment="1">
      <alignment horizontal="left" indent="1"/>
    </xf>
    <xf numFmtId="49" fontId="0" fillId="0" borderId="0" xfId="46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6" fillId="0" borderId="3" xfId="0" applyFont="1" applyBorder="1" applyAlignment="1">
      <alignment horizontal="centerContinuous"/>
    </xf>
    <xf numFmtId="164" fontId="6" fillId="0" borderId="4" xfId="0" applyFont="1" applyBorder="1" applyAlignment="1">
      <alignment horizontal="centerContinuous"/>
    </xf>
    <xf numFmtId="164" fontId="6" fillId="0" borderId="5" xfId="0" applyFont="1" applyBorder="1" applyAlignment="1">
      <alignment horizontal="centerContinuous"/>
    </xf>
    <xf numFmtId="167" fontId="6" fillId="0" borderId="0" xfId="0" applyNumberFormat="1" applyFont="1" applyAlignment="1">
      <alignment horizontal="center"/>
    </xf>
    <xf numFmtId="164" fontId="6" fillId="0" borderId="0" xfId="0" applyFont="1" applyAlignment="1">
      <alignment horizontal="center"/>
    </xf>
    <xf numFmtId="164" fontId="2" fillId="0" borderId="0" xfId="0" applyFont="1" applyAlignment="1">
      <alignment horizontal="center"/>
    </xf>
    <xf numFmtId="164" fontId="9" fillId="0" borderId="0" xfId="0" applyFont="1" applyAlignment="1">
      <alignment horizontal="center"/>
    </xf>
    <xf numFmtId="164" fontId="0" fillId="0" borderId="0" xfId="0" applyAlignment="1">
      <alignment horizontal="center"/>
    </xf>
    <xf numFmtId="164" fontId="6" fillId="0" borderId="6" xfId="0" applyFont="1" applyBorder="1" applyAlignment="1">
      <alignment horizontal="center" wrapText="1"/>
    </xf>
    <xf numFmtId="164" fontId="6" fillId="0" borderId="10" xfId="0" applyFont="1" applyBorder="1" applyAlignment="1">
      <alignment horizontal="center" wrapText="1"/>
    </xf>
    <xf numFmtId="164" fontId="6" fillId="0" borderId="6" xfId="0" applyFont="1" applyBorder="1" applyAlignment="1">
      <alignment horizontal="center"/>
    </xf>
    <xf numFmtId="164" fontId="6" fillId="0" borderId="10" xfId="0" applyFont="1" applyBorder="1" applyAlignment="1">
      <alignment horizontal="center"/>
    </xf>
    <xf numFmtId="0" fontId="2" fillId="0" borderId="0" xfId="0" applyNumberFormat="1" applyFont="1" applyAlignment="1">
      <alignment horizontal="center"/>
    </xf>
  </cellXfs>
  <cellStyles count="47">
    <cellStyle name="Comma" xfId="46" builtinId="3"/>
    <cellStyle name="Comma 10" xfId="12" xr:uid="{4E93A3E3-8F2B-4A2B-B407-196801C2AF46}"/>
    <cellStyle name="Comma 2" xfId="3" xr:uid="{67571936-497F-44B1-896F-C803BDD5F8D8}"/>
    <cellStyle name="Hyperlink 2" xfId="2" xr:uid="{6B7425FF-3F4B-4B91-9660-AD6A82219829}"/>
    <cellStyle name="Normal" xfId="0" builtinId="0"/>
    <cellStyle name="Normal 10" xfId="6" xr:uid="{60A7D53D-C835-453A-8679-142895587162}"/>
    <cellStyle name="Normal 11" xfId="11" xr:uid="{7379BE67-807A-46D8-9CDB-730E0618B945}"/>
    <cellStyle name="Normal 2" xfId="1" xr:uid="{686D7A42-1616-4B20-8CEF-9A8764A0D113}"/>
    <cellStyle name="Normal 2 2" xfId="10" xr:uid="{50C4F712-DAE7-4B99-95B6-109FAE28C815}"/>
    <cellStyle name="Normal 3" xfId="15" xr:uid="{A27F1917-0BBA-480F-9C83-FF0D0ED2AFBC}"/>
    <cellStyle name="Normal 4" xfId="17" xr:uid="{6B746A9F-51BB-4B4B-8041-1394ADC8A8CD}"/>
    <cellStyle name="Normal 402" xfId="16" xr:uid="{AA79F938-9386-457C-B92B-1673D061A3FC}"/>
    <cellStyle name="Normal 403" xfId="14" xr:uid="{A4959F80-E484-4679-9DC0-4C3FAF966BC4}"/>
    <cellStyle name="Normal 412" xfId="45" xr:uid="{51DD7680-9D73-48B9-8FFB-C394A19F707D}"/>
    <cellStyle name="Normal 5" xfId="44" xr:uid="{84E23FC9-57D8-4BA5-AF72-66E27E5D343C}"/>
    <cellStyle name="Percent 4" xfId="13" xr:uid="{D45E3DAC-A6AC-4E49-BDAD-4B50646DC314}"/>
    <cellStyle name="SAPBorder" xfId="34" xr:uid="{7953A4AB-3BCE-4F28-8DCE-48DD6072EAD1}"/>
    <cellStyle name="SAPDataCell" xfId="8" xr:uid="{BD734508-3218-4F18-A703-097D50CBC7B3}"/>
    <cellStyle name="SAPDataRemoved" xfId="41" xr:uid="{FA3F48CA-81D7-4F8A-A122-F7AFB1A32887}"/>
    <cellStyle name="SAPDataTotalCell" xfId="5" xr:uid="{41AB645E-9C43-4F68-A678-6DECA9D7418E}"/>
    <cellStyle name="SAPDimensionCell" xfId="7" xr:uid="{4B83A7B4-3118-4411-B0C5-4834E5B397FE}"/>
    <cellStyle name="SAPEditableDataCell" xfId="19" xr:uid="{2591A07D-0169-4D33-93DA-C1827744B28F}"/>
    <cellStyle name="SAPEditableDataTotalCell" xfId="22" xr:uid="{E7006484-7980-4385-B73F-30158E8A165E}"/>
    <cellStyle name="SAPEmphasized" xfId="18" xr:uid="{20F25BE3-FDCE-40CF-9E47-D2654659E124}"/>
    <cellStyle name="SAPError" xfId="42" xr:uid="{EA030E35-65D0-4D39-B0B0-B0DDAA19E7CC}"/>
    <cellStyle name="SAPExceptionLevel1" xfId="25" xr:uid="{3DD0DF08-144A-435C-8243-9ECF0B568F9A}"/>
    <cellStyle name="SAPExceptionLevel2" xfId="26" xr:uid="{9377425D-6BEA-4007-A380-1F56CC29E3E8}"/>
    <cellStyle name="SAPExceptionLevel3" xfId="27" xr:uid="{DB320522-2C5E-4207-8922-9938AFD44C0F}"/>
    <cellStyle name="SAPExceptionLevel4" xfId="28" xr:uid="{BFE72004-55E9-4ED0-BB58-4303B615A5DE}"/>
    <cellStyle name="SAPExceptionLevel5" xfId="29" xr:uid="{A561F773-8553-4C30-B544-A5C58029E0C3}"/>
    <cellStyle name="SAPExceptionLevel6" xfId="30" xr:uid="{8774B821-9491-484B-8E4C-A4BAF49AE88A}"/>
    <cellStyle name="SAPExceptionLevel7" xfId="31" xr:uid="{DECBC161-2209-4D1B-B332-75D52100FE93}"/>
    <cellStyle name="SAPExceptionLevel8" xfId="32" xr:uid="{96B054FF-FDD4-4433-9662-4033D2B52B29}"/>
    <cellStyle name="SAPExceptionLevel9" xfId="33" xr:uid="{8DEA29E7-0FEA-4A0D-AED1-9894697613A3}"/>
    <cellStyle name="SAPGroupingFillCell" xfId="40" xr:uid="{108DD014-9FD7-419C-BD80-427567DE77B1}"/>
    <cellStyle name="SAPHierarchyCell0" xfId="35" xr:uid="{B37AFCE6-EDF1-4624-8D6C-8BF14DADF9CD}"/>
    <cellStyle name="SAPHierarchyCell1" xfId="36" xr:uid="{69C06298-2C39-4FE6-91D6-E0FB9FADD86B}"/>
    <cellStyle name="SAPHierarchyCell2" xfId="37" xr:uid="{C7C9105D-D7CF-457D-9AE8-0BF6916F5581}"/>
    <cellStyle name="SAPHierarchyCell3" xfId="38" xr:uid="{B12B0016-916D-4226-B2B4-A78BF01748FA}"/>
    <cellStyle name="SAPHierarchyCell4" xfId="39" xr:uid="{13337B52-6518-4471-9170-FBB3598439C1}"/>
    <cellStyle name="SAPLockedDataCell" xfId="21" xr:uid="{F55EB07B-D4C9-453F-86D3-668EAD8F35C5}"/>
    <cellStyle name="SAPLockedDataTotalCell" xfId="24" xr:uid="{8E7AA56B-3F76-4C5A-AFA3-E79FC5F5739E}"/>
    <cellStyle name="SAPMemberCell" xfId="4" xr:uid="{E399D7B9-55B6-4964-960F-835737C54F14}"/>
    <cellStyle name="SAPMemberTotalCell" xfId="9" xr:uid="{8C609C45-D668-4EF8-AD72-B7DC4B09999A}"/>
    <cellStyle name="SAPMessageText" xfId="43" xr:uid="{B94D3375-743E-45E5-885E-681EE4E75F81}"/>
    <cellStyle name="SAPReadonlyDataCell" xfId="20" xr:uid="{117C6348-69FC-4ED6-A456-73D7B1BED633}"/>
    <cellStyle name="SAPReadonlyDataTotalCell" xfId="23" xr:uid="{00FB8502-DB2F-46F1-833A-581415D126B3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2FB0-1447-4DA8-BAD0-3DF3235954BF}">
  <dimension ref="A1:B12"/>
  <sheetViews>
    <sheetView showGridLines="0" view="pageBreakPreview" zoomScaleNormal="100" zoomScaleSheetLayoutView="100" workbookViewId="0">
      <selection activeCell="B10" sqref="B10"/>
    </sheetView>
  </sheetViews>
  <sheetFormatPr defaultColWidth="9.1796875" defaultRowHeight="14.5" x14ac:dyDescent="0.35"/>
  <cols>
    <col min="1" max="1" width="7.54296875" style="48" customWidth="1"/>
    <col min="2" max="2" width="95.26953125" style="48" customWidth="1"/>
    <col min="3" max="16384" width="9.1796875" style="48"/>
  </cols>
  <sheetData>
    <row r="1" spans="1:2" x14ac:dyDescent="0.35">
      <c r="A1" s="79" t="s">
        <v>0</v>
      </c>
      <c r="B1" s="79"/>
    </row>
    <row r="2" spans="1:2" ht="15.75" customHeight="1" x14ac:dyDescent="0.35">
      <c r="A2" s="80" t="str">
        <f>"TO Tariff Rate Year " &amp;'1'!$G$5+2</f>
        <v>TO Tariff Rate Year 2027</v>
      </c>
      <c r="B2" s="80"/>
    </row>
    <row r="3" spans="1:2" x14ac:dyDescent="0.35">
      <c r="A3" s="79" t="s">
        <v>1</v>
      </c>
      <c r="B3" s="79"/>
    </row>
    <row r="4" spans="1:2" x14ac:dyDescent="0.35">
      <c r="A4" s="49"/>
      <c r="B4" s="49"/>
    </row>
    <row r="5" spans="1:2" x14ac:dyDescent="0.35">
      <c r="A5" s="80" t="s">
        <v>2</v>
      </c>
      <c r="B5" s="80"/>
    </row>
    <row r="6" spans="1:2" x14ac:dyDescent="0.35">
      <c r="A6"/>
      <c r="B6"/>
    </row>
    <row r="7" spans="1:2" x14ac:dyDescent="0.35">
      <c r="A7" s="3" t="s">
        <v>3</v>
      </c>
      <c r="B7" s="3" t="s">
        <v>4</v>
      </c>
    </row>
    <row r="8" spans="1:2" x14ac:dyDescent="0.35">
      <c r="A8" s="2">
        <v>1</v>
      </c>
      <c r="B8" s="48" t="s">
        <v>5</v>
      </c>
    </row>
    <row r="9" spans="1:2" x14ac:dyDescent="0.35">
      <c r="A9" s="2">
        <v>2</v>
      </c>
      <c r="B9" s="48" t="s">
        <v>6</v>
      </c>
    </row>
    <row r="10" spans="1:2" x14ac:dyDescent="0.35">
      <c r="A10" s="2">
        <v>3</v>
      </c>
      <c r="B10" s="48" t="s">
        <v>7</v>
      </c>
    </row>
    <row r="11" spans="1:2" x14ac:dyDescent="0.35">
      <c r="A11" s="2">
        <v>4</v>
      </c>
      <c r="B11" s="48" t="s">
        <v>8</v>
      </c>
    </row>
    <row r="12" spans="1:2" x14ac:dyDescent="0.35">
      <c r="A12" s="2">
        <v>5</v>
      </c>
      <c r="B12" s="48" t="s">
        <v>9</v>
      </c>
    </row>
  </sheetData>
  <mergeCells count="4">
    <mergeCell ref="A1:B1"/>
    <mergeCell ref="A3:B3"/>
    <mergeCell ref="A5:B5"/>
    <mergeCell ref="A2:B2"/>
  </mergeCells>
  <pageMargins left="0.7" right="0.7" top="0.75" bottom="0.75" header="0.3" footer="0.3"/>
  <pageSetup scale="69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showGridLines="0" view="pageBreakPreview" zoomScaleNormal="100" zoomScaleSheetLayoutView="100" workbookViewId="0">
      <selection activeCell="B28" sqref="B28"/>
    </sheetView>
  </sheetViews>
  <sheetFormatPr defaultColWidth="9.1796875" defaultRowHeight="14.5" x14ac:dyDescent="0.35"/>
  <cols>
    <col min="1" max="1" width="5.453125" style="8" customWidth="1"/>
    <col min="2" max="2" width="54" bestFit="1" customWidth="1"/>
    <col min="3" max="3" width="21.7265625" bestFit="1" customWidth="1"/>
    <col min="4" max="4" width="18.7265625" customWidth="1"/>
    <col min="5" max="5" width="2.26953125" customWidth="1"/>
    <col min="6" max="6" width="43.453125" customWidth="1"/>
    <col min="7" max="7" width="8.26953125" bestFit="1" customWidth="1"/>
  </cols>
  <sheetData>
    <row r="1" spans="1:7" x14ac:dyDescent="0.35">
      <c r="A1" s="81" t="str">
        <f>ToC!A1</f>
        <v>Pacific Gas and Electric Company</v>
      </c>
      <c r="B1" s="81"/>
      <c r="C1" s="81"/>
      <c r="D1" s="81"/>
      <c r="E1" s="81"/>
      <c r="F1" s="81"/>
      <c r="G1" s="81"/>
    </row>
    <row r="2" spans="1:7" x14ac:dyDescent="0.35">
      <c r="A2" s="81" t="str">
        <f>ToC!A2</f>
        <v>TO Tariff Rate Year 2027</v>
      </c>
      <c r="B2" s="81"/>
      <c r="C2" s="81"/>
      <c r="D2" s="81"/>
      <c r="E2" s="81"/>
      <c r="F2" s="81"/>
      <c r="G2" s="81"/>
    </row>
    <row r="3" spans="1:7" x14ac:dyDescent="0.35">
      <c r="A3" s="81" t="s">
        <v>5</v>
      </c>
      <c r="B3" s="81"/>
      <c r="C3" s="81"/>
      <c r="D3" s="81"/>
      <c r="E3" s="81"/>
      <c r="F3" s="81"/>
      <c r="G3" s="81"/>
    </row>
    <row r="4" spans="1:7" x14ac:dyDescent="0.35">
      <c r="A4" s="81" t="s">
        <v>10</v>
      </c>
      <c r="B4" s="81"/>
      <c r="C4" s="81"/>
      <c r="D4" s="81"/>
      <c r="E4" s="81"/>
      <c r="F4" s="81"/>
      <c r="G4" s="81"/>
    </row>
    <row r="5" spans="1:7" x14ac:dyDescent="0.35">
      <c r="B5" s="46" t="s">
        <v>11</v>
      </c>
      <c r="F5" s="42" t="s">
        <v>12</v>
      </c>
      <c r="G5" s="46">
        <v>2025</v>
      </c>
    </row>
    <row r="6" spans="1:7" x14ac:dyDescent="0.35">
      <c r="G6" s="1"/>
    </row>
    <row r="7" spans="1:7" x14ac:dyDescent="0.35">
      <c r="A7" s="2"/>
      <c r="C7" s="39" t="s">
        <v>13</v>
      </c>
      <c r="D7" s="39" t="s">
        <v>14</v>
      </c>
      <c r="E7" s="39"/>
      <c r="F7" s="39" t="s">
        <v>15</v>
      </c>
    </row>
    <row r="8" spans="1:7" x14ac:dyDescent="0.35">
      <c r="A8" s="2"/>
      <c r="F8" s="13" t="s">
        <v>16</v>
      </c>
    </row>
    <row r="9" spans="1:7" x14ac:dyDescent="0.35">
      <c r="A9" s="3" t="s">
        <v>17</v>
      </c>
      <c r="B9" s="4" t="s">
        <v>4</v>
      </c>
      <c r="C9" s="16" t="s">
        <v>18</v>
      </c>
      <c r="D9" s="3" t="s">
        <v>19</v>
      </c>
      <c r="E9" s="3"/>
      <c r="F9" s="14" t="s">
        <v>20</v>
      </c>
      <c r="G9" s="3"/>
    </row>
    <row r="10" spans="1:7" x14ac:dyDescent="0.35">
      <c r="A10" s="57">
        <v>100</v>
      </c>
      <c r="B10" s="5" t="s">
        <v>21</v>
      </c>
      <c r="C10" s="35" t="s">
        <v>22</v>
      </c>
      <c r="D10" s="41">
        <v>649741674</v>
      </c>
      <c r="E10" s="53"/>
      <c r="F10" s="38"/>
      <c r="G10" s="8"/>
    </row>
    <row r="11" spans="1:7" x14ac:dyDescent="0.35">
      <c r="A11" s="57"/>
      <c r="B11" s="5"/>
      <c r="D11" s="53"/>
      <c r="E11" s="53"/>
      <c r="F11" s="38"/>
      <c r="G11" s="8"/>
    </row>
    <row r="12" spans="1:7" x14ac:dyDescent="0.35">
      <c r="A12" s="57"/>
      <c r="B12" s="9" t="s">
        <v>23</v>
      </c>
      <c r="D12" s="53"/>
      <c r="E12" s="53"/>
      <c r="F12" s="38"/>
      <c r="G12" s="8"/>
    </row>
    <row r="13" spans="1:7" x14ac:dyDescent="0.35">
      <c r="A13" s="57">
        <f>+A10+1</f>
        <v>101</v>
      </c>
      <c r="B13" t="s">
        <v>24</v>
      </c>
      <c r="D13" s="31">
        <f>-'3'!E62</f>
        <v>-3798491.8899999997</v>
      </c>
      <c r="E13" s="31"/>
      <c r="F13" s="38" t="s">
        <v>25</v>
      </c>
      <c r="G13" s="43" t="s">
        <v>26</v>
      </c>
    </row>
    <row r="14" spans="1:7" x14ac:dyDescent="0.35">
      <c r="A14" s="57">
        <f>+A13+1</f>
        <v>102</v>
      </c>
      <c r="B14" t="s">
        <v>27</v>
      </c>
      <c r="D14" s="31">
        <f>-SUM('3'!E57:E59)</f>
        <v>-14191432.743990729</v>
      </c>
      <c r="E14" s="31"/>
      <c r="F14" s="38" t="s">
        <v>28</v>
      </c>
      <c r="G14" s="43" t="s">
        <v>29</v>
      </c>
    </row>
    <row r="15" spans="1:7" x14ac:dyDescent="0.35">
      <c r="A15" s="57">
        <f>+A14+1</f>
        <v>103</v>
      </c>
      <c r="B15" t="s">
        <v>30</v>
      </c>
      <c r="D15" s="31">
        <f>-('3'!F57+'3'!F59)</f>
        <v>-2430592.5593970562</v>
      </c>
      <c r="E15" s="31"/>
      <c r="F15" s="38" t="s">
        <v>31</v>
      </c>
      <c r="G15" s="43" t="s">
        <v>29</v>
      </c>
    </row>
    <row r="16" spans="1:7" x14ac:dyDescent="0.35">
      <c r="A16" s="57">
        <f t="shared" ref="A16:A17" si="0">+A15+1</f>
        <v>104</v>
      </c>
      <c r="B16" t="s">
        <v>32</v>
      </c>
      <c r="D16" s="31">
        <f>-('3'!K57+'3'!K59)</f>
        <v>-11714234.952685419</v>
      </c>
      <c r="E16" s="31"/>
      <c r="F16" s="38" t="s">
        <v>33</v>
      </c>
      <c r="G16" s="43" t="s">
        <v>34</v>
      </c>
    </row>
    <row r="17" spans="1:7" x14ac:dyDescent="0.35">
      <c r="A17" s="57">
        <f t="shared" si="0"/>
        <v>105</v>
      </c>
      <c r="B17" t="s">
        <v>35</v>
      </c>
      <c r="D17" s="40">
        <v>-52118.637994917823</v>
      </c>
      <c r="E17" s="31"/>
      <c r="F17" s="38"/>
      <c r="G17" s="43" t="s">
        <v>36</v>
      </c>
    </row>
    <row r="18" spans="1:7" x14ac:dyDescent="0.35">
      <c r="A18" s="57">
        <v>106</v>
      </c>
      <c r="B18" s="11" t="s">
        <v>37</v>
      </c>
      <c r="C18" s="12"/>
      <c r="D18" s="44">
        <f>SUM(D10:D17)</f>
        <v>617554803.21593177</v>
      </c>
      <c r="E18" s="44"/>
      <c r="F18" s="54"/>
      <c r="G18" s="12"/>
    </row>
    <row r="19" spans="1:7" x14ac:dyDescent="0.35">
      <c r="A19" s="2"/>
      <c r="D19" s="10"/>
      <c r="E19" s="10"/>
    </row>
    <row r="20" spans="1:7" x14ac:dyDescent="0.35">
      <c r="A20" s="2"/>
      <c r="B20" s="4" t="s">
        <v>38</v>
      </c>
    </row>
    <row r="21" spans="1:7" x14ac:dyDescent="0.35">
      <c r="A21" s="2"/>
      <c r="B21" t="s">
        <v>39</v>
      </c>
    </row>
    <row r="22" spans="1:7" x14ac:dyDescent="0.35">
      <c r="A22" s="2"/>
      <c r="B22" t="s">
        <v>40</v>
      </c>
    </row>
    <row r="23" spans="1:7" x14ac:dyDescent="0.35">
      <c r="A23" s="2"/>
      <c r="B23" t="s">
        <v>41</v>
      </c>
    </row>
    <row r="24" spans="1:7" x14ac:dyDescent="0.35">
      <c r="A24" s="2"/>
      <c r="B24" t="s">
        <v>42</v>
      </c>
    </row>
    <row r="25" spans="1:7" x14ac:dyDescent="0.35">
      <c r="A25" s="2"/>
      <c r="B25" t="s">
        <v>43</v>
      </c>
    </row>
    <row r="26" spans="1:7" x14ac:dyDescent="0.35">
      <c r="A26" s="2"/>
      <c r="B26" t="s">
        <v>44</v>
      </c>
    </row>
  </sheetData>
  <mergeCells count="4">
    <mergeCell ref="A1:G1"/>
    <mergeCell ref="A4:G4"/>
    <mergeCell ref="A3:G3"/>
    <mergeCell ref="A2:G2"/>
  </mergeCells>
  <printOptions horizontalCentered="1"/>
  <pageMargins left="1" right="1" top="1" bottom="1" header="0.5" footer="0.5"/>
  <pageSetup scale="75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  <ignoredErrors>
    <ignoredError sqref="D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644FB-FC64-48B5-BDC3-D0F85DA40B6D}">
  <sheetPr>
    <pageSetUpPr fitToPage="1"/>
  </sheetPr>
  <dimension ref="A1:J37"/>
  <sheetViews>
    <sheetView showGridLines="0" view="pageBreakPreview" zoomScaleNormal="100" zoomScaleSheetLayoutView="100" workbookViewId="0">
      <selection activeCell="F31" sqref="F31"/>
    </sheetView>
  </sheetViews>
  <sheetFormatPr defaultColWidth="9.1796875" defaultRowHeight="14.5" x14ac:dyDescent="0.35"/>
  <cols>
    <col min="1" max="1" width="5.453125" style="8" customWidth="1"/>
    <col min="2" max="2" width="28.7265625" bestFit="1" customWidth="1"/>
    <col min="3" max="3" width="21.7265625" bestFit="1" customWidth="1"/>
    <col min="4" max="4" width="17.54296875" bestFit="1" customWidth="1"/>
    <col min="5" max="5" width="13.453125" customWidth="1"/>
    <col min="6" max="6" width="17.453125" customWidth="1"/>
    <col min="7" max="7" width="44.1796875" bestFit="1" customWidth="1"/>
    <col min="8" max="8" width="5.453125" customWidth="1"/>
  </cols>
  <sheetData>
    <row r="1" spans="1:10" x14ac:dyDescent="0.35">
      <c r="A1" s="82" t="str">
        <f>ToC!A1</f>
        <v>Pacific Gas and Electric Company</v>
      </c>
      <c r="B1" s="82"/>
      <c r="C1" s="82"/>
      <c r="D1" s="82"/>
      <c r="E1" s="82"/>
      <c r="F1" s="82"/>
      <c r="G1" s="83"/>
      <c r="H1" s="15"/>
      <c r="I1" s="15"/>
      <c r="J1" s="15"/>
    </row>
    <row r="2" spans="1:10" x14ac:dyDescent="0.35">
      <c r="A2" s="82" t="str">
        <f>ToC!A2</f>
        <v>TO Tariff Rate Year 2027</v>
      </c>
      <c r="B2" s="82"/>
      <c r="C2" s="82"/>
      <c r="D2" s="82"/>
      <c r="E2" s="82"/>
      <c r="F2" s="82"/>
      <c r="G2" s="82"/>
      <c r="H2" s="15"/>
      <c r="I2" s="15"/>
      <c r="J2" s="15"/>
    </row>
    <row r="3" spans="1:10" x14ac:dyDescent="0.35">
      <c r="A3" s="82" t="s">
        <v>6</v>
      </c>
      <c r="B3" s="82"/>
      <c r="C3" s="82"/>
      <c r="D3" s="82"/>
      <c r="E3" s="82"/>
      <c r="F3" s="82"/>
      <c r="G3" s="83"/>
      <c r="H3" s="15"/>
      <c r="I3" s="15"/>
      <c r="J3" s="15"/>
    </row>
    <row r="4" spans="1:10" x14ac:dyDescent="0.35">
      <c r="A4" s="82" t="s">
        <v>45</v>
      </c>
      <c r="B4" s="82"/>
      <c r="C4" s="82"/>
      <c r="D4" s="82"/>
      <c r="E4" s="82"/>
      <c r="F4" s="82"/>
      <c r="G4" s="83"/>
      <c r="H4" s="15"/>
      <c r="I4" s="15"/>
      <c r="J4" s="15"/>
    </row>
    <row r="5" spans="1:10" x14ac:dyDescent="0.35">
      <c r="B5" s="46" t="s">
        <v>11</v>
      </c>
      <c r="G5" s="13" t="str">
        <f>"Prior Year: " &amp; '1'!$G$5</f>
        <v>Prior Year: 2025</v>
      </c>
    </row>
    <row r="7" spans="1:10" x14ac:dyDescent="0.35">
      <c r="A7" s="2"/>
      <c r="C7" s="39" t="s">
        <v>13</v>
      </c>
      <c r="D7" s="39" t="s">
        <v>14</v>
      </c>
      <c r="E7" s="39" t="s">
        <v>15</v>
      </c>
      <c r="F7" s="39" t="s">
        <v>46</v>
      </c>
      <c r="G7" s="39" t="s">
        <v>47</v>
      </c>
      <c r="H7" s="1"/>
    </row>
    <row r="8" spans="1:10" x14ac:dyDescent="0.35">
      <c r="A8" s="2"/>
      <c r="E8" s="43" t="s">
        <v>26</v>
      </c>
      <c r="F8" s="8" t="s">
        <v>48</v>
      </c>
    </row>
    <row r="9" spans="1:10" x14ac:dyDescent="0.35">
      <c r="A9" s="2"/>
      <c r="F9" s="13" t="s">
        <v>49</v>
      </c>
      <c r="G9" s="13" t="s">
        <v>16</v>
      </c>
    </row>
    <row r="10" spans="1:10" x14ac:dyDescent="0.35">
      <c r="A10" s="3" t="s">
        <v>17</v>
      </c>
      <c r="B10" s="16" t="s">
        <v>50</v>
      </c>
      <c r="C10" s="3" t="s">
        <v>18</v>
      </c>
      <c r="D10" s="3" t="s">
        <v>19</v>
      </c>
      <c r="E10" s="3" t="s">
        <v>51</v>
      </c>
      <c r="F10" s="3" t="s">
        <v>52</v>
      </c>
      <c r="G10" s="14" t="s">
        <v>20</v>
      </c>
      <c r="H10" s="3" t="s">
        <v>17</v>
      </c>
    </row>
    <row r="11" spans="1:10" x14ac:dyDescent="0.35">
      <c r="A11" s="57">
        <v>100</v>
      </c>
      <c r="B11" t="s">
        <v>53</v>
      </c>
      <c r="C11" s="35" t="s">
        <v>54</v>
      </c>
      <c r="D11" s="40">
        <v>24531162</v>
      </c>
      <c r="E11" s="40">
        <v>-1939454.26</v>
      </c>
      <c r="F11" s="33">
        <f>D11+E11</f>
        <v>22591707.739999998</v>
      </c>
      <c r="G11" s="68" t="s">
        <v>55</v>
      </c>
      <c r="H11" s="57">
        <f>A11</f>
        <v>100</v>
      </c>
    </row>
    <row r="12" spans="1:10" x14ac:dyDescent="0.35">
      <c r="A12" s="57">
        <f t="shared" ref="A12:A17" si="0">+A11+1</f>
        <v>101</v>
      </c>
      <c r="B12" t="s">
        <v>56</v>
      </c>
      <c r="C12" s="35" t="s">
        <v>57</v>
      </c>
      <c r="D12" s="40">
        <v>7925024</v>
      </c>
      <c r="E12" s="40"/>
      <c r="F12" s="33">
        <f t="shared" ref="F12:F16" si="1">D12+E12</f>
        <v>7925024</v>
      </c>
      <c r="G12" s="68" t="s">
        <v>58</v>
      </c>
      <c r="H12" s="57">
        <f t="shared" ref="H12:H17" si="2">A12</f>
        <v>101</v>
      </c>
    </row>
    <row r="13" spans="1:10" x14ac:dyDescent="0.35">
      <c r="A13" s="57">
        <f t="shared" si="0"/>
        <v>102</v>
      </c>
      <c r="B13" t="s">
        <v>59</v>
      </c>
      <c r="C13" s="35" t="s">
        <v>60</v>
      </c>
      <c r="D13" s="40">
        <v>50844145</v>
      </c>
      <c r="E13" s="40">
        <v>1</v>
      </c>
      <c r="F13" s="33">
        <f t="shared" si="1"/>
        <v>50844146</v>
      </c>
      <c r="G13" s="68" t="s">
        <v>61</v>
      </c>
      <c r="H13" s="57">
        <f t="shared" si="2"/>
        <v>102</v>
      </c>
    </row>
    <row r="14" spans="1:10" x14ac:dyDescent="0.35">
      <c r="A14" s="57">
        <f t="shared" si="0"/>
        <v>103</v>
      </c>
      <c r="B14" t="s">
        <v>62</v>
      </c>
      <c r="C14" s="35" t="s">
        <v>63</v>
      </c>
      <c r="D14" s="40">
        <v>50728</v>
      </c>
      <c r="E14" s="40">
        <v>-10096.200000000001</v>
      </c>
      <c r="F14" s="33">
        <f t="shared" si="1"/>
        <v>40631.800000000003</v>
      </c>
      <c r="G14" s="68" t="s">
        <v>64</v>
      </c>
      <c r="H14" s="57">
        <f t="shared" si="2"/>
        <v>103</v>
      </c>
    </row>
    <row r="15" spans="1:10" x14ac:dyDescent="0.35">
      <c r="A15" s="57">
        <f t="shared" si="0"/>
        <v>104</v>
      </c>
      <c r="B15" t="s">
        <v>65</v>
      </c>
      <c r="C15" s="35" t="s">
        <v>66</v>
      </c>
      <c r="D15" s="40">
        <v>302400911</v>
      </c>
      <c r="E15" s="40">
        <v>-4007</v>
      </c>
      <c r="F15" s="33">
        <f t="shared" si="1"/>
        <v>302396904</v>
      </c>
      <c r="G15" s="69" t="s">
        <v>29</v>
      </c>
      <c r="H15" s="57">
        <f t="shared" si="2"/>
        <v>104</v>
      </c>
    </row>
    <row r="16" spans="1:10" x14ac:dyDescent="0.35">
      <c r="A16" s="57">
        <f t="shared" si="0"/>
        <v>105</v>
      </c>
      <c r="B16" t="s">
        <v>67</v>
      </c>
      <c r="C16" s="35" t="s">
        <v>68</v>
      </c>
      <c r="D16" s="40">
        <v>140070274</v>
      </c>
      <c r="E16" s="40">
        <v>-1</v>
      </c>
      <c r="F16" s="33">
        <f t="shared" si="1"/>
        <v>140070273</v>
      </c>
      <c r="G16" s="69" t="s">
        <v>29</v>
      </c>
      <c r="H16" s="57">
        <f t="shared" si="2"/>
        <v>105</v>
      </c>
    </row>
    <row r="17" spans="1:8" x14ac:dyDescent="0.35">
      <c r="A17" s="57">
        <f t="shared" si="0"/>
        <v>106</v>
      </c>
      <c r="B17" s="11" t="s">
        <v>69</v>
      </c>
      <c r="C17" s="11"/>
      <c r="D17" s="44">
        <f>SUM(D11:D16)</f>
        <v>525822244</v>
      </c>
      <c r="E17" s="44">
        <f>SUM(E11:E16)</f>
        <v>-1953557.46</v>
      </c>
      <c r="F17" s="44">
        <f>SUM(F11:F16)</f>
        <v>523868686.53999996</v>
      </c>
      <c r="G17" s="55"/>
      <c r="H17" s="57">
        <f t="shared" si="2"/>
        <v>106</v>
      </c>
    </row>
    <row r="18" spans="1:8" x14ac:dyDescent="0.35">
      <c r="A18" s="2"/>
    </row>
    <row r="19" spans="1:8" x14ac:dyDescent="0.35">
      <c r="A19" s="2"/>
      <c r="B19" s="4" t="s">
        <v>38</v>
      </c>
      <c r="C19" s="4"/>
      <c r="D19" s="4"/>
      <c r="E19" s="4"/>
      <c r="F19" s="4"/>
      <c r="G19" s="4"/>
    </row>
    <row r="20" spans="1:8" ht="15" customHeight="1" x14ac:dyDescent="0.35">
      <c r="A20" s="2"/>
      <c r="B20" t="s">
        <v>70</v>
      </c>
      <c r="C20" s="4"/>
      <c r="D20" s="4"/>
      <c r="E20" s="4"/>
      <c r="F20" s="4"/>
      <c r="G20" s="4"/>
    </row>
    <row r="21" spans="1:8" x14ac:dyDescent="0.35">
      <c r="A21" s="2"/>
      <c r="B21" t="s">
        <v>71</v>
      </c>
      <c r="C21" s="4"/>
      <c r="D21" s="4"/>
      <c r="E21" s="4"/>
      <c r="F21" s="4"/>
      <c r="G21" s="4"/>
    </row>
    <row r="22" spans="1:8" x14ac:dyDescent="0.35">
      <c r="A22" s="2"/>
      <c r="E22" s="33"/>
    </row>
    <row r="23" spans="1:8" x14ac:dyDescent="0.35">
      <c r="A23" s="2"/>
      <c r="F23" s="33"/>
    </row>
    <row r="24" spans="1:8" x14ac:dyDescent="0.35">
      <c r="A24" s="2"/>
      <c r="E24" s="33"/>
    </row>
    <row r="25" spans="1:8" x14ac:dyDescent="0.35">
      <c r="A25" s="2"/>
    </row>
    <row r="26" spans="1:8" x14ac:dyDescent="0.35">
      <c r="A26" s="2"/>
      <c r="E26" s="33"/>
    </row>
    <row r="27" spans="1:8" x14ac:dyDescent="0.35">
      <c r="A27" s="2"/>
      <c r="D27" s="45"/>
      <c r="E27" s="45"/>
    </row>
    <row r="28" spans="1:8" x14ac:dyDescent="0.35">
      <c r="A28" s="2"/>
      <c r="D28" s="45"/>
      <c r="E28" s="45"/>
    </row>
    <row r="29" spans="1:8" x14ac:dyDescent="0.35">
      <c r="A29" s="2"/>
      <c r="D29" s="45"/>
      <c r="E29" s="45"/>
    </row>
    <row r="30" spans="1:8" x14ac:dyDescent="0.35">
      <c r="A30" s="2"/>
    </row>
    <row r="31" spans="1:8" x14ac:dyDescent="0.35">
      <c r="A31" s="2"/>
    </row>
    <row r="32" spans="1:8" x14ac:dyDescent="0.35">
      <c r="A32" s="2"/>
    </row>
    <row r="33" spans="1:6" x14ac:dyDescent="0.35">
      <c r="A33" s="2"/>
    </row>
    <row r="34" spans="1:6" x14ac:dyDescent="0.35">
      <c r="A34" s="2"/>
    </row>
    <row r="35" spans="1:6" x14ac:dyDescent="0.35">
      <c r="F35" s="45"/>
    </row>
    <row r="36" spans="1:6" x14ac:dyDescent="0.35">
      <c r="F36" s="45"/>
    </row>
    <row r="37" spans="1:6" x14ac:dyDescent="0.35">
      <c r="F37" s="45"/>
    </row>
  </sheetData>
  <mergeCells count="4">
    <mergeCell ref="A1:G1"/>
    <mergeCell ref="A4:G4"/>
    <mergeCell ref="A3:G3"/>
    <mergeCell ref="A2:G2"/>
  </mergeCells>
  <printOptions horizontalCentered="1"/>
  <pageMargins left="1" right="1" top="1" bottom="1" header="0.5" footer="0.5"/>
  <pageSetup scale="77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1"/>
  <sheetViews>
    <sheetView showGridLines="0" view="pageBreakPreview" topLeftCell="A21" zoomScaleNormal="100" zoomScaleSheetLayoutView="100" workbookViewId="0">
      <selection activeCell="C39" sqref="C39:D41"/>
    </sheetView>
  </sheetViews>
  <sheetFormatPr defaultColWidth="9.1796875" defaultRowHeight="14.5" x14ac:dyDescent="0.35"/>
  <cols>
    <col min="1" max="1" width="5.453125" style="7" customWidth="1"/>
    <col min="2" max="2" width="13" style="5" bestFit="1" customWidth="1"/>
    <col min="3" max="7" width="13.7265625" style="5" customWidth="1"/>
    <col min="8" max="8" width="1" style="5" customWidth="1"/>
    <col min="9" max="9" width="13.7265625" style="5" customWidth="1"/>
    <col min="10" max="10" width="1" style="5" customWidth="1"/>
    <col min="11" max="11" width="15.26953125" style="5" bestFit="1" customWidth="1"/>
    <col min="12" max="12" width="1" style="5" customWidth="1"/>
    <col min="13" max="13" width="15.26953125" style="5" bestFit="1" customWidth="1"/>
    <col min="14" max="14" width="1" style="5" customWidth="1"/>
    <col min="15" max="15" width="13.7265625" style="5" bestFit="1" customWidth="1"/>
    <col min="16" max="16" width="1" style="5" customWidth="1"/>
    <col min="17" max="17" width="15.26953125" style="5" bestFit="1" customWidth="1"/>
    <col min="18" max="18" width="5.453125" style="5" customWidth="1"/>
    <col min="19" max="16384" width="9.1796875" style="5"/>
  </cols>
  <sheetData>
    <row r="1" spans="1:24" x14ac:dyDescent="0.35">
      <c r="A1" s="82" t="str">
        <f>ToC!A1</f>
        <v>Pacific Gas and Electric Company</v>
      </c>
      <c r="B1" s="82"/>
      <c r="C1" s="82"/>
      <c r="D1" s="82"/>
      <c r="E1" s="82"/>
      <c r="F1" s="82"/>
      <c r="G1" s="82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24" x14ac:dyDescent="0.35">
      <c r="A2" s="82" t="str">
        <f>ToC!A2</f>
        <v>TO Tariff Rate Year 2027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24" x14ac:dyDescent="0.35">
      <c r="A3" s="82" t="s">
        <v>7</v>
      </c>
      <c r="B3" s="82"/>
      <c r="C3" s="82"/>
      <c r="D3" s="82"/>
      <c r="E3" s="82"/>
      <c r="F3" s="82"/>
      <c r="G3" s="82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24" x14ac:dyDescent="0.35">
      <c r="A4" s="82" t="s">
        <v>72</v>
      </c>
      <c r="B4" s="82"/>
      <c r="C4" s="82"/>
      <c r="D4" s="82"/>
      <c r="E4" s="82"/>
      <c r="F4" s="82"/>
      <c r="G4" s="82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24" x14ac:dyDescent="0.35">
      <c r="B5" s="47" t="s">
        <v>11</v>
      </c>
      <c r="C5" s="47"/>
      <c r="Q5" s="13" t="str">
        <f>"Prior Year: " &amp; '1'!$G$5</f>
        <v>Prior Year: 2025</v>
      </c>
    </row>
    <row r="6" spans="1:24" x14ac:dyDescent="0.35">
      <c r="C6" s="56"/>
      <c r="D6" s="56"/>
      <c r="E6" s="56"/>
      <c r="F6" s="56"/>
      <c r="O6" s="56"/>
      <c r="Q6" s="13"/>
    </row>
    <row r="7" spans="1:24" x14ac:dyDescent="0.35">
      <c r="C7" s="36" t="s">
        <v>13</v>
      </c>
      <c r="D7" s="36" t="s">
        <v>14</v>
      </c>
      <c r="E7" s="36" t="s">
        <v>15</v>
      </c>
      <c r="F7" s="36" t="s">
        <v>46</v>
      </c>
      <c r="G7" s="36" t="s">
        <v>47</v>
      </c>
      <c r="H7" s="36"/>
      <c r="I7" s="36" t="s">
        <v>73</v>
      </c>
      <c r="J7" s="36"/>
      <c r="K7" s="36" t="s">
        <v>74</v>
      </c>
      <c r="L7" s="36"/>
      <c r="M7" s="36" t="s">
        <v>75</v>
      </c>
      <c r="N7" s="36"/>
      <c r="O7" s="36" t="s">
        <v>76</v>
      </c>
      <c r="P7" s="36"/>
      <c r="Q7" s="36" t="s">
        <v>77</v>
      </c>
    </row>
    <row r="8" spans="1:24" ht="15" thickBot="1" x14ac:dyDescent="0.4">
      <c r="C8" s="37" t="s">
        <v>26</v>
      </c>
      <c r="D8" s="37"/>
      <c r="E8" s="37"/>
      <c r="F8" s="37"/>
      <c r="G8" s="37" t="s">
        <v>78</v>
      </c>
      <c r="H8" s="37"/>
      <c r="I8" s="37"/>
      <c r="J8" s="37"/>
      <c r="K8" s="37"/>
      <c r="L8" s="37"/>
      <c r="M8" s="37" t="s">
        <v>79</v>
      </c>
      <c r="N8" s="37"/>
      <c r="O8" s="37"/>
      <c r="P8" s="37"/>
      <c r="Q8" s="37" t="s">
        <v>80</v>
      </c>
    </row>
    <row r="9" spans="1:24" s="9" customFormat="1" x14ac:dyDescent="0.35">
      <c r="A9" s="6"/>
      <c r="B9" s="5"/>
      <c r="C9" s="76" t="s">
        <v>81</v>
      </c>
      <c r="D9" s="77"/>
      <c r="E9" s="77"/>
      <c r="F9" s="77"/>
      <c r="G9" s="78"/>
      <c r="H9" s="5"/>
      <c r="I9" s="86" t="s">
        <v>82</v>
      </c>
      <c r="K9" s="86" t="s">
        <v>83</v>
      </c>
      <c r="L9" s="5"/>
      <c r="M9" s="84" t="s">
        <v>84</v>
      </c>
      <c r="N9"/>
      <c r="O9" s="84" t="s">
        <v>85</v>
      </c>
      <c r="P9" s="5"/>
      <c r="Q9" s="84" t="s">
        <v>86</v>
      </c>
    </row>
    <row r="10" spans="1:24" ht="29.5" thickBot="1" x14ac:dyDescent="0.4">
      <c r="C10" s="17" t="s">
        <v>87</v>
      </c>
      <c r="D10" s="18" t="s">
        <v>88</v>
      </c>
      <c r="E10" s="19" t="s">
        <v>89</v>
      </c>
      <c r="F10" s="19" t="s">
        <v>90</v>
      </c>
      <c r="G10" s="20" t="s">
        <v>69</v>
      </c>
      <c r="I10" s="87"/>
      <c r="K10" s="87"/>
      <c r="M10" s="85"/>
      <c r="N10"/>
      <c r="O10" s="85"/>
      <c r="Q10" s="85"/>
      <c r="R10" s="21"/>
      <c r="S10" s="21"/>
      <c r="T10" s="21"/>
      <c r="U10" s="21"/>
      <c r="V10" s="21"/>
      <c r="W10" s="21"/>
      <c r="X10" s="21"/>
    </row>
    <row r="11" spans="1:24" ht="22.5" customHeight="1" x14ac:dyDescent="0.35">
      <c r="A11" s="30" t="s">
        <v>17</v>
      </c>
      <c r="B11" s="59" t="s">
        <v>91</v>
      </c>
      <c r="C11" s="22"/>
      <c r="D11" s="22"/>
      <c r="E11" s="22"/>
      <c r="F11" s="22"/>
      <c r="G11" s="22"/>
      <c r="H11" s="23"/>
      <c r="I11" s="23"/>
      <c r="K11" s="7"/>
      <c r="M11" s="7"/>
      <c r="N11"/>
      <c r="O11" s="7"/>
      <c r="Q11" s="7"/>
      <c r="R11" s="30" t="s">
        <v>17</v>
      </c>
      <c r="S11" s="7"/>
      <c r="T11" s="7"/>
      <c r="U11" s="7"/>
      <c r="V11" s="7"/>
      <c r="W11" s="7"/>
      <c r="X11" s="7"/>
    </row>
    <row r="12" spans="1:24" s="26" customFormat="1" x14ac:dyDescent="0.35">
      <c r="A12" s="58">
        <v>100</v>
      </c>
      <c r="B12" s="24" t="s">
        <v>92</v>
      </c>
      <c r="C12" s="40">
        <v>34237.897853879869</v>
      </c>
      <c r="D12" s="40">
        <v>63558.154281811949</v>
      </c>
      <c r="E12" s="40">
        <v>3150.0956889433551</v>
      </c>
      <c r="F12" s="40">
        <v>391.02370378561483</v>
      </c>
      <c r="G12" s="31">
        <f>SUM(C12:F12)</f>
        <v>101337.17152842079</v>
      </c>
      <c r="H12" s="31"/>
      <c r="I12" s="40">
        <v>235514.93875410606</v>
      </c>
      <c r="J12" s="31"/>
      <c r="K12" s="40">
        <v>404761.52988017572</v>
      </c>
      <c r="L12" s="31"/>
      <c r="M12" s="31">
        <f>+G12+I12+K12</f>
        <v>741613.64016270253</v>
      </c>
      <c r="N12" s="31"/>
      <c r="O12" s="40">
        <v>248821.71983729731</v>
      </c>
      <c r="P12" s="31"/>
      <c r="Q12" s="31">
        <f>+M12+O12</f>
        <v>990435.35999999987</v>
      </c>
      <c r="R12" s="58">
        <f t="shared" ref="R12:R22" si="0">A12</f>
        <v>100</v>
      </c>
    </row>
    <row r="13" spans="1:24" s="26" customFormat="1" x14ac:dyDescent="0.35">
      <c r="A13" s="58">
        <f>A12+1</f>
        <v>101</v>
      </c>
      <c r="B13" s="24" t="s">
        <v>93</v>
      </c>
      <c r="C13" s="40">
        <v>2547646.1518121506</v>
      </c>
      <c r="D13" s="40">
        <v>4729370.0058162836</v>
      </c>
      <c r="E13" s="40">
        <v>234399.00411021133</v>
      </c>
      <c r="F13" s="40">
        <v>29096.121451973628</v>
      </c>
      <c r="G13" s="31">
        <f t="shared" ref="G13:G21" si="1">SUM(C13:F13)</f>
        <v>7540511.2831906192</v>
      </c>
      <c r="H13" s="31"/>
      <c r="I13" s="40">
        <v>17524695.294433184</v>
      </c>
      <c r="J13" s="31"/>
      <c r="K13" s="40">
        <v>30118354.765871618</v>
      </c>
      <c r="L13" s="31"/>
      <c r="M13" s="31">
        <f t="shared" ref="M13:M21" si="2">+G13+I13+K13</f>
        <v>55183561.343495421</v>
      </c>
      <c r="N13" s="31"/>
      <c r="O13" s="40">
        <v>18514854.49650456</v>
      </c>
      <c r="P13" s="31"/>
      <c r="Q13" s="31">
        <f t="shared" ref="Q13:Q21" si="3">+M13+O13</f>
        <v>73698415.839999974</v>
      </c>
      <c r="R13" s="58">
        <f t="shared" si="0"/>
        <v>101</v>
      </c>
    </row>
    <row r="14" spans="1:24" s="26" customFormat="1" x14ac:dyDescent="0.35">
      <c r="A14" s="58">
        <f t="shared" ref="A14:A37" si="4">A13+1</f>
        <v>102</v>
      </c>
      <c r="B14" s="24" t="s">
        <v>94</v>
      </c>
      <c r="C14" s="40">
        <v>2532910.0281418534</v>
      </c>
      <c r="D14" s="40">
        <v>4702014.3303671125</v>
      </c>
      <c r="E14" s="40">
        <v>233043.19074095454</v>
      </c>
      <c r="F14" s="40">
        <v>28927.823337364072</v>
      </c>
      <c r="G14" s="31">
        <f t="shared" si="1"/>
        <v>7496895.3725872841</v>
      </c>
      <c r="H14" s="31"/>
      <c r="I14" s="40">
        <v>17423328.753809262</v>
      </c>
      <c r="J14" s="31"/>
      <c r="K14" s="40">
        <v>29944143.837772336</v>
      </c>
      <c r="L14" s="31"/>
      <c r="M14" s="31">
        <f t="shared" si="2"/>
        <v>54864367.964168876</v>
      </c>
      <c r="N14" s="31"/>
      <c r="O14" s="40">
        <v>18407760.665831104</v>
      </c>
      <c r="P14" s="31"/>
      <c r="Q14" s="31">
        <f t="shared" si="3"/>
        <v>73272128.62999998</v>
      </c>
      <c r="R14" s="58">
        <f t="shared" si="0"/>
        <v>102</v>
      </c>
    </row>
    <row r="15" spans="1:24" s="26" customFormat="1" x14ac:dyDescent="0.35">
      <c r="A15" s="58">
        <f t="shared" si="4"/>
        <v>103</v>
      </c>
      <c r="B15" s="24" t="s">
        <v>95</v>
      </c>
      <c r="C15" s="40">
        <v>24925.999506460295</v>
      </c>
      <c r="D15" s="40">
        <v>46271.839732135981</v>
      </c>
      <c r="E15" s="40">
        <v>2293.344174429415</v>
      </c>
      <c r="F15" s="40">
        <v>284.67450569457236</v>
      </c>
      <c r="G15" s="31">
        <f t="shared" si="1"/>
        <v>73775.857918720256</v>
      </c>
      <c r="H15" s="31"/>
      <c r="I15" s="40">
        <v>171460.44632187107</v>
      </c>
      <c r="J15" s="31"/>
      <c r="K15" s="40">
        <v>294675.96804819809</v>
      </c>
      <c r="L15" s="31"/>
      <c r="M15" s="31">
        <f t="shared" si="2"/>
        <v>539912.27228878939</v>
      </c>
      <c r="N15" s="31"/>
      <c r="O15" s="40">
        <v>181148.09771121049</v>
      </c>
      <c r="P15" s="31"/>
      <c r="Q15" s="31">
        <f t="shared" si="3"/>
        <v>721060.36999999988</v>
      </c>
      <c r="R15" s="58">
        <f t="shared" si="0"/>
        <v>103</v>
      </c>
    </row>
    <row r="16" spans="1:24" s="26" customFormat="1" x14ac:dyDescent="0.35">
      <c r="A16" s="58">
        <f t="shared" si="4"/>
        <v>104</v>
      </c>
      <c r="B16" s="24" t="s">
        <v>96</v>
      </c>
      <c r="C16" s="40">
        <v>123623.22529306973</v>
      </c>
      <c r="D16" s="40">
        <v>229490.25841263004</v>
      </c>
      <c r="E16" s="40">
        <v>11374.091677910714</v>
      </c>
      <c r="F16" s="40">
        <v>1411.874398198245</v>
      </c>
      <c r="G16" s="31">
        <f t="shared" si="1"/>
        <v>365899.44978180877</v>
      </c>
      <c r="H16" s="31"/>
      <c r="I16" s="40">
        <v>850376.86769612867</v>
      </c>
      <c r="J16" s="31"/>
      <c r="K16" s="40">
        <v>1461477.7464403878</v>
      </c>
      <c r="L16" s="31"/>
      <c r="M16" s="31">
        <f t="shared" si="2"/>
        <v>2677754.0639183251</v>
      </c>
      <c r="N16" s="31"/>
      <c r="O16" s="40">
        <v>898423.83608167444</v>
      </c>
      <c r="P16" s="31"/>
      <c r="Q16" s="31">
        <f t="shared" si="3"/>
        <v>3576177.8999999994</v>
      </c>
      <c r="R16" s="58">
        <f t="shared" si="0"/>
        <v>104</v>
      </c>
    </row>
    <row r="17" spans="1:18" s="26" customFormat="1" x14ac:dyDescent="0.35">
      <c r="A17" s="58">
        <f t="shared" si="4"/>
        <v>105</v>
      </c>
      <c r="B17" s="24" t="s">
        <v>97</v>
      </c>
      <c r="C17" s="40">
        <v>-4.1482240117775926E-3</v>
      </c>
      <c r="D17" s="40">
        <v>-7.7006322894382865E-3</v>
      </c>
      <c r="E17" s="40">
        <v>-3.8166194174772054E-4</v>
      </c>
      <c r="F17" s="40">
        <v>-4.7375978634561049E-5</v>
      </c>
      <c r="G17" s="31">
        <f t="shared" si="1"/>
        <v>-1.2277894221598161E-2</v>
      </c>
      <c r="H17" s="31"/>
      <c r="I17" s="40">
        <v>-2.8534716945579089E-2</v>
      </c>
      <c r="J17" s="31"/>
      <c r="K17" s="40">
        <v>-4.9040437717834597E-2</v>
      </c>
      <c r="L17" s="31"/>
      <c r="M17" s="31">
        <f t="shared" si="2"/>
        <v>-8.9853048885011846E-2</v>
      </c>
      <c r="N17" s="31"/>
      <c r="O17" s="40">
        <v>-3.0146951114988139E-2</v>
      </c>
      <c r="P17" s="31"/>
      <c r="Q17" s="31">
        <f t="shared" si="3"/>
        <v>-0.11999999999999998</v>
      </c>
      <c r="R17" s="58">
        <f t="shared" si="0"/>
        <v>105</v>
      </c>
    </row>
    <row r="18" spans="1:18" s="26" customFormat="1" x14ac:dyDescent="0.35">
      <c r="A18" s="58">
        <f t="shared" si="4"/>
        <v>106</v>
      </c>
      <c r="B18" s="24" t="s">
        <v>98</v>
      </c>
      <c r="C18" s="40">
        <v>242648.10036704654</v>
      </c>
      <c r="D18" s="40">
        <v>450444.28443405934</v>
      </c>
      <c r="E18" s="40">
        <v>22325.107054138531</v>
      </c>
      <c r="F18" s="40">
        <v>2771.2320226843053</v>
      </c>
      <c r="G18" s="31">
        <f t="shared" si="1"/>
        <v>718188.72387792869</v>
      </c>
      <c r="H18" s="31"/>
      <c r="I18" s="40">
        <v>1669122.6996656619</v>
      </c>
      <c r="J18" s="31"/>
      <c r="K18" s="40">
        <v>2868593.6486592568</v>
      </c>
      <c r="L18" s="31"/>
      <c r="M18" s="31">
        <f t="shared" si="2"/>
        <v>5255905.0722028473</v>
      </c>
      <c r="N18" s="31"/>
      <c r="O18" s="40">
        <v>1763429.457797152</v>
      </c>
      <c r="P18" s="31"/>
      <c r="Q18" s="31">
        <f t="shared" si="3"/>
        <v>7019334.5299999993</v>
      </c>
      <c r="R18" s="58">
        <f t="shared" si="0"/>
        <v>106</v>
      </c>
    </row>
    <row r="19" spans="1:18" s="26" customFormat="1" x14ac:dyDescent="0.35">
      <c r="A19" s="58">
        <f t="shared" si="4"/>
        <v>107</v>
      </c>
      <c r="B19" s="24" t="s">
        <v>99</v>
      </c>
      <c r="C19" s="40">
        <v>348680.85675189091</v>
      </c>
      <c r="D19" s="40">
        <v>647280.15087642684</v>
      </c>
      <c r="E19" s="40">
        <v>32080.768169788145</v>
      </c>
      <c r="F19" s="40">
        <v>3982.2094401983077</v>
      </c>
      <c r="G19" s="31">
        <f t="shared" si="1"/>
        <v>1032023.9852383041</v>
      </c>
      <c r="H19" s="31"/>
      <c r="I19" s="40">
        <v>2398498.6161568607</v>
      </c>
      <c r="J19" s="31"/>
      <c r="K19" s="40">
        <v>4122116.3057717485</v>
      </c>
      <c r="L19" s="31"/>
      <c r="M19" s="31">
        <f t="shared" si="2"/>
        <v>7552638.9071669132</v>
      </c>
      <c r="N19" s="31"/>
      <c r="O19" s="40">
        <v>2534015.6928330851</v>
      </c>
      <c r="P19" s="31"/>
      <c r="Q19" s="31">
        <f t="shared" si="3"/>
        <v>10086654.599999998</v>
      </c>
      <c r="R19" s="58">
        <f t="shared" si="0"/>
        <v>107</v>
      </c>
    </row>
    <row r="20" spans="1:18" s="26" customFormat="1" x14ac:dyDescent="0.35">
      <c r="A20" s="58">
        <f t="shared" si="4"/>
        <v>108</v>
      </c>
      <c r="B20" s="24" t="s">
        <v>100</v>
      </c>
      <c r="C20" s="40">
        <v>1925640.0894660619</v>
      </c>
      <c r="D20" s="40">
        <v>3574697.5594080393</v>
      </c>
      <c r="E20" s="40">
        <v>177170.64786429753</v>
      </c>
      <c r="F20" s="40">
        <v>21992.323335813529</v>
      </c>
      <c r="G20" s="31">
        <f t="shared" si="1"/>
        <v>5699500.6200742126</v>
      </c>
      <c r="H20" s="31"/>
      <c r="I20" s="40">
        <v>13246052.946023902</v>
      </c>
      <c r="J20" s="31"/>
      <c r="K20" s="40">
        <v>22764979.086546242</v>
      </c>
      <c r="L20" s="31"/>
      <c r="M20" s="31">
        <f t="shared" si="2"/>
        <v>41710532.652644359</v>
      </c>
      <c r="N20" s="31"/>
      <c r="O20" s="40">
        <v>13994465.457355639</v>
      </c>
      <c r="P20" s="31"/>
      <c r="Q20" s="31">
        <f t="shared" si="3"/>
        <v>55704998.109999999</v>
      </c>
      <c r="R20" s="58">
        <f t="shared" si="0"/>
        <v>108</v>
      </c>
    </row>
    <row r="21" spans="1:18" s="26" customFormat="1" x14ac:dyDescent="0.35">
      <c r="A21" s="58">
        <f t="shared" si="4"/>
        <v>109</v>
      </c>
      <c r="B21" s="24" t="s">
        <v>101</v>
      </c>
      <c r="C21" s="40">
        <v>9241.2399194002955</v>
      </c>
      <c r="D21" s="40">
        <v>17155.146471293174</v>
      </c>
      <c r="E21" s="40">
        <v>850.25050763434206</v>
      </c>
      <c r="F21" s="40">
        <v>105.54222330696889</v>
      </c>
      <c r="G21" s="31">
        <f t="shared" si="1"/>
        <v>27352.179121634781</v>
      </c>
      <c r="H21" s="31"/>
      <c r="I21" s="40">
        <v>63568.448709035532</v>
      </c>
      <c r="J21" s="31"/>
      <c r="K21" s="40">
        <v>109250.23562281406</v>
      </c>
      <c r="L21" s="31"/>
      <c r="M21" s="31">
        <f t="shared" si="2"/>
        <v>200170.86345348437</v>
      </c>
      <c r="N21" s="31"/>
      <c r="O21" s="40">
        <v>67160.116546515594</v>
      </c>
      <c r="P21" s="31"/>
      <c r="Q21" s="31">
        <f t="shared" si="3"/>
        <v>267330.98</v>
      </c>
      <c r="R21" s="58">
        <f t="shared" si="0"/>
        <v>109</v>
      </c>
    </row>
    <row r="22" spans="1:18" s="26" customFormat="1" x14ac:dyDescent="0.35">
      <c r="A22" s="58">
        <f t="shared" si="4"/>
        <v>110</v>
      </c>
      <c r="B22" s="5" t="s">
        <v>102</v>
      </c>
      <c r="C22" s="32">
        <f>SUM(C12:C21)</f>
        <v>7789553.5849635899</v>
      </c>
      <c r="D22" s="32">
        <f t="shared" ref="D22:Q22" si="5">SUM(D12:D21)</f>
        <v>14460281.722099163</v>
      </c>
      <c r="E22" s="32">
        <f t="shared" si="5"/>
        <v>716686.49960664602</v>
      </c>
      <c r="F22" s="32">
        <f t="shared" si="5"/>
        <v>88962.824371643277</v>
      </c>
      <c r="G22" s="32">
        <f t="shared" si="5"/>
        <v>23055484.631041039</v>
      </c>
      <c r="H22" s="31"/>
      <c r="I22" s="32">
        <f t="shared" si="5"/>
        <v>53582618.983035296</v>
      </c>
      <c r="J22" s="33"/>
      <c r="K22" s="32">
        <f t="shared" si="5"/>
        <v>92088353.075572342</v>
      </c>
      <c r="L22" s="31"/>
      <c r="M22" s="32">
        <f t="shared" si="5"/>
        <v>168726456.68964866</v>
      </c>
      <c r="N22" s="31"/>
      <c r="O22" s="32">
        <f t="shared" si="5"/>
        <v>56610079.5103513</v>
      </c>
      <c r="P22" s="31"/>
      <c r="Q22" s="32">
        <f t="shared" si="5"/>
        <v>225336536.19999996</v>
      </c>
      <c r="R22" s="58">
        <f t="shared" si="0"/>
        <v>110</v>
      </c>
    </row>
    <row r="23" spans="1:18" s="26" customFormat="1" ht="12" customHeight="1" x14ac:dyDescent="0.35">
      <c r="A23" s="58"/>
      <c r="B23" s="5"/>
      <c r="C23" s="31"/>
      <c r="D23" s="31"/>
      <c r="E23" s="31"/>
      <c r="F23" s="31"/>
      <c r="G23" s="31"/>
      <c r="H23" s="31"/>
      <c r="I23" s="31"/>
      <c r="J23" s="33"/>
      <c r="K23" s="31"/>
      <c r="L23" s="31"/>
      <c r="M23" s="31"/>
      <c r="N23" s="31"/>
      <c r="O23" s="31"/>
      <c r="P23" s="31"/>
      <c r="Q23" s="31"/>
      <c r="R23" s="58"/>
    </row>
    <row r="24" spans="1:18" s="26" customFormat="1" x14ac:dyDescent="0.35">
      <c r="A24" s="58"/>
      <c r="B24" s="59" t="s">
        <v>103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58"/>
    </row>
    <row r="25" spans="1:18" s="26" customFormat="1" x14ac:dyDescent="0.35">
      <c r="A25" s="58">
        <f>A22+1</f>
        <v>111</v>
      </c>
      <c r="B25" s="24" t="s">
        <v>104</v>
      </c>
      <c r="C25" s="40">
        <v>1731324.3069863413</v>
      </c>
      <c r="D25" s="40">
        <v>3213975.8663021778</v>
      </c>
      <c r="E25" s="40">
        <v>159292.40921496827</v>
      </c>
      <c r="F25" s="40">
        <v>19773.084371625493</v>
      </c>
      <c r="G25" s="31">
        <f t="shared" ref="G25:G27" si="6">SUM(C25:F25)</f>
        <v>5124365.6668751119</v>
      </c>
      <c r="H25" s="31"/>
      <c r="I25" s="40">
        <v>11909397.588122554</v>
      </c>
      <c r="J25" s="31"/>
      <c r="K25" s="40">
        <v>20467771.654827643</v>
      </c>
      <c r="L25" s="31"/>
      <c r="M25" s="31">
        <f t="shared" ref="M25:M28" si="7">+G25+I25+K25</f>
        <v>37501534.90982531</v>
      </c>
      <c r="N25" s="31"/>
      <c r="O25" s="40">
        <v>12582288.010174688</v>
      </c>
      <c r="P25" s="31"/>
      <c r="Q25" s="31">
        <f t="shared" ref="Q25:Q28" si="8">+M25+O25</f>
        <v>50083822.920000002</v>
      </c>
      <c r="R25" s="58">
        <f>A25</f>
        <v>111</v>
      </c>
    </row>
    <row r="26" spans="1:18" s="26" customFormat="1" x14ac:dyDescent="0.35">
      <c r="A26" s="58">
        <f t="shared" si="4"/>
        <v>112</v>
      </c>
      <c r="B26" s="24" t="s">
        <v>105</v>
      </c>
      <c r="C26" s="40">
        <v>5774563.5012477301</v>
      </c>
      <c r="D26" s="40">
        <v>10719717.649979269</v>
      </c>
      <c r="E26" s="40">
        <v>531295.10662258032</v>
      </c>
      <c r="F26" s="40">
        <v>65950.053874211138</v>
      </c>
      <c r="G26" s="31">
        <f t="shared" si="6"/>
        <v>17091526.311723787</v>
      </c>
      <c r="H26" s="31"/>
      <c r="I26" s="40">
        <v>39721947.15727675</v>
      </c>
      <c r="J26" s="31"/>
      <c r="K26" s="40">
        <v>68267075.482567564</v>
      </c>
      <c r="L26" s="31"/>
      <c r="M26" s="31">
        <f t="shared" si="7"/>
        <v>125080548.9515681</v>
      </c>
      <c r="N26" s="31"/>
      <c r="O26" s="40">
        <v>41966268.718431897</v>
      </c>
      <c r="P26" s="31"/>
      <c r="Q26" s="31">
        <f t="shared" si="8"/>
        <v>167046817.66999999</v>
      </c>
      <c r="R26" s="58">
        <f>A26</f>
        <v>112</v>
      </c>
    </row>
    <row r="27" spans="1:18" s="26" customFormat="1" x14ac:dyDescent="0.35">
      <c r="A27" s="58">
        <f t="shared" si="4"/>
        <v>113</v>
      </c>
      <c r="B27" s="5" t="s">
        <v>106</v>
      </c>
      <c r="C27" s="40">
        <v>273956.45985476358</v>
      </c>
      <c r="D27" s="40">
        <v>508564.13604186632</v>
      </c>
      <c r="E27" s="40">
        <v>25205.667323085359</v>
      </c>
      <c r="F27" s="40">
        <v>3128.7980957705158</v>
      </c>
      <c r="G27" s="31">
        <f t="shared" si="6"/>
        <v>810855.06131548574</v>
      </c>
      <c r="H27" s="31"/>
      <c r="I27" s="40">
        <v>1884485.9909141529</v>
      </c>
      <c r="J27" s="31"/>
      <c r="K27" s="40">
        <v>3238722.0817298293</v>
      </c>
      <c r="L27" s="31"/>
      <c r="M27" s="31">
        <f t="shared" si="7"/>
        <v>5934063.1339594685</v>
      </c>
      <c r="N27" s="31"/>
      <c r="O27" s="40">
        <v>1990960.9460405323</v>
      </c>
      <c r="P27" s="31"/>
      <c r="Q27" s="31">
        <f t="shared" si="8"/>
        <v>7925024.080000001</v>
      </c>
      <c r="R27" s="58">
        <f>A27</f>
        <v>113</v>
      </c>
    </row>
    <row r="28" spans="1:18" s="26" customFormat="1" x14ac:dyDescent="0.35">
      <c r="A28" s="58">
        <f t="shared" si="4"/>
        <v>114</v>
      </c>
      <c r="B28" s="27" t="s">
        <v>107</v>
      </c>
      <c r="C28" s="40">
        <v>1404.5997123185909</v>
      </c>
      <c r="D28" s="40">
        <v>2607.4546282232423</v>
      </c>
      <c r="E28" s="40">
        <v>129.23175124095616</v>
      </c>
      <c r="F28" s="40">
        <v>16.041632701605398</v>
      </c>
      <c r="G28" s="31">
        <f t="shared" ref="G28" si="9">SUM(C28:F28)</f>
        <v>4157.3277244843948</v>
      </c>
      <c r="H28" s="31"/>
      <c r="I28" s="40">
        <v>9661.9312503516012</v>
      </c>
      <c r="J28" s="31"/>
      <c r="K28" s="40">
        <v>16605.222985759377</v>
      </c>
      <c r="L28" s="31"/>
      <c r="M28" s="31">
        <f t="shared" si="7"/>
        <v>30424.481960595374</v>
      </c>
      <c r="N28" s="31"/>
      <c r="O28" s="40">
        <v>10207.838039404623</v>
      </c>
      <c r="P28" s="31"/>
      <c r="Q28" s="31">
        <f t="shared" si="8"/>
        <v>40632.32</v>
      </c>
      <c r="R28" s="58">
        <f>A28</f>
        <v>114</v>
      </c>
    </row>
    <row r="29" spans="1:18" s="26" customFormat="1" x14ac:dyDescent="0.35">
      <c r="A29" s="58">
        <f t="shared" si="4"/>
        <v>115</v>
      </c>
      <c r="B29" s="5" t="s">
        <v>102</v>
      </c>
      <c r="C29" s="32">
        <f>SUM(C25:C28)</f>
        <v>7781248.867801154</v>
      </c>
      <c r="D29" s="32">
        <f t="shared" ref="D29:G29" si="10">SUM(D25:D28)</f>
        <v>14444865.106951537</v>
      </c>
      <c r="E29" s="32">
        <f t="shared" si="10"/>
        <v>715922.4149118748</v>
      </c>
      <c r="F29" s="32">
        <f t="shared" si="10"/>
        <v>88867.977974308742</v>
      </c>
      <c r="G29" s="32">
        <f t="shared" si="10"/>
        <v>23030904.367638867</v>
      </c>
      <c r="H29" s="31"/>
      <c r="I29" s="32">
        <f>SUM(I25:I28)</f>
        <v>53525492.667563803</v>
      </c>
      <c r="J29" s="31"/>
      <c r="K29" s="32">
        <f>SUM(K25:K28)</f>
        <v>91990174.442110792</v>
      </c>
      <c r="L29" s="31"/>
      <c r="M29" s="32">
        <f>SUM(M25:M28)</f>
        <v>168546571.47731346</v>
      </c>
      <c r="N29" s="31"/>
      <c r="O29" s="32">
        <f>SUM(O25:O28)</f>
        <v>56549725.512686521</v>
      </c>
      <c r="P29" s="31"/>
      <c r="Q29" s="32">
        <f>SUM(Q25:Q28)</f>
        <v>225096296.98999998</v>
      </c>
      <c r="R29" s="58">
        <f>A29</f>
        <v>115</v>
      </c>
    </row>
    <row r="30" spans="1:18" s="26" customFormat="1" ht="12" customHeight="1" x14ac:dyDescent="0.35">
      <c r="A30" s="58"/>
      <c r="B30" s="5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58"/>
    </row>
    <row r="31" spans="1:18" s="26" customFormat="1" x14ac:dyDescent="0.35">
      <c r="A31" s="58"/>
      <c r="B31" s="59" t="s">
        <v>108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58"/>
    </row>
    <row r="32" spans="1:18" s="26" customFormat="1" x14ac:dyDescent="0.35">
      <c r="A32" s="58">
        <f>A29+1</f>
        <v>116</v>
      </c>
      <c r="B32" s="5" t="s">
        <v>109</v>
      </c>
      <c r="C32" s="40">
        <v>701398.96872070571</v>
      </c>
      <c r="D32" s="40">
        <v>1302054.9350696367</v>
      </c>
      <c r="E32" s="40">
        <v>64532.988474525482</v>
      </c>
      <c r="F32" s="40">
        <v>8010.5275081747213</v>
      </c>
      <c r="G32" s="31">
        <f t="shared" ref="G32:G36" si="11">SUM(C32:F32)</f>
        <v>2075997.4197730427</v>
      </c>
      <c r="H32" s="31"/>
      <c r="I32" s="40">
        <v>4824768.619424182</v>
      </c>
      <c r="J32" s="31"/>
      <c r="K32" s="40">
        <v>8291961.172598646</v>
      </c>
      <c r="L32" s="31"/>
      <c r="M32" s="31">
        <f t="shared" ref="M32:M36" si="12">+G32+I32+K32</f>
        <v>15192727.21179587</v>
      </c>
      <c r="N32" s="31"/>
      <c r="O32" s="40">
        <v>5097371.8782041278</v>
      </c>
      <c r="P32" s="31"/>
      <c r="Q32" s="31">
        <f t="shared" ref="Q32:Q36" si="13">+M32+O32</f>
        <v>20290099.089999996</v>
      </c>
      <c r="R32" s="58">
        <f t="shared" ref="R32:R37" si="14">A32</f>
        <v>116</v>
      </c>
    </row>
    <row r="33" spans="1:18" s="26" customFormat="1" x14ac:dyDescent="0.35">
      <c r="A33" s="58">
        <f t="shared" si="4"/>
        <v>117</v>
      </c>
      <c r="B33" s="5" t="s">
        <v>110</v>
      </c>
      <c r="C33" s="40">
        <v>5995.5650556145438</v>
      </c>
      <c r="D33" s="40">
        <v>11129.977968790707</v>
      </c>
      <c r="E33" s="40">
        <v>551.62859925205817</v>
      </c>
      <c r="F33" s="40">
        <v>68.474065327826025</v>
      </c>
      <c r="G33" s="31">
        <f t="shared" si="11"/>
        <v>17745.645688985136</v>
      </c>
      <c r="H33" s="31"/>
      <c r="I33" s="40">
        <v>41242.168047104657</v>
      </c>
      <c r="J33" s="31"/>
      <c r="K33" s="40">
        <v>70879.762968031035</v>
      </c>
      <c r="L33" s="31"/>
      <c r="M33" s="31">
        <f t="shared" si="12"/>
        <v>129867.57670412083</v>
      </c>
      <c r="N33" s="31"/>
      <c r="O33" s="40">
        <v>43572.383295879146</v>
      </c>
      <c r="P33" s="31"/>
      <c r="Q33" s="31">
        <f t="shared" si="13"/>
        <v>173439.95999999996</v>
      </c>
      <c r="R33" s="58">
        <f t="shared" si="14"/>
        <v>117</v>
      </c>
    </row>
    <row r="34" spans="1:18" s="26" customFormat="1" x14ac:dyDescent="0.35">
      <c r="A34" s="58">
        <f t="shared" si="4"/>
        <v>118</v>
      </c>
      <c r="B34" s="28" t="s">
        <v>111</v>
      </c>
      <c r="C34" s="40">
        <v>73567.68087865389</v>
      </c>
      <c r="D34" s="40">
        <v>136568.72368146054</v>
      </c>
      <c r="E34" s="40">
        <v>6768.6759090890428</v>
      </c>
      <c r="F34" s="40">
        <v>840.20073834146137</v>
      </c>
      <c r="G34" s="31">
        <f t="shared" si="11"/>
        <v>217745.28120754493</v>
      </c>
      <c r="H34" s="31"/>
      <c r="I34" s="40">
        <v>506055.83118340775</v>
      </c>
      <c r="J34" s="31"/>
      <c r="K34" s="40">
        <v>869719.49005934957</v>
      </c>
      <c r="L34" s="31"/>
      <c r="M34" s="31">
        <f t="shared" si="12"/>
        <v>1593520.6024503023</v>
      </c>
      <c r="N34" s="31"/>
      <c r="O34" s="40">
        <v>534648.38754969731</v>
      </c>
      <c r="P34" s="31"/>
      <c r="Q34" s="31">
        <f t="shared" si="13"/>
        <v>2128168.9899999998</v>
      </c>
      <c r="R34" s="58">
        <f t="shared" si="14"/>
        <v>118</v>
      </c>
    </row>
    <row r="35" spans="1:18" s="26" customFormat="1" x14ac:dyDescent="0.35">
      <c r="A35" s="58">
        <f t="shared" si="4"/>
        <v>119</v>
      </c>
      <c r="B35" s="27" t="s">
        <v>112</v>
      </c>
      <c r="C35" s="40">
        <v>0</v>
      </c>
      <c r="D35" s="40">
        <v>0</v>
      </c>
      <c r="E35" s="40">
        <v>0</v>
      </c>
      <c r="F35" s="40">
        <v>0</v>
      </c>
      <c r="G35" s="31">
        <f t="shared" si="11"/>
        <v>0</v>
      </c>
      <c r="H35" s="31"/>
      <c r="I35" s="40">
        <v>0</v>
      </c>
      <c r="J35" s="31"/>
      <c r="K35" s="40">
        <v>0</v>
      </c>
      <c r="L35" s="31"/>
      <c r="M35" s="31">
        <f t="shared" si="12"/>
        <v>0</v>
      </c>
      <c r="N35" s="31"/>
      <c r="O35" s="40">
        <v>0</v>
      </c>
      <c r="P35" s="31"/>
      <c r="Q35" s="31">
        <f t="shared" si="13"/>
        <v>0</v>
      </c>
      <c r="R35" s="58">
        <f t="shared" si="14"/>
        <v>119</v>
      </c>
    </row>
    <row r="36" spans="1:18" s="26" customFormat="1" x14ac:dyDescent="0.35">
      <c r="A36" s="58">
        <f t="shared" si="4"/>
        <v>120</v>
      </c>
      <c r="B36" s="27" t="s">
        <v>107</v>
      </c>
      <c r="C36" s="40">
        <v>1757607.5144742122</v>
      </c>
      <c r="D36" s="40">
        <v>3262767.1841472266</v>
      </c>
      <c r="E36" s="40">
        <v>161710.62481197997</v>
      </c>
      <c r="F36" s="40">
        <v>20073.259259205759</v>
      </c>
      <c r="G36" s="31">
        <f t="shared" si="11"/>
        <v>5202158.5826926241</v>
      </c>
      <c r="H36" s="31"/>
      <c r="I36" s="40">
        <v>12090193.968443137</v>
      </c>
      <c r="J36" s="31"/>
      <c r="K36" s="40">
        <v>20778492.579294186</v>
      </c>
      <c r="L36" s="31"/>
      <c r="M36" s="31">
        <f t="shared" si="12"/>
        <v>38070845.130429946</v>
      </c>
      <c r="N36" s="31"/>
      <c r="O36" s="40">
        <v>12773299.529570043</v>
      </c>
      <c r="P36" s="31"/>
      <c r="Q36" s="31">
        <f t="shared" si="13"/>
        <v>50844144.659999989</v>
      </c>
      <c r="R36" s="58">
        <f t="shared" si="14"/>
        <v>120</v>
      </c>
    </row>
    <row r="37" spans="1:18" s="26" customFormat="1" x14ac:dyDescent="0.35">
      <c r="A37" s="58">
        <f t="shared" si="4"/>
        <v>121</v>
      </c>
      <c r="B37" s="5" t="s">
        <v>102</v>
      </c>
      <c r="C37" s="32">
        <f>SUM(C32:C36)</f>
        <v>2538569.7291291864</v>
      </c>
      <c r="D37" s="32">
        <f t="shared" ref="D37:G37" si="15">SUM(D32:D36)</f>
        <v>4712520.8208671147</v>
      </c>
      <c r="E37" s="32">
        <f t="shared" si="15"/>
        <v>233563.91779484655</v>
      </c>
      <c r="F37" s="32">
        <f t="shared" si="15"/>
        <v>28992.461571049767</v>
      </c>
      <c r="G37" s="32">
        <f t="shared" si="15"/>
        <v>7513646.9293621965</v>
      </c>
      <c r="H37" s="31"/>
      <c r="I37" s="32">
        <f>SUM(I32:I36)</f>
        <v>17462260.587097831</v>
      </c>
      <c r="J37" s="31"/>
      <c r="K37" s="32">
        <f>SUM(K32:K36)</f>
        <v>30011053.004920214</v>
      </c>
      <c r="L37" s="31"/>
      <c r="M37" s="32">
        <f>SUM(M32:M36)</f>
        <v>54986960.521380238</v>
      </c>
      <c r="N37" s="31"/>
      <c r="O37" s="32">
        <f>SUM(O32:O36)</f>
        <v>18448892.178619746</v>
      </c>
      <c r="P37" s="31"/>
      <c r="Q37" s="32">
        <f>SUM(Q32:Q36)</f>
        <v>73435852.699999988</v>
      </c>
      <c r="R37" s="58">
        <f t="shared" si="14"/>
        <v>121</v>
      </c>
    </row>
    <row r="38" spans="1:18" s="26" customFormat="1" x14ac:dyDescent="0.35">
      <c r="A38" s="58"/>
      <c r="B38" s="5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58"/>
    </row>
    <row r="39" spans="1:18" s="26" customFormat="1" ht="15" thickBot="1" x14ac:dyDescent="0.4">
      <c r="A39" s="58">
        <f>A37+1</f>
        <v>122</v>
      </c>
      <c r="B39" s="26" t="s">
        <v>113</v>
      </c>
      <c r="C39" s="70">
        <f>+C22+C29+C37</f>
        <v>18109372.18189393</v>
      </c>
      <c r="D39" s="70">
        <f t="shared" ref="D39:Q39" si="16">+D22+D29+D37</f>
        <v>33617667.649917811</v>
      </c>
      <c r="E39" s="70">
        <f t="shared" si="16"/>
        <v>1666172.8323133672</v>
      </c>
      <c r="F39" s="70">
        <f t="shared" si="16"/>
        <v>206823.26391700178</v>
      </c>
      <c r="G39" s="70">
        <f t="shared" si="16"/>
        <v>53600035.928042099</v>
      </c>
      <c r="H39" s="31"/>
      <c r="I39" s="70">
        <f t="shared" si="16"/>
        <v>124570372.23769692</v>
      </c>
      <c r="J39" s="70"/>
      <c r="K39" s="70">
        <f t="shared" si="16"/>
        <v>214089580.52260336</v>
      </c>
      <c r="L39" s="70"/>
      <c r="M39" s="70">
        <f t="shared" si="16"/>
        <v>392259988.68834239</v>
      </c>
      <c r="N39" s="31"/>
      <c r="O39" s="70">
        <f t="shared" si="16"/>
        <v>131608697.20165756</v>
      </c>
      <c r="P39" s="31"/>
      <c r="Q39" s="70">
        <f t="shared" si="16"/>
        <v>523868685.88999993</v>
      </c>
      <c r="R39" s="58">
        <f>A39</f>
        <v>122</v>
      </c>
    </row>
    <row r="40" spans="1:18" s="26" customFormat="1" ht="12" customHeight="1" thickTop="1" x14ac:dyDescent="0.35">
      <c r="A40" s="58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4"/>
      <c r="P40" s="31"/>
      <c r="Q40" s="31"/>
      <c r="R40" s="58"/>
    </row>
    <row r="41" spans="1:18" s="26" customFormat="1" x14ac:dyDescent="0.35">
      <c r="A41" s="58"/>
      <c r="B41" s="30" t="s">
        <v>114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4"/>
      <c r="P41" s="31"/>
      <c r="Q41" s="31"/>
      <c r="R41" s="58"/>
    </row>
    <row r="42" spans="1:18" s="26" customFormat="1" x14ac:dyDescent="0.35">
      <c r="A42" s="58">
        <f>A39+1</f>
        <v>123</v>
      </c>
      <c r="B42" s="26" t="s">
        <v>115</v>
      </c>
      <c r="C42" s="40">
        <v>0</v>
      </c>
      <c r="D42" s="40">
        <v>0</v>
      </c>
      <c r="E42" s="40">
        <v>0</v>
      </c>
      <c r="F42" s="40">
        <v>0</v>
      </c>
      <c r="G42" s="31">
        <f t="shared" ref="G42:G63" si="17">SUM(C42:F42)</f>
        <v>0</v>
      </c>
      <c r="H42" s="31"/>
      <c r="I42" s="40">
        <v>0</v>
      </c>
      <c r="J42" s="31"/>
      <c r="K42" s="40">
        <v>1964803475.4712338</v>
      </c>
      <c r="L42" s="31"/>
      <c r="M42" s="31">
        <f t="shared" ref="M42:M63" si="18">+G42+I42+K42</f>
        <v>1964803475.4712338</v>
      </c>
      <c r="N42" s="31"/>
      <c r="O42" s="40">
        <v>0</v>
      </c>
      <c r="P42" s="31"/>
      <c r="Q42" s="31">
        <f t="shared" ref="Q42:Q63" si="19">+M42+O42</f>
        <v>1964803475.4712338</v>
      </c>
      <c r="R42" s="58">
        <f t="shared" ref="R42:R64" si="20">A42</f>
        <v>123</v>
      </c>
    </row>
    <row r="43" spans="1:18" s="26" customFormat="1" x14ac:dyDescent="0.35">
      <c r="A43" s="58">
        <f t="shared" ref="A43:A64" si="21">A42+1</f>
        <v>124</v>
      </c>
      <c r="B43" s="26" t="s">
        <v>116</v>
      </c>
      <c r="C43" s="40">
        <v>0</v>
      </c>
      <c r="D43" s="40">
        <v>0</v>
      </c>
      <c r="E43" s="40">
        <v>0</v>
      </c>
      <c r="F43" s="40">
        <v>0</v>
      </c>
      <c r="G43" s="31">
        <f t="shared" si="17"/>
        <v>0</v>
      </c>
      <c r="H43" s="31"/>
      <c r="I43" s="40">
        <v>0</v>
      </c>
      <c r="J43" s="31"/>
      <c r="K43" s="40">
        <v>3868976.2987664794</v>
      </c>
      <c r="L43" s="31"/>
      <c r="M43" s="31">
        <f t="shared" si="18"/>
        <v>3868976.2987664794</v>
      </c>
      <c r="N43" s="31"/>
      <c r="O43" s="40">
        <v>0</v>
      </c>
      <c r="P43" s="31"/>
      <c r="Q43" s="31">
        <f t="shared" si="19"/>
        <v>3868976.2987664794</v>
      </c>
      <c r="R43" s="58">
        <f t="shared" si="20"/>
        <v>124</v>
      </c>
    </row>
    <row r="44" spans="1:18" s="26" customFormat="1" x14ac:dyDescent="0.35">
      <c r="A44" s="58">
        <f t="shared" si="21"/>
        <v>125</v>
      </c>
      <c r="B44" s="26" t="s">
        <v>117</v>
      </c>
      <c r="C44" s="40">
        <v>0</v>
      </c>
      <c r="D44" s="40">
        <v>0</v>
      </c>
      <c r="E44" s="40">
        <v>0</v>
      </c>
      <c r="F44" s="40">
        <v>0</v>
      </c>
      <c r="G44" s="31">
        <f t="shared" si="17"/>
        <v>0</v>
      </c>
      <c r="H44" s="31"/>
      <c r="I44" s="40">
        <v>137216825.07999998</v>
      </c>
      <c r="J44" s="31"/>
      <c r="K44" s="40">
        <v>0</v>
      </c>
      <c r="L44" s="31"/>
      <c r="M44" s="31">
        <f t="shared" si="18"/>
        <v>137216825.07999998</v>
      </c>
      <c r="N44" s="31"/>
      <c r="O44" s="40">
        <v>0</v>
      </c>
      <c r="P44" s="31"/>
      <c r="Q44" s="31">
        <f t="shared" si="19"/>
        <v>137216825.07999998</v>
      </c>
      <c r="R44" s="58">
        <f t="shared" si="20"/>
        <v>125</v>
      </c>
    </row>
    <row r="45" spans="1:18" s="26" customFormat="1" x14ac:dyDescent="0.35">
      <c r="A45" s="58">
        <f t="shared" si="21"/>
        <v>126</v>
      </c>
      <c r="B45" s="26" t="s">
        <v>118</v>
      </c>
      <c r="C45" s="40">
        <v>0</v>
      </c>
      <c r="D45" s="40">
        <v>0</v>
      </c>
      <c r="E45" s="40">
        <v>0</v>
      </c>
      <c r="F45" s="40">
        <v>0</v>
      </c>
      <c r="G45" s="31">
        <f t="shared" si="17"/>
        <v>0</v>
      </c>
      <c r="H45" s="31"/>
      <c r="I45" s="40">
        <v>947134.20000000007</v>
      </c>
      <c r="J45" s="31"/>
      <c r="K45" s="40">
        <v>0</v>
      </c>
      <c r="L45" s="31"/>
      <c r="M45" s="31">
        <f t="shared" si="18"/>
        <v>947134.20000000007</v>
      </c>
      <c r="N45" s="31"/>
      <c r="O45" s="40">
        <v>0</v>
      </c>
      <c r="P45" s="31"/>
      <c r="Q45" s="31">
        <f t="shared" si="19"/>
        <v>947134.20000000007</v>
      </c>
      <c r="R45" s="58">
        <f t="shared" si="20"/>
        <v>126</v>
      </c>
    </row>
    <row r="46" spans="1:18" s="26" customFormat="1" x14ac:dyDescent="0.35">
      <c r="A46" s="58">
        <f t="shared" si="21"/>
        <v>127</v>
      </c>
      <c r="B46" s="26" t="s">
        <v>119</v>
      </c>
      <c r="C46" s="40">
        <v>0</v>
      </c>
      <c r="D46" s="40">
        <v>0</v>
      </c>
      <c r="E46" s="40">
        <v>0</v>
      </c>
      <c r="F46" s="40">
        <v>0</v>
      </c>
      <c r="G46" s="31">
        <f t="shared" si="17"/>
        <v>0</v>
      </c>
      <c r="H46" s="31"/>
      <c r="I46" s="40">
        <v>271960203.96999997</v>
      </c>
      <c r="J46" s="31"/>
      <c r="K46" s="40">
        <v>0</v>
      </c>
      <c r="L46" s="31"/>
      <c r="M46" s="31">
        <f t="shared" si="18"/>
        <v>271960203.96999997</v>
      </c>
      <c r="N46" s="31"/>
      <c r="O46" s="40">
        <v>0</v>
      </c>
      <c r="P46" s="31"/>
      <c r="Q46" s="31">
        <f t="shared" si="19"/>
        <v>271960203.96999997</v>
      </c>
      <c r="R46" s="58">
        <f t="shared" si="20"/>
        <v>127</v>
      </c>
    </row>
    <row r="47" spans="1:18" s="26" customFormat="1" x14ac:dyDescent="0.35">
      <c r="A47" s="58">
        <f t="shared" si="21"/>
        <v>128</v>
      </c>
      <c r="B47" s="26" t="s">
        <v>120</v>
      </c>
      <c r="C47" s="40">
        <v>0</v>
      </c>
      <c r="D47" s="40">
        <v>0</v>
      </c>
      <c r="E47" s="40">
        <v>0</v>
      </c>
      <c r="F47" s="40">
        <v>0</v>
      </c>
      <c r="G47" s="31">
        <f t="shared" si="17"/>
        <v>0</v>
      </c>
      <c r="H47" s="31"/>
      <c r="I47" s="40">
        <v>1130199.6199999999</v>
      </c>
      <c r="J47" s="31"/>
      <c r="K47" s="40">
        <v>0</v>
      </c>
      <c r="L47" s="31"/>
      <c r="M47" s="31">
        <f t="shared" si="18"/>
        <v>1130199.6199999999</v>
      </c>
      <c r="N47" s="31"/>
      <c r="O47" s="40">
        <v>0</v>
      </c>
      <c r="P47" s="31"/>
      <c r="Q47" s="31">
        <f t="shared" si="19"/>
        <v>1130199.6199999999</v>
      </c>
      <c r="R47" s="58">
        <f t="shared" si="20"/>
        <v>128</v>
      </c>
    </row>
    <row r="48" spans="1:18" s="26" customFormat="1" x14ac:dyDescent="0.35">
      <c r="A48" s="58">
        <f t="shared" si="21"/>
        <v>129</v>
      </c>
      <c r="B48" s="26" t="s">
        <v>121</v>
      </c>
      <c r="C48" s="40">
        <v>0</v>
      </c>
      <c r="D48" s="40">
        <v>0</v>
      </c>
      <c r="E48" s="40">
        <v>0</v>
      </c>
      <c r="F48" s="40">
        <v>0</v>
      </c>
      <c r="G48" s="31">
        <f t="shared" si="17"/>
        <v>0</v>
      </c>
      <c r="H48" s="31"/>
      <c r="I48" s="40">
        <v>24383</v>
      </c>
      <c r="J48" s="31"/>
      <c r="K48" s="40">
        <v>0</v>
      </c>
      <c r="L48" s="31"/>
      <c r="M48" s="31">
        <f t="shared" si="18"/>
        <v>24383</v>
      </c>
      <c r="N48" s="31"/>
      <c r="O48" s="40">
        <v>0</v>
      </c>
      <c r="P48" s="31"/>
      <c r="Q48" s="31">
        <f t="shared" si="19"/>
        <v>24383</v>
      </c>
      <c r="R48" s="58">
        <f t="shared" si="20"/>
        <v>129</v>
      </c>
    </row>
    <row r="49" spans="1:18" s="26" customFormat="1" x14ac:dyDescent="0.35">
      <c r="A49" s="58">
        <f t="shared" si="21"/>
        <v>130</v>
      </c>
      <c r="B49" s="26" t="s">
        <v>122</v>
      </c>
      <c r="C49" s="40">
        <v>0</v>
      </c>
      <c r="D49" s="40">
        <v>0</v>
      </c>
      <c r="E49" s="40">
        <v>0</v>
      </c>
      <c r="F49" s="40">
        <v>0</v>
      </c>
      <c r="G49" s="31">
        <f t="shared" si="17"/>
        <v>0</v>
      </c>
      <c r="H49" s="31"/>
      <c r="I49" s="40">
        <v>622431.09999999986</v>
      </c>
      <c r="J49" s="31"/>
      <c r="K49" s="40">
        <v>0</v>
      </c>
      <c r="L49" s="31"/>
      <c r="M49" s="31">
        <f t="shared" si="18"/>
        <v>622431.09999999986</v>
      </c>
      <c r="N49" s="31"/>
      <c r="O49" s="40">
        <v>0</v>
      </c>
      <c r="P49" s="31"/>
      <c r="Q49" s="31">
        <f t="shared" si="19"/>
        <v>622431.09999999986</v>
      </c>
      <c r="R49" s="58">
        <f t="shared" si="20"/>
        <v>130</v>
      </c>
    </row>
    <row r="50" spans="1:18" s="26" customFormat="1" x14ac:dyDescent="0.35">
      <c r="A50" s="58">
        <f t="shared" si="21"/>
        <v>131</v>
      </c>
      <c r="B50" s="26" t="s">
        <v>123</v>
      </c>
      <c r="C50" s="40">
        <v>0</v>
      </c>
      <c r="D50" s="40">
        <v>0</v>
      </c>
      <c r="E50" s="40">
        <v>0</v>
      </c>
      <c r="F50" s="40">
        <v>0</v>
      </c>
      <c r="G50" s="31">
        <f t="shared" si="17"/>
        <v>0</v>
      </c>
      <c r="H50" s="31"/>
      <c r="I50" s="40">
        <v>21650926.531820998</v>
      </c>
      <c r="J50" s="31"/>
      <c r="K50" s="40">
        <v>0</v>
      </c>
      <c r="L50" s="31"/>
      <c r="M50" s="31">
        <f t="shared" si="18"/>
        <v>21650926.531820998</v>
      </c>
      <c r="N50" s="31"/>
      <c r="O50" s="40">
        <v>0</v>
      </c>
      <c r="P50" s="31"/>
      <c r="Q50" s="31">
        <f t="shared" si="19"/>
        <v>21650926.531820998</v>
      </c>
      <c r="R50" s="58">
        <f t="shared" si="20"/>
        <v>131</v>
      </c>
    </row>
    <row r="51" spans="1:18" s="26" customFormat="1" x14ac:dyDescent="0.35">
      <c r="A51" s="58">
        <f t="shared" si="21"/>
        <v>132</v>
      </c>
      <c r="B51" s="26" t="s">
        <v>124</v>
      </c>
      <c r="C51" s="40">
        <v>0</v>
      </c>
      <c r="D51" s="40">
        <v>0</v>
      </c>
      <c r="E51" s="40">
        <v>0</v>
      </c>
      <c r="F51" s="40">
        <v>0</v>
      </c>
      <c r="G51" s="31">
        <f t="shared" si="17"/>
        <v>0</v>
      </c>
      <c r="H51" s="31"/>
      <c r="I51" s="40">
        <v>134184.48000000001</v>
      </c>
      <c r="J51" s="31"/>
      <c r="K51" s="40">
        <v>0</v>
      </c>
      <c r="L51" s="31"/>
      <c r="M51" s="31">
        <f t="shared" si="18"/>
        <v>134184.48000000001</v>
      </c>
      <c r="N51" s="31"/>
      <c r="O51" s="40">
        <v>0</v>
      </c>
      <c r="P51" s="31"/>
      <c r="Q51" s="31">
        <f t="shared" si="19"/>
        <v>134184.48000000001</v>
      </c>
      <c r="R51" s="58">
        <f t="shared" si="20"/>
        <v>132</v>
      </c>
    </row>
    <row r="52" spans="1:18" s="26" customFormat="1" x14ac:dyDescent="0.35">
      <c r="A52" s="58">
        <f t="shared" si="21"/>
        <v>133</v>
      </c>
      <c r="B52" s="26" t="s">
        <v>125</v>
      </c>
      <c r="C52" s="40">
        <v>0</v>
      </c>
      <c r="D52" s="40">
        <v>0</v>
      </c>
      <c r="E52" s="40">
        <v>0</v>
      </c>
      <c r="F52" s="40">
        <v>0</v>
      </c>
      <c r="G52" s="31">
        <f t="shared" si="17"/>
        <v>0</v>
      </c>
      <c r="H52" s="31"/>
      <c r="I52" s="40">
        <v>23085486.209999997</v>
      </c>
      <c r="J52" s="31"/>
      <c r="K52" s="40">
        <v>0</v>
      </c>
      <c r="L52" s="31"/>
      <c r="M52" s="31">
        <f t="shared" si="18"/>
        <v>23085486.209999997</v>
      </c>
      <c r="N52" s="31"/>
      <c r="O52" s="40">
        <v>0</v>
      </c>
      <c r="P52" s="31"/>
      <c r="Q52" s="31">
        <f t="shared" si="19"/>
        <v>23085486.209999997</v>
      </c>
      <c r="R52" s="58">
        <f t="shared" si="20"/>
        <v>133</v>
      </c>
    </row>
    <row r="53" spans="1:18" s="26" customFormat="1" x14ac:dyDescent="0.35">
      <c r="A53" s="58">
        <f t="shared" si="21"/>
        <v>134</v>
      </c>
      <c r="B53" s="26" t="s">
        <v>126</v>
      </c>
      <c r="C53" s="40">
        <v>0</v>
      </c>
      <c r="D53" s="40">
        <v>0</v>
      </c>
      <c r="E53" s="40">
        <v>0</v>
      </c>
      <c r="F53" s="40">
        <v>0</v>
      </c>
      <c r="G53" s="31">
        <f t="shared" si="17"/>
        <v>0</v>
      </c>
      <c r="H53" s="31"/>
      <c r="I53" s="40">
        <v>39804.82</v>
      </c>
      <c r="J53" s="31"/>
      <c r="K53" s="40">
        <v>0</v>
      </c>
      <c r="L53" s="31"/>
      <c r="M53" s="31">
        <f t="shared" si="18"/>
        <v>39804.82</v>
      </c>
      <c r="N53" s="31"/>
      <c r="O53" s="40">
        <v>0</v>
      </c>
      <c r="P53" s="31"/>
      <c r="Q53" s="31">
        <f t="shared" si="19"/>
        <v>39804.82</v>
      </c>
      <c r="R53" s="58">
        <f t="shared" si="20"/>
        <v>134</v>
      </c>
    </row>
    <row r="54" spans="1:18" s="26" customFormat="1" x14ac:dyDescent="0.35">
      <c r="A54" s="58">
        <f t="shared" si="21"/>
        <v>135</v>
      </c>
      <c r="B54" s="26" t="s">
        <v>127</v>
      </c>
      <c r="C54" s="40">
        <v>0</v>
      </c>
      <c r="D54" s="40">
        <v>0</v>
      </c>
      <c r="E54" s="40">
        <v>0</v>
      </c>
      <c r="F54" s="40">
        <v>0</v>
      </c>
      <c r="G54" s="31">
        <f t="shared" si="17"/>
        <v>0</v>
      </c>
      <c r="H54" s="31"/>
      <c r="I54" s="40">
        <v>26122292.448084004</v>
      </c>
      <c r="J54" s="31"/>
      <c r="K54" s="40">
        <v>0</v>
      </c>
      <c r="L54" s="31"/>
      <c r="M54" s="31">
        <f t="shared" si="18"/>
        <v>26122292.448084004</v>
      </c>
      <c r="N54" s="31"/>
      <c r="O54" s="40">
        <v>0</v>
      </c>
      <c r="P54" s="31"/>
      <c r="Q54" s="31">
        <f t="shared" si="19"/>
        <v>26122292.448084004</v>
      </c>
      <c r="R54" s="58">
        <f t="shared" si="20"/>
        <v>135</v>
      </c>
    </row>
    <row r="55" spans="1:18" s="26" customFormat="1" x14ac:dyDescent="0.35">
      <c r="A55" s="58">
        <f t="shared" si="21"/>
        <v>136</v>
      </c>
      <c r="B55" s="26" t="s">
        <v>128</v>
      </c>
      <c r="C55" s="40">
        <v>0</v>
      </c>
      <c r="D55" s="40">
        <v>0</v>
      </c>
      <c r="E55" s="40">
        <v>0</v>
      </c>
      <c r="F55" s="40">
        <v>0</v>
      </c>
      <c r="G55" s="31">
        <f t="shared" si="17"/>
        <v>0</v>
      </c>
      <c r="H55" s="31"/>
      <c r="I55" s="40">
        <v>206936.64</v>
      </c>
      <c r="J55" s="31"/>
      <c r="K55" s="40">
        <v>0</v>
      </c>
      <c r="L55" s="31"/>
      <c r="M55" s="31">
        <f t="shared" si="18"/>
        <v>206936.64</v>
      </c>
      <c r="N55" s="31"/>
      <c r="O55" s="40">
        <v>0</v>
      </c>
      <c r="P55" s="31"/>
      <c r="Q55" s="31">
        <f t="shared" si="19"/>
        <v>206936.64</v>
      </c>
      <c r="R55" s="58">
        <f t="shared" si="20"/>
        <v>136</v>
      </c>
    </row>
    <row r="56" spans="1:18" s="26" customFormat="1" x14ac:dyDescent="0.35">
      <c r="A56" s="58">
        <f t="shared" si="21"/>
        <v>137</v>
      </c>
      <c r="B56" s="26" t="s">
        <v>129</v>
      </c>
      <c r="C56" s="40">
        <v>0</v>
      </c>
      <c r="D56" s="40">
        <v>0</v>
      </c>
      <c r="E56" s="40">
        <v>0</v>
      </c>
      <c r="F56" s="40">
        <v>0</v>
      </c>
      <c r="G56" s="31">
        <f t="shared" si="17"/>
        <v>0</v>
      </c>
      <c r="H56" s="31"/>
      <c r="I56" s="40">
        <v>13719513.430000002</v>
      </c>
      <c r="J56" s="31"/>
      <c r="K56" s="40">
        <v>0</v>
      </c>
      <c r="L56" s="31"/>
      <c r="M56" s="31">
        <f t="shared" si="18"/>
        <v>13719513.430000002</v>
      </c>
      <c r="N56" s="31"/>
      <c r="O56" s="40">
        <v>0</v>
      </c>
      <c r="P56" s="31"/>
      <c r="Q56" s="31">
        <f t="shared" si="19"/>
        <v>13719513.430000002</v>
      </c>
      <c r="R56" s="58">
        <f t="shared" si="20"/>
        <v>137</v>
      </c>
    </row>
    <row r="57" spans="1:18" s="26" customFormat="1" x14ac:dyDescent="0.35">
      <c r="A57" s="58">
        <f t="shared" si="21"/>
        <v>138</v>
      </c>
      <c r="B57" s="26" t="s">
        <v>130</v>
      </c>
      <c r="C57" s="40">
        <v>0</v>
      </c>
      <c r="D57" s="40">
        <v>0</v>
      </c>
      <c r="E57" s="40">
        <v>11887564.017921001</v>
      </c>
      <c r="F57" s="40">
        <v>2417999.3597409092</v>
      </c>
      <c r="G57" s="31">
        <f t="shared" si="17"/>
        <v>14305563.37766191</v>
      </c>
      <c r="H57" s="31"/>
      <c r="I57" s="40">
        <v>0</v>
      </c>
      <c r="J57" s="31"/>
      <c r="K57" s="40">
        <v>11582453.455479741</v>
      </c>
      <c r="L57" s="31"/>
      <c r="M57" s="31">
        <f t="shared" si="18"/>
        <v>25888016.833141651</v>
      </c>
      <c r="N57" s="31"/>
      <c r="O57" s="40">
        <v>0</v>
      </c>
      <c r="P57" s="31"/>
      <c r="Q57" s="31">
        <f t="shared" si="19"/>
        <v>25888016.833141651</v>
      </c>
      <c r="R57" s="58">
        <f t="shared" si="20"/>
        <v>138</v>
      </c>
    </row>
    <row r="58" spans="1:18" s="26" customFormat="1" x14ac:dyDescent="0.35">
      <c r="A58" s="58">
        <f t="shared" si="21"/>
        <v>139</v>
      </c>
      <c r="B58" s="26" t="s">
        <v>131</v>
      </c>
      <c r="C58" s="40">
        <v>0</v>
      </c>
      <c r="D58" s="40">
        <v>0</v>
      </c>
      <c r="E58" s="40">
        <v>2199146.691232</v>
      </c>
      <c r="F58" s="40">
        <v>0</v>
      </c>
      <c r="G58" s="31">
        <f t="shared" si="17"/>
        <v>2199146.691232</v>
      </c>
      <c r="H58" s="31"/>
      <c r="I58" s="40">
        <v>0</v>
      </c>
      <c r="J58" s="31"/>
      <c r="K58" s="40">
        <v>0</v>
      </c>
      <c r="L58" s="31"/>
      <c r="M58" s="31">
        <f t="shared" si="18"/>
        <v>2199146.691232</v>
      </c>
      <c r="N58" s="31"/>
      <c r="O58" s="40">
        <v>0</v>
      </c>
      <c r="P58" s="31"/>
      <c r="Q58" s="31">
        <f t="shared" si="19"/>
        <v>2199146.691232</v>
      </c>
      <c r="R58" s="58">
        <f t="shared" si="20"/>
        <v>139</v>
      </c>
    </row>
    <row r="59" spans="1:18" s="26" customFormat="1" x14ac:dyDescent="0.35">
      <c r="A59" s="58">
        <f t="shared" si="21"/>
        <v>140</v>
      </c>
      <c r="B59" s="26" t="s">
        <v>132</v>
      </c>
      <c r="C59" s="40">
        <v>0</v>
      </c>
      <c r="D59" s="40">
        <v>0</v>
      </c>
      <c r="E59" s="40">
        <v>104722.03483772911</v>
      </c>
      <c r="F59" s="40">
        <v>12593.199656146984</v>
      </c>
      <c r="G59" s="31">
        <f t="shared" si="17"/>
        <v>117315.23449387609</v>
      </c>
      <c r="H59" s="31"/>
      <c r="I59" s="40">
        <v>0</v>
      </c>
      <c r="J59" s="31"/>
      <c r="K59" s="40">
        <v>131781.49720567794</v>
      </c>
      <c r="L59" s="31"/>
      <c r="M59" s="31">
        <f t="shared" si="18"/>
        <v>249096.73169955402</v>
      </c>
      <c r="N59" s="31"/>
      <c r="O59" s="40">
        <v>0</v>
      </c>
      <c r="P59" s="31"/>
      <c r="Q59" s="31">
        <f t="shared" si="19"/>
        <v>249096.73169955402</v>
      </c>
      <c r="R59" s="58">
        <f t="shared" si="20"/>
        <v>140</v>
      </c>
    </row>
    <row r="60" spans="1:18" s="26" customFormat="1" x14ac:dyDescent="0.35">
      <c r="A60" s="58">
        <f t="shared" si="21"/>
        <v>141</v>
      </c>
      <c r="B60" s="26" t="s">
        <v>133</v>
      </c>
      <c r="C60" s="40">
        <v>206656368.67862865</v>
      </c>
      <c r="D60" s="40">
        <v>407306391.1455586</v>
      </c>
      <c r="E60" s="40">
        <v>0</v>
      </c>
      <c r="F60" s="40">
        <v>0</v>
      </c>
      <c r="G60" s="31">
        <f t="shared" si="17"/>
        <v>613962759.82418728</v>
      </c>
      <c r="H60" s="31"/>
      <c r="I60" s="40">
        <v>0</v>
      </c>
      <c r="J60" s="31"/>
      <c r="K60" s="40">
        <v>0</v>
      </c>
      <c r="L60" s="31"/>
      <c r="M60" s="31">
        <f t="shared" si="18"/>
        <v>613962759.82418728</v>
      </c>
      <c r="N60" s="31"/>
      <c r="O60" s="40">
        <v>0</v>
      </c>
      <c r="P60" s="31"/>
      <c r="Q60" s="31">
        <f t="shared" si="19"/>
        <v>613962759.82418728</v>
      </c>
      <c r="R60" s="58">
        <f t="shared" si="20"/>
        <v>141</v>
      </c>
    </row>
    <row r="61" spans="1:18" s="26" customFormat="1" x14ac:dyDescent="0.35">
      <c r="A61" s="58">
        <f t="shared" si="21"/>
        <v>142</v>
      </c>
      <c r="B61" s="26" t="s">
        <v>134</v>
      </c>
      <c r="C61" s="40">
        <v>1684019.7850024092</v>
      </c>
      <c r="D61" s="40">
        <v>1908023.3379740554</v>
      </c>
      <c r="E61" s="40">
        <v>0</v>
      </c>
      <c r="F61" s="40">
        <v>0</v>
      </c>
      <c r="G61" s="31">
        <f t="shared" si="17"/>
        <v>3592043.1229764647</v>
      </c>
      <c r="H61" s="31"/>
      <c r="I61" s="40">
        <v>0</v>
      </c>
      <c r="J61" s="31"/>
      <c r="K61" s="40">
        <v>0</v>
      </c>
      <c r="L61" s="31"/>
      <c r="M61" s="31">
        <f t="shared" si="18"/>
        <v>3592043.1229764647</v>
      </c>
      <c r="N61" s="31"/>
      <c r="O61" s="40">
        <v>0</v>
      </c>
      <c r="P61" s="31"/>
      <c r="Q61" s="31">
        <f t="shared" si="19"/>
        <v>3592043.1229764647</v>
      </c>
      <c r="R61" s="58">
        <f t="shared" si="20"/>
        <v>142</v>
      </c>
    </row>
    <row r="62" spans="1:18" s="26" customFormat="1" x14ac:dyDescent="0.35">
      <c r="A62" s="58">
        <f t="shared" si="21"/>
        <v>143</v>
      </c>
      <c r="B62" s="26" t="s">
        <v>135</v>
      </c>
      <c r="C62" s="40">
        <v>0</v>
      </c>
      <c r="D62" s="40">
        <v>0</v>
      </c>
      <c r="E62" s="40">
        <v>3798491.8899999997</v>
      </c>
      <c r="F62" s="40">
        <v>0</v>
      </c>
      <c r="G62" s="31">
        <f t="shared" si="17"/>
        <v>3798491.8899999997</v>
      </c>
      <c r="H62" s="31"/>
      <c r="I62" s="40">
        <v>0</v>
      </c>
      <c r="J62" s="31"/>
      <c r="K62" s="40">
        <v>0</v>
      </c>
      <c r="L62" s="31"/>
      <c r="M62" s="31">
        <f t="shared" si="18"/>
        <v>3798491.8899999997</v>
      </c>
      <c r="N62" s="31"/>
      <c r="O62" s="40">
        <v>0</v>
      </c>
      <c r="P62" s="31"/>
      <c r="Q62" s="31">
        <f t="shared" si="19"/>
        <v>3798491.8899999997</v>
      </c>
      <c r="R62" s="58">
        <f t="shared" si="20"/>
        <v>143</v>
      </c>
    </row>
    <row r="63" spans="1:18" s="26" customFormat="1" x14ac:dyDescent="0.35">
      <c r="A63" s="58">
        <f t="shared" si="21"/>
        <v>144</v>
      </c>
      <c r="B63" s="26" t="s">
        <v>107</v>
      </c>
      <c r="C63" s="40">
        <v>0</v>
      </c>
      <c r="D63" s="40">
        <v>0</v>
      </c>
      <c r="E63" s="40">
        <v>0</v>
      </c>
      <c r="F63" s="40">
        <v>0</v>
      </c>
      <c r="G63" s="31">
        <f t="shared" si="17"/>
        <v>0</v>
      </c>
      <c r="H63" s="31"/>
      <c r="I63" s="40">
        <v>0</v>
      </c>
      <c r="J63" s="31"/>
      <c r="K63" s="40">
        <v>0</v>
      </c>
      <c r="L63" s="31"/>
      <c r="M63" s="31">
        <f t="shared" si="18"/>
        <v>0</v>
      </c>
      <c r="N63" s="31"/>
      <c r="O63" s="40">
        <v>793268847.26000023</v>
      </c>
      <c r="P63" s="31"/>
      <c r="Q63" s="31">
        <f t="shared" si="19"/>
        <v>793268847.26000023</v>
      </c>
      <c r="R63" s="58">
        <f t="shared" si="20"/>
        <v>144</v>
      </c>
    </row>
    <row r="64" spans="1:18" x14ac:dyDescent="0.35">
      <c r="A64" s="58">
        <f t="shared" si="21"/>
        <v>145</v>
      </c>
      <c r="B64" s="5" t="s">
        <v>102</v>
      </c>
      <c r="C64" s="32">
        <f>SUM(C42:C63)</f>
        <v>208340388.46363106</v>
      </c>
      <c r="D64" s="32">
        <f>SUM(D42:D63)</f>
        <v>409214414.48353267</v>
      </c>
      <c r="E64" s="32">
        <f>SUM(E42:E63)</f>
        <v>17989924.633990727</v>
      </c>
      <c r="F64" s="32">
        <f>SUM(F42:F63)</f>
        <v>2430592.5593970562</v>
      </c>
      <c r="G64" s="32">
        <f>SUM(G42:G63)</f>
        <v>637975320.14055145</v>
      </c>
      <c r="H64" s="31"/>
      <c r="I64" s="32">
        <f>SUM(I42:I63)</f>
        <v>496860321.52990496</v>
      </c>
      <c r="J64" s="31"/>
      <c r="K64" s="32">
        <f>SUM(K42:K63)</f>
        <v>1980386686.7226858</v>
      </c>
      <c r="L64" s="31"/>
      <c r="M64" s="32">
        <f>SUM(M42:M63)</f>
        <v>3115222328.3931413</v>
      </c>
      <c r="N64" s="31"/>
      <c r="O64" s="32">
        <f>SUM(O42:O63)</f>
        <v>793268847.26000023</v>
      </c>
      <c r="P64" s="31"/>
      <c r="Q64" s="32">
        <f>SUM(Q42:Q63)</f>
        <v>3908491175.6531415</v>
      </c>
      <c r="R64" s="58">
        <f t="shared" si="20"/>
        <v>145</v>
      </c>
    </row>
    <row r="65" spans="1:18" ht="9" customHeight="1" x14ac:dyDescent="0.35">
      <c r="A65" s="58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58"/>
    </row>
    <row r="66" spans="1:18" s="26" customFormat="1" ht="15" thickBot="1" x14ac:dyDescent="0.4">
      <c r="A66" s="58">
        <f>A64+1</f>
        <v>146</v>
      </c>
      <c r="B66" s="29" t="s">
        <v>136</v>
      </c>
      <c r="C66" s="52">
        <f>+C64+C39</f>
        <v>226449760.64552498</v>
      </c>
      <c r="D66" s="52">
        <f>+D64+D39</f>
        <v>442832082.13345051</v>
      </c>
      <c r="E66" s="52">
        <f>+E64+E39</f>
        <v>19656097.466304094</v>
      </c>
      <c r="F66" s="52">
        <f>+F64+F39</f>
        <v>2637415.8233140581</v>
      </c>
      <c r="G66" s="52">
        <f>+G64+G39</f>
        <v>691575356.0685935</v>
      </c>
      <c r="H66" s="31"/>
      <c r="I66" s="52">
        <f>+I64+I39</f>
        <v>621430693.76760185</v>
      </c>
      <c r="J66" s="31"/>
      <c r="K66" s="52">
        <f>+K64+K39</f>
        <v>2194476267.2452893</v>
      </c>
      <c r="L66" s="31"/>
      <c r="M66" s="52">
        <f>+M64+M39</f>
        <v>3507482317.0814838</v>
      </c>
      <c r="N66" s="31"/>
      <c r="O66" s="52">
        <f>+O64+O39</f>
        <v>924877544.46165776</v>
      </c>
      <c r="P66" s="31"/>
      <c r="Q66" s="52">
        <f>+Q64+Q39</f>
        <v>4432359861.5431414</v>
      </c>
      <c r="R66" s="58">
        <f>A66</f>
        <v>146</v>
      </c>
    </row>
    <row r="67" spans="1:18" ht="11.25" customHeight="1" thickTop="1" x14ac:dyDescent="0.35">
      <c r="E67" s="25"/>
      <c r="Q67" s="25"/>
    </row>
    <row r="68" spans="1:18" x14ac:dyDescent="0.35">
      <c r="B68" s="4" t="s">
        <v>38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5"/>
    </row>
    <row r="69" spans="1:18" ht="49.5" customHeight="1" x14ac:dyDescent="0.35">
      <c r="B69" t="s">
        <v>137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8" x14ac:dyDescent="0.35">
      <c r="B70" s="5" t="s">
        <v>138</v>
      </c>
    </row>
    <row r="71" spans="1:18" x14ac:dyDescent="0.35">
      <c r="B71" s="5" t="s">
        <v>139</v>
      </c>
    </row>
  </sheetData>
  <mergeCells count="9">
    <mergeCell ref="A1:Q1"/>
    <mergeCell ref="A4:Q4"/>
    <mergeCell ref="A3:Q3"/>
    <mergeCell ref="Q9:Q10"/>
    <mergeCell ref="I9:I10"/>
    <mergeCell ref="K9:K10"/>
    <mergeCell ref="M9:M10"/>
    <mergeCell ref="O9:O10"/>
    <mergeCell ref="A2:Q2"/>
  </mergeCells>
  <printOptions horizontalCentered="1"/>
  <pageMargins left="1" right="1" top="1" bottom="1" header="0.5" footer="0.5"/>
  <pageSetup scale="43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352F-12AD-4588-8E8E-5F05F1E4418F}">
  <sheetPr>
    <pageSetUpPr fitToPage="1"/>
  </sheetPr>
  <dimension ref="A1:C67"/>
  <sheetViews>
    <sheetView showGridLines="0" tabSelected="1" view="pageBreakPreview" topLeftCell="A52" zoomScaleNormal="100" zoomScaleSheetLayoutView="100" workbookViewId="0">
      <selection activeCell="I66" sqref="I66"/>
    </sheetView>
  </sheetViews>
  <sheetFormatPr defaultRowHeight="14.5" x14ac:dyDescent="0.35"/>
  <cols>
    <col min="1" max="1" width="10.26953125" style="51" bestFit="1" customWidth="1"/>
    <col min="2" max="2" width="16.453125" style="51" bestFit="1" customWidth="1"/>
    <col min="3" max="3" width="56.7265625" style="50" customWidth="1"/>
    <col min="4" max="238" width="9.1796875" style="50"/>
    <col min="239" max="239" width="4" style="50" bestFit="1" customWidth="1"/>
    <col min="240" max="240" width="10.7265625" style="50" customWidth="1"/>
    <col min="241" max="241" width="70.26953125" style="50" customWidth="1"/>
    <col min="242" max="494" width="9.1796875" style="50"/>
    <col min="495" max="495" width="4" style="50" bestFit="1" customWidth="1"/>
    <col min="496" max="496" width="10.7265625" style="50" customWidth="1"/>
    <col min="497" max="497" width="70.26953125" style="50" customWidth="1"/>
    <col min="498" max="750" width="9.1796875" style="50"/>
    <col min="751" max="751" width="4" style="50" bestFit="1" customWidth="1"/>
    <col min="752" max="752" width="10.7265625" style="50" customWidth="1"/>
    <col min="753" max="753" width="70.26953125" style="50" customWidth="1"/>
    <col min="754" max="1006" width="9.1796875" style="50"/>
    <col min="1007" max="1007" width="4" style="50" bestFit="1" customWidth="1"/>
    <col min="1008" max="1008" width="10.7265625" style="50" customWidth="1"/>
    <col min="1009" max="1009" width="70.26953125" style="50" customWidth="1"/>
    <col min="1010" max="1262" width="9.1796875" style="50"/>
    <col min="1263" max="1263" width="4" style="50" bestFit="1" customWidth="1"/>
    <col min="1264" max="1264" width="10.7265625" style="50" customWidth="1"/>
    <col min="1265" max="1265" width="70.26953125" style="50" customWidth="1"/>
    <col min="1266" max="1518" width="9.1796875" style="50"/>
    <col min="1519" max="1519" width="4" style="50" bestFit="1" customWidth="1"/>
    <col min="1520" max="1520" width="10.7265625" style="50" customWidth="1"/>
    <col min="1521" max="1521" width="70.26953125" style="50" customWidth="1"/>
    <col min="1522" max="1774" width="9.1796875" style="50"/>
    <col min="1775" max="1775" width="4" style="50" bestFit="1" customWidth="1"/>
    <col min="1776" max="1776" width="10.7265625" style="50" customWidth="1"/>
    <col min="1777" max="1777" width="70.26953125" style="50" customWidth="1"/>
    <col min="1778" max="2030" width="9.1796875" style="50"/>
    <col min="2031" max="2031" width="4" style="50" bestFit="1" customWidth="1"/>
    <col min="2032" max="2032" width="10.7265625" style="50" customWidth="1"/>
    <col min="2033" max="2033" width="70.26953125" style="50" customWidth="1"/>
    <col min="2034" max="2286" width="9.1796875" style="50"/>
    <col min="2287" max="2287" width="4" style="50" bestFit="1" customWidth="1"/>
    <col min="2288" max="2288" width="10.7265625" style="50" customWidth="1"/>
    <col min="2289" max="2289" width="70.26953125" style="50" customWidth="1"/>
    <col min="2290" max="2542" width="9.1796875" style="50"/>
    <col min="2543" max="2543" width="4" style="50" bestFit="1" customWidth="1"/>
    <col min="2544" max="2544" width="10.7265625" style="50" customWidth="1"/>
    <col min="2545" max="2545" width="70.26953125" style="50" customWidth="1"/>
    <col min="2546" max="2798" width="9.1796875" style="50"/>
    <col min="2799" max="2799" width="4" style="50" bestFit="1" customWidth="1"/>
    <col min="2800" max="2800" width="10.7265625" style="50" customWidth="1"/>
    <col min="2801" max="2801" width="70.26953125" style="50" customWidth="1"/>
    <col min="2802" max="3054" width="9.1796875" style="50"/>
    <col min="3055" max="3055" width="4" style="50" bestFit="1" customWidth="1"/>
    <col min="3056" max="3056" width="10.7265625" style="50" customWidth="1"/>
    <col min="3057" max="3057" width="70.26953125" style="50" customWidth="1"/>
    <col min="3058" max="3310" width="9.1796875" style="50"/>
    <col min="3311" max="3311" width="4" style="50" bestFit="1" customWidth="1"/>
    <col min="3312" max="3312" width="10.7265625" style="50" customWidth="1"/>
    <col min="3313" max="3313" width="70.26953125" style="50" customWidth="1"/>
    <col min="3314" max="3566" width="9.1796875" style="50"/>
    <col min="3567" max="3567" width="4" style="50" bestFit="1" customWidth="1"/>
    <col min="3568" max="3568" width="10.7265625" style="50" customWidth="1"/>
    <col min="3569" max="3569" width="70.26953125" style="50" customWidth="1"/>
    <col min="3570" max="3822" width="9.1796875" style="50"/>
    <col min="3823" max="3823" width="4" style="50" bestFit="1" customWidth="1"/>
    <col min="3824" max="3824" width="10.7265625" style="50" customWidth="1"/>
    <col min="3825" max="3825" width="70.26953125" style="50" customWidth="1"/>
    <col min="3826" max="4078" width="9.1796875" style="50"/>
    <col min="4079" max="4079" width="4" style="50" bestFit="1" customWidth="1"/>
    <col min="4080" max="4080" width="10.7265625" style="50" customWidth="1"/>
    <col min="4081" max="4081" width="70.26953125" style="50" customWidth="1"/>
    <col min="4082" max="4334" width="9.1796875" style="50"/>
    <col min="4335" max="4335" width="4" style="50" bestFit="1" customWidth="1"/>
    <col min="4336" max="4336" width="10.7265625" style="50" customWidth="1"/>
    <col min="4337" max="4337" width="70.26953125" style="50" customWidth="1"/>
    <col min="4338" max="4590" width="9.1796875" style="50"/>
    <col min="4591" max="4591" width="4" style="50" bestFit="1" customWidth="1"/>
    <col min="4592" max="4592" width="10.7265625" style="50" customWidth="1"/>
    <col min="4593" max="4593" width="70.26953125" style="50" customWidth="1"/>
    <col min="4594" max="4846" width="9.1796875" style="50"/>
    <col min="4847" max="4847" width="4" style="50" bestFit="1" customWidth="1"/>
    <col min="4848" max="4848" width="10.7265625" style="50" customWidth="1"/>
    <col min="4849" max="4849" width="70.26953125" style="50" customWidth="1"/>
    <col min="4850" max="5102" width="9.1796875" style="50"/>
    <col min="5103" max="5103" width="4" style="50" bestFit="1" customWidth="1"/>
    <col min="5104" max="5104" width="10.7265625" style="50" customWidth="1"/>
    <col min="5105" max="5105" width="70.26953125" style="50" customWidth="1"/>
    <col min="5106" max="5358" width="9.1796875" style="50"/>
    <col min="5359" max="5359" width="4" style="50" bestFit="1" customWidth="1"/>
    <col min="5360" max="5360" width="10.7265625" style="50" customWidth="1"/>
    <col min="5361" max="5361" width="70.26953125" style="50" customWidth="1"/>
    <col min="5362" max="5614" width="9.1796875" style="50"/>
    <col min="5615" max="5615" width="4" style="50" bestFit="1" customWidth="1"/>
    <col min="5616" max="5616" width="10.7265625" style="50" customWidth="1"/>
    <col min="5617" max="5617" width="70.26953125" style="50" customWidth="1"/>
    <col min="5618" max="5870" width="9.1796875" style="50"/>
    <col min="5871" max="5871" width="4" style="50" bestFit="1" customWidth="1"/>
    <col min="5872" max="5872" width="10.7265625" style="50" customWidth="1"/>
    <col min="5873" max="5873" width="70.26953125" style="50" customWidth="1"/>
    <col min="5874" max="6126" width="9.1796875" style="50"/>
    <col min="6127" max="6127" width="4" style="50" bestFit="1" customWidth="1"/>
    <col min="6128" max="6128" width="10.7265625" style="50" customWidth="1"/>
    <col min="6129" max="6129" width="70.26953125" style="50" customWidth="1"/>
    <col min="6130" max="6382" width="9.1796875" style="50"/>
    <col min="6383" max="6383" width="4" style="50" bestFit="1" customWidth="1"/>
    <col min="6384" max="6384" width="10.7265625" style="50" customWidth="1"/>
    <col min="6385" max="6385" width="70.26953125" style="50" customWidth="1"/>
    <col min="6386" max="6638" width="9.1796875" style="50"/>
    <col min="6639" max="6639" width="4" style="50" bestFit="1" customWidth="1"/>
    <col min="6640" max="6640" width="10.7265625" style="50" customWidth="1"/>
    <col min="6641" max="6641" width="70.26953125" style="50" customWidth="1"/>
    <col min="6642" max="6894" width="9.1796875" style="50"/>
    <col min="6895" max="6895" width="4" style="50" bestFit="1" customWidth="1"/>
    <col min="6896" max="6896" width="10.7265625" style="50" customWidth="1"/>
    <col min="6897" max="6897" width="70.26953125" style="50" customWidth="1"/>
    <col min="6898" max="7150" width="9.1796875" style="50"/>
    <col min="7151" max="7151" width="4" style="50" bestFit="1" customWidth="1"/>
    <col min="7152" max="7152" width="10.7265625" style="50" customWidth="1"/>
    <col min="7153" max="7153" width="70.26953125" style="50" customWidth="1"/>
    <col min="7154" max="7406" width="9.1796875" style="50"/>
    <col min="7407" max="7407" width="4" style="50" bestFit="1" customWidth="1"/>
    <col min="7408" max="7408" width="10.7265625" style="50" customWidth="1"/>
    <col min="7409" max="7409" width="70.26953125" style="50" customWidth="1"/>
    <col min="7410" max="7662" width="9.1796875" style="50"/>
    <col min="7663" max="7663" width="4" style="50" bestFit="1" customWidth="1"/>
    <col min="7664" max="7664" width="10.7265625" style="50" customWidth="1"/>
    <col min="7665" max="7665" width="70.26953125" style="50" customWidth="1"/>
    <col min="7666" max="7918" width="9.1796875" style="50"/>
    <col min="7919" max="7919" width="4" style="50" bestFit="1" customWidth="1"/>
    <col min="7920" max="7920" width="10.7265625" style="50" customWidth="1"/>
    <col min="7921" max="7921" width="70.26953125" style="50" customWidth="1"/>
    <col min="7922" max="8174" width="9.1796875" style="50"/>
    <col min="8175" max="8175" width="4" style="50" bestFit="1" customWidth="1"/>
    <col min="8176" max="8176" width="10.7265625" style="50" customWidth="1"/>
    <col min="8177" max="8177" width="70.26953125" style="50" customWidth="1"/>
    <col min="8178" max="8430" width="9.1796875" style="50"/>
    <col min="8431" max="8431" width="4" style="50" bestFit="1" customWidth="1"/>
    <col min="8432" max="8432" width="10.7265625" style="50" customWidth="1"/>
    <col min="8433" max="8433" width="70.26953125" style="50" customWidth="1"/>
    <col min="8434" max="8686" width="9.1796875" style="50"/>
    <col min="8687" max="8687" width="4" style="50" bestFit="1" customWidth="1"/>
    <col min="8688" max="8688" width="10.7265625" style="50" customWidth="1"/>
    <col min="8689" max="8689" width="70.26953125" style="50" customWidth="1"/>
    <col min="8690" max="8942" width="9.1796875" style="50"/>
    <col min="8943" max="8943" width="4" style="50" bestFit="1" customWidth="1"/>
    <col min="8944" max="8944" width="10.7265625" style="50" customWidth="1"/>
    <col min="8945" max="8945" width="70.26953125" style="50" customWidth="1"/>
    <col min="8946" max="9198" width="9.1796875" style="50"/>
    <col min="9199" max="9199" width="4" style="50" bestFit="1" customWidth="1"/>
    <col min="9200" max="9200" width="10.7265625" style="50" customWidth="1"/>
    <col min="9201" max="9201" width="70.26953125" style="50" customWidth="1"/>
    <col min="9202" max="9454" width="9.1796875" style="50"/>
    <col min="9455" max="9455" width="4" style="50" bestFit="1" customWidth="1"/>
    <col min="9456" max="9456" width="10.7265625" style="50" customWidth="1"/>
    <col min="9457" max="9457" width="70.26953125" style="50" customWidth="1"/>
    <col min="9458" max="9710" width="9.1796875" style="50"/>
    <col min="9711" max="9711" width="4" style="50" bestFit="1" customWidth="1"/>
    <col min="9712" max="9712" width="10.7265625" style="50" customWidth="1"/>
    <col min="9713" max="9713" width="70.26953125" style="50" customWidth="1"/>
    <col min="9714" max="9966" width="9.1796875" style="50"/>
    <col min="9967" max="9967" width="4" style="50" bestFit="1" customWidth="1"/>
    <col min="9968" max="9968" width="10.7265625" style="50" customWidth="1"/>
    <col min="9969" max="9969" width="70.26953125" style="50" customWidth="1"/>
    <col min="9970" max="10222" width="9.1796875" style="50"/>
    <col min="10223" max="10223" width="4" style="50" bestFit="1" customWidth="1"/>
    <col min="10224" max="10224" width="10.7265625" style="50" customWidth="1"/>
    <col min="10225" max="10225" width="70.26953125" style="50" customWidth="1"/>
    <col min="10226" max="10478" width="9.1796875" style="50"/>
    <col min="10479" max="10479" width="4" style="50" bestFit="1" customWidth="1"/>
    <col min="10480" max="10480" width="10.7265625" style="50" customWidth="1"/>
    <col min="10481" max="10481" width="70.26953125" style="50" customWidth="1"/>
    <col min="10482" max="10734" width="9.1796875" style="50"/>
    <col min="10735" max="10735" width="4" style="50" bestFit="1" customWidth="1"/>
    <col min="10736" max="10736" width="10.7265625" style="50" customWidth="1"/>
    <col min="10737" max="10737" width="70.26953125" style="50" customWidth="1"/>
    <col min="10738" max="10990" width="9.1796875" style="50"/>
    <col min="10991" max="10991" width="4" style="50" bestFit="1" customWidth="1"/>
    <col min="10992" max="10992" width="10.7265625" style="50" customWidth="1"/>
    <col min="10993" max="10993" width="70.26953125" style="50" customWidth="1"/>
    <col min="10994" max="11246" width="9.1796875" style="50"/>
    <col min="11247" max="11247" width="4" style="50" bestFit="1" customWidth="1"/>
    <col min="11248" max="11248" width="10.7265625" style="50" customWidth="1"/>
    <col min="11249" max="11249" width="70.26953125" style="50" customWidth="1"/>
    <col min="11250" max="11502" width="9.1796875" style="50"/>
    <col min="11503" max="11503" width="4" style="50" bestFit="1" customWidth="1"/>
    <col min="11504" max="11504" width="10.7265625" style="50" customWidth="1"/>
    <col min="11505" max="11505" width="70.26953125" style="50" customWidth="1"/>
    <col min="11506" max="11758" width="9.1796875" style="50"/>
    <col min="11759" max="11759" width="4" style="50" bestFit="1" customWidth="1"/>
    <col min="11760" max="11760" width="10.7265625" style="50" customWidth="1"/>
    <col min="11761" max="11761" width="70.26953125" style="50" customWidth="1"/>
    <col min="11762" max="12014" width="9.1796875" style="50"/>
    <col min="12015" max="12015" width="4" style="50" bestFit="1" customWidth="1"/>
    <col min="12016" max="12016" width="10.7265625" style="50" customWidth="1"/>
    <col min="12017" max="12017" width="70.26953125" style="50" customWidth="1"/>
    <col min="12018" max="12270" width="9.1796875" style="50"/>
    <col min="12271" max="12271" width="4" style="50" bestFit="1" customWidth="1"/>
    <col min="12272" max="12272" width="10.7265625" style="50" customWidth="1"/>
    <col min="12273" max="12273" width="70.26953125" style="50" customWidth="1"/>
    <col min="12274" max="12526" width="9.1796875" style="50"/>
    <col min="12527" max="12527" width="4" style="50" bestFit="1" customWidth="1"/>
    <col min="12528" max="12528" width="10.7265625" style="50" customWidth="1"/>
    <col min="12529" max="12529" width="70.26953125" style="50" customWidth="1"/>
    <col min="12530" max="12782" width="9.1796875" style="50"/>
    <col min="12783" max="12783" width="4" style="50" bestFit="1" customWidth="1"/>
    <col min="12784" max="12784" width="10.7265625" style="50" customWidth="1"/>
    <col min="12785" max="12785" width="70.26953125" style="50" customWidth="1"/>
    <col min="12786" max="13038" width="9.1796875" style="50"/>
    <col min="13039" max="13039" width="4" style="50" bestFit="1" customWidth="1"/>
    <col min="13040" max="13040" width="10.7265625" style="50" customWidth="1"/>
    <col min="13041" max="13041" width="70.26953125" style="50" customWidth="1"/>
    <col min="13042" max="13294" width="9.1796875" style="50"/>
    <col min="13295" max="13295" width="4" style="50" bestFit="1" customWidth="1"/>
    <col min="13296" max="13296" width="10.7265625" style="50" customWidth="1"/>
    <col min="13297" max="13297" width="70.26953125" style="50" customWidth="1"/>
    <col min="13298" max="13550" width="9.1796875" style="50"/>
    <col min="13551" max="13551" width="4" style="50" bestFit="1" customWidth="1"/>
    <col min="13552" max="13552" width="10.7265625" style="50" customWidth="1"/>
    <col min="13553" max="13553" width="70.26953125" style="50" customWidth="1"/>
    <col min="13554" max="13806" width="9.1796875" style="50"/>
    <col min="13807" max="13807" width="4" style="50" bestFit="1" customWidth="1"/>
    <col min="13808" max="13808" width="10.7265625" style="50" customWidth="1"/>
    <col min="13809" max="13809" width="70.26953125" style="50" customWidth="1"/>
    <col min="13810" max="14062" width="9.1796875" style="50"/>
    <col min="14063" max="14063" width="4" style="50" bestFit="1" customWidth="1"/>
    <col min="14064" max="14064" width="10.7265625" style="50" customWidth="1"/>
    <col min="14065" max="14065" width="70.26953125" style="50" customWidth="1"/>
    <col min="14066" max="14318" width="9.1796875" style="50"/>
    <col min="14319" max="14319" width="4" style="50" bestFit="1" customWidth="1"/>
    <col min="14320" max="14320" width="10.7265625" style="50" customWidth="1"/>
    <col min="14321" max="14321" width="70.26953125" style="50" customWidth="1"/>
    <col min="14322" max="14574" width="9.1796875" style="50"/>
    <col min="14575" max="14575" width="4" style="50" bestFit="1" customWidth="1"/>
    <col min="14576" max="14576" width="10.7265625" style="50" customWidth="1"/>
    <col min="14577" max="14577" width="70.26953125" style="50" customWidth="1"/>
    <col min="14578" max="14830" width="9.1796875" style="50"/>
    <col min="14831" max="14831" width="4" style="50" bestFit="1" customWidth="1"/>
    <col min="14832" max="14832" width="10.7265625" style="50" customWidth="1"/>
    <col min="14833" max="14833" width="70.26953125" style="50" customWidth="1"/>
    <col min="14834" max="15086" width="9.1796875" style="50"/>
    <col min="15087" max="15087" width="4" style="50" bestFit="1" customWidth="1"/>
    <col min="15088" max="15088" width="10.7265625" style="50" customWidth="1"/>
    <col min="15089" max="15089" width="70.26953125" style="50" customWidth="1"/>
    <col min="15090" max="15342" width="9.1796875" style="50"/>
    <col min="15343" max="15343" width="4" style="50" bestFit="1" customWidth="1"/>
    <col min="15344" max="15344" width="10.7265625" style="50" customWidth="1"/>
    <col min="15345" max="15345" width="70.26953125" style="50" customWidth="1"/>
    <col min="15346" max="15598" width="9.1796875" style="50"/>
    <col min="15599" max="15599" width="4" style="50" bestFit="1" customWidth="1"/>
    <col min="15600" max="15600" width="10.7265625" style="50" customWidth="1"/>
    <col min="15601" max="15601" width="70.26953125" style="50" customWidth="1"/>
    <col min="15602" max="15854" width="9.1796875" style="50"/>
    <col min="15855" max="15855" width="4" style="50" bestFit="1" customWidth="1"/>
    <col min="15856" max="15856" width="10.7265625" style="50" customWidth="1"/>
    <col min="15857" max="15857" width="70.26953125" style="50" customWidth="1"/>
    <col min="15858" max="16110" width="9.1796875" style="50"/>
    <col min="16111" max="16111" width="4" style="50" bestFit="1" customWidth="1"/>
    <col min="16112" max="16112" width="10.7265625" style="50" customWidth="1"/>
    <col min="16113" max="16113" width="70.26953125" style="50" customWidth="1"/>
    <col min="16114" max="16384" width="9.1796875" style="50"/>
  </cols>
  <sheetData>
    <row r="1" spans="1:3" x14ac:dyDescent="0.35">
      <c r="A1" s="88" t="s">
        <v>0</v>
      </c>
      <c r="B1" s="88"/>
      <c r="C1" s="88"/>
    </row>
    <row r="2" spans="1:3" x14ac:dyDescent="0.35">
      <c r="A2" s="88" t="str">
        <f>ToC!A2</f>
        <v>TO Tariff Rate Year 2027</v>
      </c>
      <c r="B2" s="88"/>
      <c r="C2" s="88"/>
    </row>
    <row r="3" spans="1:3" x14ac:dyDescent="0.35">
      <c r="A3" s="88" t="s">
        <v>140</v>
      </c>
      <c r="B3" s="88"/>
      <c r="C3" s="88"/>
    </row>
    <row r="4" spans="1:3" x14ac:dyDescent="0.35">
      <c r="A4" s="88" t="s">
        <v>8</v>
      </c>
      <c r="B4" s="88"/>
      <c r="C4" s="88"/>
    </row>
    <row r="5" spans="1:3" ht="6" customHeight="1" x14ac:dyDescent="0.35"/>
    <row r="6" spans="1:3" ht="29" x14ac:dyDescent="0.35">
      <c r="A6" s="64" t="s">
        <v>17</v>
      </c>
      <c r="B6" s="61" t="s">
        <v>141</v>
      </c>
      <c r="C6" s="61" t="s">
        <v>142</v>
      </c>
    </row>
    <row r="7" spans="1:3" x14ac:dyDescent="0.35">
      <c r="A7" s="72">
        <v>100</v>
      </c>
      <c r="B7" s="62" t="s">
        <v>143</v>
      </c>
      <c r="C7" s="63" t="s">
        <v>144</v>
      </c>
    </row>
    <row r="8" spans="1:3" x14ac:dyDescent="0.35">
      <c r="A8" s="72">
        <v>101</v>
      </c>
      <c r="B8" s="62" t="s">
        <v>92</v>
      </c>
      <c r="C8" s="63" t="s">
        <v>145</v>
      </c>
    </row>
    <row r="9" spans="1:3" x14ac:dyDescent="0.35">
      <c r="A9" s="72">
        <v>102</v>
      </c>
      <c r="B9" s="62" t="s">
        <v>93</v>
      </c>
      <c r="C9" s="63" t="s">
        <v>146</v>
      </c>
    </row>
    <row r="10" spans="1:3" x14ac:dyDescent="0.35">
      <c r="A10" s="72">
        <v>103</v>
      </c>
      <c r="B10" s="62" t="s">
        <v>94</v>
      </c>
      <c r="C10" s="63" t="s">
        <v>147</v>
      </c>
    </row>
    <row r="11" spans="1:3" x14ac:dyDescent="0.35">
      <c r="A11" s="72">
        <v>104</v>
      </c>
      <c r="B11" s="62" t="s">
        <v>104</v>
      </c>
      <c r="C11" s="62" t="s">
        <v>148</v>
      </c>
    </row>
    <row r="12" spans="1:3" x14ac:dyDescent="0.35">
      <c r="A12" s="72">
        <v>105</v>
      </c>
      <c r="B12" s="62" t="s">
        <v>105</v>
      </c>
      <c r="C12" s="62" t="s">
        <v>149</v>
      </c>
    </row>
    <row r="13" spans="1:3" x14ac:dyDescent="0.35">
      <c r="A13" s="72">
        <v>106</v>
      </c>
      <c r="B13" s="62" t="s">
        <v>95</v>
      </c>
      <c r="C13" s="62" t="s">
        <v>150</v>
      </c>
    </row>
    <row r="14" spans="1:3" x14ac:dyDescent="0.35">
      <c r="A14" s="72">
        <v>107</v>
      </c>
      <c r="B14" s="62" t="s">
        <v>96</v>
      </c>
      <c r="C14" s="62" t="s">
        <v>151</v>
      </c>
    </row>
    <row r="15" spans="1:3" x14ac:dyDescent="0.35">
      <c r="A15" s="72">
        <v>108</v>
      </c>
      <c r="B15" s="62" t="s">
        <v>97</v>
      </c>
      <c r="C15" s="62" t="s">
        <v>152</v>
      </c>
    </row>
    <row r="16" spans="1:3" x14ac:dyDescent="0.35">
      <c r="A16" s="72">
        <v>109</v>
      </c>
      <c r="B16" s="62" t="s">
        <v>98</v>
      </c>
      <c r="C16" s="62" t="s">
        <v>153</v>
      </c>
    </row>
    <row r="17" spans="1:3" x14ac:dyDescent="0.35">
      <c r="A17" s="72">
        <v>110</v>
      </c>
      <c r="B17" s="62" t="s">
        <v>99</v>
      </c>
      <c r="C17" s="63" t="s">
        <v>154</v>
      </c>
    </row>
    <row r="18" spans="1:3" x14ac:dyDescent="0.35">
      <c r="A18" s="72">
        <v>111</v>
      </c>
      <c r="B18" s="62" t="s">
        <v>100</v>
      </c>
      <c r="C18" s="63" t="s">
        <v>155</v>
      </c>
    </row>
    <row r="19" spans="1:3" x14ac:dyDescent="0.35">
      <c r="A19" s="72">
        <v>112</v>
      </c>
      <c r="B19" s="62" t="s">
        <v>101</v>
      </c>
      <c r="C19" s="63" t="s">
        <v>156</v>
      </c>
    </row>
    <row r="20" spans="1:3" x14ac:dyDescent="0.35">
      <c r="A20" s="72">
        <v>113</v>
      </c>
      <c r="B20" s="62" t="s">
        <v>115</v>
      </c>
      <c r="C20" s="62" t="s">
        <v>157</v>
      </c>
    </row>
    <row r="21" spans="1:3" x14ac:dyDescent="0.35">
      <c r="A21" s="72">
        <v>114</v>
      </c>
      <c r="B21" s="62" t="s">
        <v>116</v>
      </c>
      <c r="C21" s="62" t="s">
        <v>158</v>
      </c>
    </row>
    <row r="22" spans="1:3" x14ac:dyDescent="0.35">
      <c r="A22" s="72">
        <v>115</v>
      </c>
      <c r="B22" s="62" t="s">
        <v>109</v>
      </c>
      <c r="C22" s="62" t="s">
        <v>159</v>
      </c>
    </row>
    <row r="23" spans="1:3" x14ac:dyDescent="0.35">
      <c r="A23" s="72">
        <v>116</v>
      </c>
      <c r="B23" s="62" t="s">
        <v>110</v>
      </c>
      <c r="C23" s="62" t="s">
        <v>160</v>
      </c>
    </row>
    <row r="24" spans="1:3" x14ac:dyDescent="0.35">
      <c r="A24" s="72">
        <v>117</v>
      </c>
      <c r="B24" s="62" t="s">
        <v>117</v>
      </c>
      <c r="C24" s="62" t="s">
        <v>161</v>
      </c>
    </row>
    <row r="25" spans="1:3" x14ac:dyDescent="0.35">
      <c r="A25" s="72">
        <v>118</v>
      </c>
      <c r="B25" s="62" t="s">
        <v>118</v>
      </c>
      <c r="C25" s="62" t="s">
        <v>162</v>
      </c>
    </row>
    <row r="26" spans="1:3" x14ac:dyDescent="0.35">
      <c r="A26" s="72">
        <v>119</v>
      </c>
      <c r="B26" s="62" t="s">
        <v>106</v>
      </c>
      <c r="C26" s="62" t="s">
        <v>163</v>
      </c>
    </row>
    <row r="27" spans="1:3" x14ac:dyDescent="0.35">
      <c r="A27" s="72">
        <v>120</v>
      </c>
      <c r="B27" s="62" t="s">
        <v>119</v>
      </c>
      <c r="C27" s="62" t="s">
        <v>164</v>
      </c>
    </row>
    <row r="28" spans="1:3" x14ac:dyDescent="0.35">
      <c r="A28" s="72">
        <v>121</v>
      </c>
      <c r="B28" s="62" t="s">
        <v>120</v>
      </c>
      <c r="C28" s="62" t="s">
        <v>165</v>
      </c>
    </row>
    <row r="29" spans="1:3" x14ac:dyDescent="0.35">
      <c r="A29" s="72">
        <v>122</v>
      </c>
      <c r="B29" s="62" t="s">
        <v>121</v>
      </c>
      <c r="C29" s="62" t="s">
        <v>166</v>
      </c>
    </row>
    <row r="30" spans="1:3" x14ac:dyDescent="0.35">
      <c r="A30" s="72">
        <v>123</v>
      </c>
      <c r="B30" s="62" t="s">
        <v>122</v>
      </c>
      <c r="C30" s="62" t="s">
        <v>167</v>
      </c>
    </row>
    <row r="31" spans="1:3" x14ac:dyDescent="0.35">
      <c r="A31" s="72">
        <v>124</v>
      </c>
      <c r="B31" s="62" t="s">
        <v>123</v>
      </c>
      <c r="C31" s="63" t="s">
        <v>168</v>
      </c>
    </row>
    <row r="32" spans="1:3" x14ac:dyDescent="0.35">
      <c r="A32" s="72">
        <v>125</v>
      </c>
      <c r="B32" s="62" t="s">
        <v>124</v>
      </c>
      <c r="C32" s="62" t="s">
        <v>169</v>
      </c>
    </row>
    <row r="33" spans="1:3" x14ac:dyDescent="0.35">
      <c r="A33" s="72">
        <v>126</v>
      </c>
      <c r="B33" s="62" t="s">
        <v>125</v>
      </c>
      <c r="C33" s="62" t="s">
        <v>170</v>
      </c>
    </row>
    <row r="34" spans="1:3" x14ac:dyDescent="0.35">
      <c r="A34" s="72">
        <v>127</v>
      </c>
      <c r="B34" s="62" t="s">
        <v>126</v>
      </c>
      <c r="C34" s="62" t="s">
        <v>171</v>
      </c>
    </row>
    <row r="35" spans="1:3" x14ac:dyDescent="0.35">
      <c r="A35" s="72">
        <v>128</v>
      </c>
      <c r="B35" s="62" t="s">
        <v>127</v>
      </c>
      <c r="C35" s="63" t="s">
        <v>172</v>
      </c>
    </row>
    <row r="36" spans="1:3" x14ac:dyDescent="0.35">
      <c r="A36" s="72">
        <v>129</v>
      </c>
      <c r="B36" s="62" t="s">
        <v>128</v>
      </c>
      <c r="C36" s="62" t="s">
        <v>173</v>
      </c>
    </row>
    <row r="37" spans="1:3" x14ac:dyDescent="0.35">
      <c r="A37" s="72">
        <v>130</v>
      </c>
      <c r="B37" s="63" t="s">
        <v>129</v>
      </c>
      <c r="C37" s="63" t="s">
        <v>174</v>
      </c>
    </row>
    <row r="38" spans="1:3" x14ac:dyDescent="0.35">
      <c r="A38" s="72">
        <v>131</v>
      </c>
      <c r="B38" s="62" t="s">
        <v>130</v>
      </c>
      <c r="C38" s="63" t="s">
        <v>175</v>
      </c>
    </row>
    <row r="39" spans="1:3" x14ac:dyDescent="0.35">
      <c r="A39" s="72">
        <v>132</v>
      </c>
      <c r="B39" s="62" t="s">
        <v>131</v>
      </c>
      <c r="C39" s="63" t="s">
        <v>176</v>
      </c>
    </row>
    <row r="40" spans="1:3" x14ac:dyDescent="0.35">
      <c r="A40" s="72">
        <v>133</v>
      </c>
      <c r="B40" s="62" t="s">
        <v>132</v>
      </c>
      <c r="C40" s="63" t="s">
        <v>177</v>
      </c>
    </row>
    <row r="41" spans="1:3" x14ac:dyDescent="0.35">
      <c r="A41" s="72">
        <v>134</v>
      </c>
      <c r="B41" s="71" t="s">
        <v>133</v>
      </c>
      <c r="C41" s="71" t="s">
        <v>178</v>
      </c>
    </row>
    <row r="42" spans="1:3" x14ac:dyDescent="0.35">
      <c r="A42" s="72">
        <v>135</v>
      </c>
      <c r="B42" s="71" t="s">
        <v>134</v>
      </c>
      <c r="C42" s="71" t="s">
        <v>179</v>
      </c>
    </row>
    <row r="43" spans="1:3" x14ac:dyDescent="0.35">
      <c r="A43" s="72">
        <v>136</v>
      </c>
      <c r="B43" s="62" t="s">
        <v>180</v>
      </c>
      <c r="C43" s="62" t="s">
        <v>181</v>
      </c>
    </row>
    <row r="44" spans="1:3" x14ac:dyDescent="0.35">
      <c r="A44" s="72">
        <v>137</v>
      </c>
      <c r="B44" s="62" t="s">
        <v>182</v>
      </c>
      <c r="C44" s="62" t="s">
        <v>183</v>
      </c>
    </row>
    <row r="45" spans="1:3" x14ac:dyDescent="0.35">
      <c r="A45" s="72">
        <v>138</v>
      </c>
      <c r="B45" s="62" t="s">
        <v>184</v>
      </c>
      <c r="C45" s="62" t="s">
        <v>185</v>
      </c>
    </row>
    <row r="46" spans="1:3" x14ac:dyDescent="0.35">
      <c r="A46" s="72">
        <v>139</v>
      </c>
      <c r="B46" s="62" t="s">
        <v>186</v>
      </c>
      <c r="C46" s="62" t="s">
        <v>187</v>
      </c>
    </row>
    <row r="47" spans="1:3" x14ac:dyDescent="0.35">
      <c r="A47" s="72">
        <v>140</v>
      </c>
      <c r="B47" s="62" t="s">
        <v>188</v>
      </c>
      <c r="C47" s="62" t="s">
        <v>189</v>
      </c>
    </row>
    <row r="48" spans="1:3" x14ac:dyDescent="0.35">
      <c r="A48" s="72">
        <v>141</v>
      </c>
      <c r="B48" s="62" t="s">
        <v>190</v>
      </c>
      <c r="C48" s="62" t="s">
        <v>191</v>
      </c>
    </row>
    <row r="49" spans="1:3" x14ac:dyDescent="0.35">
      <c r="A49" s="72">
        <v>142</v>
      </c>
      <c r="B49" s="62" t="s">
        <v>192</v>
      </c>
      <c r="C49" s="62" t="s">
        <v>193</v>
      </c>
    </row>
    <row r="50" spans="1:3" x14ac:dyDescent="0.35">
      <c r="A50" s="72">
        <v>143</v>
      </c>
      <c r="B50" s="62" t="s">
        <v>194</v>
      </c>
      <c r="C50" s="62" t="s">
        <v>195</v>
      </c>
    </row>
    <row r="51" spans="1:3" x14ac:dyDescent="0.35">
      <c r="A51" s="72">
        <v>144</v>
      </c>
      <c r="B51" s="62" t="s">
        <v>196</v>
      </c>
      <c r="C51" s="62" t="s">
        <v>197</v>
      </c>
    </row>
    <row r="52" spans="1:3" x14ac:dyDescent="0.35">
      <c r="A52" s="72">
        <v>145</v>
      </c>
      <c r="B52" s="62" t="s">
        <v>198</v>
      </c>
      <c r="C52" s="62" t="s">
        <v>199</v>
      </c>
    </row>
    <row r="53" spans="1:3" x14ac:dyDescent="0.35">
      <c r="A53" s="72">
        <v>146</v>
      </c>
      <c r="B53" s="62" t="s">
        <v>200</v>
      </c>
      <c r="C53" s="62" t="s">
        <v>201</v>
      </c>
    </row>
    <row r="54" spans="1:3" x14ac:dyDescent="0.35">
      <c r="A54" s="72">
        <v>147</v>
      </c>
      <c r="B54" s="62" t="s">
        <v>202</v>
      </c>
      <c r="C54" s="62" t="s">
        <v>203</v>
      </c>
    </row>
    <row r="55" spans="1:3" x14ac:dyDescent="0.35">
      <c r="A55" s="72">
        <v>148</v>
      </c>
      <c r="B55" s="62" t="s">
        <v>204</v>
      </c>
      <c r="C55" s="62" t="s">
        <v>205</v>
      </c>
    </row>
    <row r="56" spans="1:3" x14ac:dyDescent="0.35">
      <c r="A56" s="72">
        <v>149</v>
      </c>
      <c r="B56" s="62" t="s">
        <v>206</v>
      </c>
      <c r="C56" s="62" t="s">
        <v>207</v>
      </c>
    </row>
    <row r="57" spans="1:3" x14ac:dyDescent="0.35">
      <c r="A57" s="72">
        <v>150</v>
      </c>
      <c r="B57" s="62" t="s">
        <v>208</v>
      </c>
      <c r="C57" s="62" t="s">
        <v>209</v>
      </c>
    </row>
    <row r="58" spans="1:3" x14ac:dyDescent="0.35">
      <c r="A58" s="72">
        <v>151</v>
      </c>
      <c r="B58" s="62" t="s">
        <v>210</v>
      </c>
      <c r="C58" s="62" t="s">
        <v>211</v>
      </c>
    </row>
    <row r="59" spans="1:3" x14ac:dyDescent="0.35">
      <c r="A59" s="72">
        <v>152</v>
      </c>
      <c r="B59" s="62" t="s">
        <v>212</v>
      </c>
      <c r="C59" s="62" t="s">
        <v>213</v>
      </c>
    </row>
    <row r="60" spans="1:3" x14ac:dyDescent="0.35">
      <c r="A60" s="72">
        <v>153</v>
      </c>
      <c r="B60" s="62" t="s">
        <v>214</v>
      </c>
      <c r="C60" s="62" t="s">
        <v>215</v>
      </c>
    </row>
    <row r="61" spans="1:3" x14ac:dyDescent="0.35">
      <c r="A61" s="72">
        <v>154</v>
      </c>
      <c r="B61" s="62" t="s">
        <v>216</v>
      </c>
      <c r="C61" s="62" t="s">
        <v>217</v>
      </c>
    </row>
    <row r="62" spans="1:3" x14ac:dyDescent="0.35">
      <c r="A62" s="72">
        <v>155</v>
      </c>
      <c r="B62" s="62" t="s">
        <v>218</v>
      </c>
      <c r="C62" s="62" t="s">
        <v>219</v>
      </c>
    </row>
    <row r="63" spans="1:3" x14ac:dyDescent="0.35">
      <c r="A63" s="72">
        <v>156</v>
      </c>
      <c r="B63" s="62" t="s">
        <v>220</v>
      </c>
      <c r="C63" s="62" t="s">
        <v>221</v>
      </c>
    </row>
    <row r="64" spans="1:3" x14ac:dyDescent="0.35">
      <c r="A64" s="72">
        <v>157</v>
      </c>
      <c r="B64" s="62" t="s">
        <v>222</v>
      </c>
      <c r="C64" s="62" t="s">
        <v>223</v>
      </c>
    </row>
    <row r="65" spans="1:3" x14ac:dyDescent="0.35">
      <c r="A65" s="72">
        <v>158</v>
      </c>
      <c r="B65" s="62" t="s">
        <v>111</v>
      </c>
      <c r="C65" s="62" t="s">
        <v>224</v>
      </c>
    </row>
    <row r="66" spans="1:3" x14ac:dyDescent="0.35">
      <c r="A66" s="72">
        <v>159</v>
      </c>
      <c r="B66" s="62" t="s">
        <v>112</v>
      </c>
      <c r="C66" s="62" t="s">
        <v>225</v>
      </c>
    </row>
    <row r="67" spans="1:3" x14ac:dyDescent="0.35">
      <c r="A67" s="72">
        <v>160</v>
      </c>
      <c r="B67" s="62" t="s">
        <v>135</v>
      </c>
      <c r="C67" s="62" t="s">
        <v>226</v>
      </c>
    </row>
  </sheetData>
  <mergeCells count="4">
    <mergeCell ref="A1:C1"/>
    <mergeCell ref="A2:C2"/>
    <mergeCell ref="A4:C4"/>
    <mergeCell ref="A3:C3"/>
  </mergeCells>
  <printOptions horizontalCentered="1"/>
  <pageMargins left="1" right="0.75" top="1" bottom="0.75" header="0.75" footer="0.55000000000000004"/>
  <pageSetup scale="68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F41EA-5012-4E8E-8DF1-125E1865CCF4}">
  <dimension ref="A1:C50"/>
  <sheetViews>
    <sheetView showGridLines="0" view="pageBreakPreview" zoomScaleNormal="100" zoomScaleSheetLayoutView="100" workbookViewId="0">
      <selection activeCell="J17" sqref="J17"/>
    </sheetView>
  </sheetViews>
  <sheetFormatPr defaultRowHeight="14.5" x14ac:dyDescent="0.35"/>
  <cols>
    <col min="1" max="1" width="10.1796875" style="51" bestFit="1" customWidth="1"/>
    <col min="2" max="2" width="11.1796875" style="51" customWidth="1"/>
    <col min="3" max="3" width="64.7265625" style="50" customWidth="1"/>
    <col min="4" max="225" width="9.1796875" style="50"/>
    <col min="226" max="226" width="4.453125" style="50" customWidth="1"/>
    <col min="227" max="227" width="85.26953125" style="50" customWidth="1"/>
    <col min="228" max="228" width="9.81640625" style="50" customWidth="1"/>
    <col min="229" max="481" width="9.1796875" style="50"/>
    <col min="482" max="482" width="4.453125" style="50" customWidth="1"/>
    <col min="483" max="483" width="85.26953125" style="50" customWidth="1"/>
    <col min="484" max="484" width="9.81640625" style="50" customWidth="1"/>
    <col min="485" max="737" width="9.1796875" style="50"/>
    <col min="738" max="738" width="4.453125" style="50" customWidth="1"/>
    <col min="739" max="739" width="85.26953125" style="50" customWidth="1"/>
    <col min="740" max="740" width="9.81640625" style="50" customWidth="1"/>
    <col min="741" max="993" width="9.1796875" style="50"/>
    <col min="994" max="994" width="4.453125" style="50" customWidth="1"/>
    <col min="995" max="995" width="85.26953125" style="50" customWidth="1"/>
    <col min="996" max="996" width="9.81640625" style="50" customWidth="1"/>
    <col min="997" max="1249" width="9.1796875" style="50"/>
    <col min="1250" max="1250" width="4.453125" style="50" customWidth="1"/>
    <col min="1251" max="1251" width="85.26953125" style="50" customWidth="1"/>
    <col min="1252" max="1252" width="9.81640625" style="50" customWidth="1"/>
    <col min="1253" max="1505" width="9.1796875" style="50"/>
    <col min="1506" max="1506" width="4.453125" style="50" customWidth="1"/>
    <col min="1507" max="1507" width="85.26953125" style="50" customWidth="1"/>
    <col min="1508" max="1508" width="9.81640625" style="50" customWidth="1"/>
    <col min="1509" max="1761" width="9.1796875" style="50"/>
    <col min="1762" max="1762" width="4.453125" style="50" customWidth="1"/>
    <col min="1763" max="1763" width="85.26953125" style="50" customWidth="1"/>
    <col min="1764" max="1764" width="9.81640625" style="50" customWidth="1"/>
    <col min="1765" max="2017" width="9.1796875" style="50"/>
    <col min="2018" max="2018" width="4.453125" style="50" customWidth="1"/>
    <col min="2019" max="2019" width="85.26953125" style="50" customWidth="1"/>
    <col min="2020" max="2020" width="9.81640625" style="50" customWidth="1"/>
    <col min="2021" max="2273" width="9.1796875" style="50"/>
    <col min="2274" max="2274" width="4.453125" style="50" customWidth="1"/>
    <col min="2275" max="2275" width="85.26953125" style="50" customWidth="1"/>
    <col min="2276" max="2276" width="9.81640625" style="50" customWidth="1"/>
    <col min="2277" max="2529" width="9.1796875" style="50"/>
    <col min="2530" max="2530" width="4.453125" style="50" customWidth="1"/>
    <col min="2531" max="2531" width="85.26953125" style="50" customWidth="1"/>
    <col min="2532" max="2532" width="9.81640625" style="50" customWidth="1"/>
    <col min="2533" max="2785" width="9.1796875" style="50"/>
    <col min="2786" max="2786" width="4.453125" style="50" customWidth="1"/>
    <col min="2787" max="2787" width="85.26953125" style="50" customWidth="1"/>
    <col min="2788" max="2788" width="9.81640625" style="50" customWidth="1"/>
    <col min="2789" max="3041" width="9.1796875" style="50"/>
    <col min="3042" max="3042" width="4.453125" style="50" customWidth="1"/>
    <col min="3043" max="3043" width="85.26953125" style="50" customWidth="1"/>
    <col min="3044" max="3044" width="9.81640625" style="50" customWidth="1"/>
    <col min="3045" max="3297" width="9.1796875" style="50"/>
    <col min="3298" max="3298" width="4.453125" style="50" customWidth="1"/>
    <col min="3299" max="3299" width="85.26953125" style="50" customWidth="1"/>
    <col min="3300" max="3300" width="9.81640625" style="50" customWidth="1"/>
    <col min="3301" max="3553" width="9.1796875" style="50"/>
    <col min="3554" max="3554" width="4.453125" style="50" customWidth="1"/>
    <col min="3555" max="3555" width="85.26953125" style="50" customWidth="1"/>
    <col min="3556" max="3556" width="9.81640625" style="50" customWidth="1"/>
    <col min="3557" max="3809" width="9.1796875" style="50"/>
    <col min="3810" max="3810" width="4.453125" style="50" customWidth="1"/>
    <col min="3811" max="3811" width="85.26953125" style="50" customWidth="1"/>
    <col min="3812" max="3812" width="9.81640625" style="50" customWidth="1"/>
    <col min="3813" max="4065" width="9.1796875" style="50"/>
    <col min="4066" max="4066" width="4.453125" style="50" customWidth="1"/>
    <col min="4067" max="4067" width="85.26953125" style="50" customWidth="1"/>
    <col min="4068" max="4068" width="9.81640625" style="50" customWidth="1"/>
    <col min="4069" max="4321" width="9.1796875" style="50"/>
    <col min="4322" max="4322" width="4.453125" style="50" customWidth="1"/>
    <col min="4323" max="4323" width="85.26953125" style="50" customWidth="1"/>
    <col min="4324" max="4324" width="9.81640625" style="50" customWidth="1"/>
    <col min="4325" max="4577" width="9.1796875" style="50"/>
    <col min="4578" max="4578" width="4.453125" style="50" customWidth="1"/>
    <col min="4579" max="4579" width="85.26953125" style="50" customWidth="1"/>
    <col min="4580" max="4580" width="9.81640625" style="50" customWidth="1"/>
    <col min="4581" max="4833" width="9.1796875" style="50"/>
    <col min="4834" max="4834" width="4.453125" style="50" customWidth="1"/>
    <col min="4835" max="4835" width="85.26953125" style="50" customWidth="1"/>
    <col min="4836" max="4836" width="9.81640625" style="50" customWidth="1"/>
    <col min="4837" max="5089" width="9.1796875" style="50"/>
    <col min="5090" max="5090" width="4.453125" style="50" customWidth="1"/>
    <col min="5091" max="5091" width="85.26953125" style="50" customWidth="1"/>
    <col min="5092" max="5092" width="9.81640625" style="50" customWidth="1"/>
    <col min="5093" max="5345" width="9.1796875" style="50"/>
    <col min="5346" max="5346" width="4.453125" style="50" customWidth="1"/>
    <col min="5347" max="5347" width="85.26953125" style="50" customWidth="1"/>
    <col min="5348" max="5348" width="9.81640625" style="50" customWidth="1"/>
    <col min="5349" max="5601" width="9.1796875" style="50"/>
    <col min="5602" max="5602" width="4.453125" style="50" customWidth="1"/>
    <col min="5603" max="5603" width="85.26953125" style="50" customWidth="1"/>
    <col min="5604" max="5604" width="9.81640625" style="50" customWidth="1"/>
    <col min="5605" max="5857" width="9.1796875" style="50"/>
    <col min="5858" max="5858" width="4.453125" style="50" customWidth="1"/>
    <col min="5859" max="5859" width="85.26953125" style="50" customWidth="1"/>
    <col min="5860" max="5860" width="9.81640625" style="50" customWidth="1"/>
    <col min="5861" max="6113" width="9.1796875" style="50"/>
    <col min="6114" max="6114" width="4.453125" style="50" customWidth="1"/>
    <col min="6115" max="6115" width="85.26953125" style="50" customWidth="1"/>
    <col min="6116" max="6116" width="9.81640625" style="50" customWidth="1"/>
    <col min="6117" max="6369" width="9.1796875" style="50"/>
    <col min="6370" max="6370" width="4.453125" style="50" customWidth="1"/>
    <col min="6371" max="6371" width="85.26953125" style="50" customWidth="1"/>
    <col min="6372" max="6372" width="9.81640625" style="50" customWidth="1"/>
    <col min="6373" max="6625" width="9.1796875" style="50"/>
    <col min="6626" max="6626" width="4.453125" style="50" customWidth="1"/>
    <col min="6627" max="6627" width="85.26953125" style="50" customWidth="1"/>
    <col min="6628" max="6628" width="9.81640625" style="50" customWidth="1"/>
    <col min="6629" max="6881" width="9.1796875" style="50"/>
    <col min="6882" max="6882" width="4.453125" style="50" customWidth="1"/>
    <col min="6883" max="6883" width="85.26953125" style="50" customWidth="1"/>
    <col min="6884" max="6884" width="9.81640625" style="50" customWidth="1"/>
    <col min="6885" max="7137" width="9.1796875" style="50"/>
    <col min="7138" max="7138" width="4.453125" style="50" customWidth="1"/>
    <col min="7139" max="7139" width="85.26953125" style="50" customWidth="1"/>
    <col min="7140" max="7140" width="9.81640625" style="50" customWidth="1"/>
    <col min="7141" max="7393" width="9.1796875" style="50"/>
    <col min="7394" max="7394" width="4.453125" style="50" customWidth="1"/>
    <col min="7395" max="7395" width="85.26953125" style="50" customWidth="1"/>
    <col min="7396" max="7396" width="9.81640625" style="50" customWidth="1"/>
    <col min="7397" max="7649" width="9.1796875" style="50"/>
    <col min="7650" max="7650" width="4.453125" style="50" customWidth="1"/>
    <col min="7651" max="7651" width="85.26953125" style="50" customWidth="1"/>
    <col min="7652" max="7652" width="9.81640625" style="50" customWidth="1"/>
    <col min="7653" max="7905" width="9.1796875" style="50"/>
    <col min="7906" max="7906" width="4.453125" style="50" customWidth="1"/>
    <col min="7907" max="7907" width="85.26953125" style="50" customWidth="1"/>
    <col min="7908" max="7908" width="9.81640625" style="50" customWidth="1"/>
    <col min="7909" max="8161" width="9.1796875" style="50"/>
    <col min="8162" max="8162" width="4.453125" style="50" customWidth="1"/>
    <col min="8163" max="8163" width="85.26953125" style="50" customWidth="1"/>
    <col min="8164" max="8164" width="9.81640625" style="50" customWidth="1"/>
    <col min="8165" max="8417" width="9.1796875" style="50"/>
    <col min="8418" max="8418" width="4.453125" style="50" customWidth="1"/>
    <col min="8419" max="8419" width="85.26953125" style="50" customWidth="1"/>
    <col min="8420" max="8420" width="9.81640625" style="50" customWidth="1"/>
    <col min="8421" max="8673" width="9.1796875" style="50"/>
    <col min="8674" max="8674" width="4.453125" style="50" customWidth="1"/>
    <col min="8675" max="8675" width="85.26953125" style="50" customWidth="1"/>
    <col min="8676" max="8676" width="9.81640625" style="50" customWidth="1"/>
    <col min="8677" max="8929" width="9.1796875" style="50"/>
    <col min="8930" max="8930" width="4.453125" style="50" customWidth="1"/>
    <col min="8931" max="8931" width="85.26953125" style="50" customWidth="1"/>
    <col min="8932" max="8932" width="9.81640625" style="50" customWidth="1"/>
    <col min="8933" max="9185" width="9.1796875" style="50"/>
    <col min="9186" max="9186" width="4.453125" style="50" customWidth="1"/>
    <col min="9187" max="9187" width="85.26953125" style="50" customWidth="1"/>
    <col min="9188" max="9188" width="9.81640625" style="50" customWidth="1"/>
    <col min="9189" max="9441" width="9.1796875" style="50"/>
    <col min="9442" max="9442" width="4.453125" style="50" customWidth="1"/>
    <col min="9443" max="9443" width="85.26953125" style="50" customWidth="1"/>
    <col min="9444" max="9444" width="9.81640625" style="50" customWidth="1"/>
    <col min="9445" max="9697" width="9.1796875" style="50"/>
    <col min="9698" max="9698" width="4.453125" style="50" customWidth="1"/>
    <col min="9699" max="9699" width="85.26953125" style="50" customWidth="1"/>
    <col min="9700" max="9700" width="9.81640625" style="50" customWidth="1"/>
    <col min="9701" max="9953" width="9.1796875" style="50"/>
    <col min="9954" max="9954" width="4.453125" style="50" customWidth="1"/>
    <col min="9955" max="9955" width="85.26953125" style="50" customWidth="1"/>
    <col min="9956" max="9956" width="9.81640625" style="50" customWidth="1"/>
    <col min="9957" max="10209" width="9.1796875" style="50"/>
    <col min="10210" max="10210" width="4.453125" style="50" customWidth="1"/>
    <col min="10211" max="10211" width="85.26953125" style="50" customWidth="1"/>
    <col min="10212" max="10212" width="9.81640625" style="50" customWidth="1"/>
    <col min="10213" max="10465" width="9.1796875" style="50"/>
    <col min="10466" max="10466" width="4.453125" style="50" customWidth="1"/>
    <col min="10467" max="10467" width="85.26953125" style="50" customWidth="1"/>
    <col min="10468" max="10468" width="9.81640625" style="50" customWidth="1"/>
    <col min="10469" max="10721" width="9.1796875" style="50"/>
    <col min="10722" max="10722" width="4.453125" style="50" customWidth="1"/>
    <col min="10723" max="10723" width="85.26953125" style="50" customWidth="1"/>
    <col min="10724" max="10724" width="9.81640625" style="50" customWidth="1"/>
    <col min="10725" max="10977" width="9.1796875" style="50"/>
    <col min="10978" max="10978" width="4.453125" style="50" customWidth="1"/>
    <col min="10979" max="10979" width="85.26953125" style="50" customWidth="1"/>
    <col min="10980" max="10980" width="9.81640625" style="50" customWidth="1"/>
    <col min="10981" max="11233" width="9.1796875" style="50"/>
    <col min="11234" max="11234" width="4.453125" style="50" customWidth="1"/>
    <col min="11235" max="11235" width="85.26953125" style="50" customWidth="1"/>
    <col min="11236" max="11236" width="9.81640625" style="50" customWidth="1"/>
    <col min="11237" max="11489" width="9.1796875" style="50"/>
    <col min="11490" max="11490" width="4.453125" style="50" customWidth="1"/>
    <col min="11491" max="11491" width="85.26953125" style="50" customWidth="1"/>
    <col min="11492" max="11492" width="9.81640625" style="50" customWidth="1"/>
    <col min="11493" max="11745" width="9.1796875" style="50"/>
    <col min="11746" max="11746" width="4.453125" style="50" customWidth="1"/>
    <col min="11747" max="11747" width="85.26953125" style="50" customWidth="1"/>
    <col min="11748" max="11748" width="9.81640625" style="50" customWidth="1"/>
    <col min="11749" max="12001" width="9.1796875" style="50"/>
    <col min="12002" max="12002" width="4.453125" style="50" customWidth="1"/>
    <col min="12003" max="12003" width="85.26953125" style="50" customWidth="1"/>
    <col min="12004" max="12004" width="9.81640625" style="50" customWidth="1"/>
    <col min="12005" max="12257" width="9.1796875" style="50"/>
    <col min="12258" max="12258" width="4.453125" style="50" customWidth="1"/>
    <col min="12259" max="12259" width="85.26953125" style="50" customWidth="1"/>
    <col min="12260" max="12260" width="9.81640625" style="50" customWidth="1"/>
    <col min="12261" max="12513" width="9.1796875" style="50"/>
    <col min="12514" max="12514" width="4.453125" style="50" customWidth="1"/>
    <col min="12515" max="12515" width="85.26953125" style="50" customWidth="1"/>
    <col min="12516" max="12516" width="9.81640625" style="50" customWidth="1"/>
    <col min="12517" max="12769" width="9.1796875" style="50"/>
    <col min="12770" max="12770" width="4.453125" style="50" customWidth="1"/>
    <col min="12771" max="12771" width="85.26953125" style="50" customWidth="1"/>
    <col min="12772" max="12772" width="9.81640625" style="50" customWidth="1"/>
    <col min="12773" max="13025" width="9.1796875" style="50"/>
    <col min="13026" max="13026" width="4.453125" style="50" customWidth="1"/>
    <col min="13027" max="13027" width="85.26953125" style="50" customWidth="1"/>
    <col min="13028" max="13028" width="9.81640625" style="50" customWidth="1"/>
    <col min="13029" max="13281" width="9.1796875" style="50"/>
    <col min="13282" max="13282" width="4.453125" style="50" customWidth="1"/>
    <col min="13283" max="13283" width="85.26953125" style="50" customWidth="1"/>
    <col min="13284" max="13284" width="9.81640625" style="50" customWidth="1"/>
    <col min="13285" max="13537" width="9.1796875" style="50"/>
    <col min="13538" max="13538" width="4.453125" style="50" customWidth="1"/>
    <col min="13539" max="13539" width="85.26953125" style="50" customWidth="1"/>
    <col min="13540" max="13540" width="9.81640625" style="50" customWidth="1"/>
    <col min="13541" max="13793" width="9.1796875" style="50"/>
    <col min="13794" max="13794" width="4.453125" style="50" customWidth="1"/>
    <col min="13795" max="13795" width="85.26953125" style="50" customWidth="1"/>
    <col min="13796" max="13796" width="9.81640625" style="50" customWidth="1"/>
    <col min="13797" max="14049" width="9.1796875" style="50"/>
    <col min="14050" max="14050" width="4.453125" style="50" customWidth="1"/>
    <col min="14051" max="14051" width="85.26953125" style="50" customWidth="1"/>
    <col min="14052" max="14052" width="9.81640625" style="50" customWidth="1"/>
    <col min="14053" max="14305" width="9.1796875" style="50"/>
    <col min="14306" max="14306" width="4.453125" style="50" customWidth="1"/>
    <col min="14307" max="14307" width="85.26953125" style="50" customWidth="1"/>
    <col min="14308" max="14308" width="9.81640625" style="50" customWidth="1"/>
    <col min="14309" max="14561" width="9.1796875" style="50"/>
    <col min="14562" max="14562" width="4.453125" style="50" customWidth="1"/>
    <col min="14563" max="14563" width="85.26953125" style="50" customWidth="1"/>
    <col min="14564" max="14564" width="9.81640625" style="50" customWidth="1"/>
    <col min="14565" max="14817" width="9.1796875" style="50"/>
    <col min="14818" max="14818" width="4.453125" style="50" customWidth="1"/>
    <col min="14819" max="14819" width="85.26953125" style="50" customWidth="1"/>
    <col min="14820" max="14820" width="9.81640625" style="50" customWidth="1"/>
    <col min="14821" max="15073" width="9.1796875" style="50"/>
    <col min="15074" max="15074" width="4.453125" style="50" customWidth="1"/>
    <col min="15075" max="15075" width="85.26953125" style="50" customWidth="1"/>
    <col min="15076" max="15076" width="9.81640625" style="50" customWidth="1"/>
    <col min="15077" max="15329" width="9.1796875" style="50"/>
    <col min="15330" max="15330" width="4.453125" style="50" customWidth="1"/>
    <col min="15331" max="15331" width="85.26953125" style="50" customWidth="1"/>
    <col min="15332" max="15332" width="9.81640625" style="50" customWidth="1"/>
    <col min="15333" max="15585" width="9.1796875" style="50"/>
    <col min="15586" max="15586" width="4.453125" style="50" customWidth="1"/>
    <col min="15587" max="15587" width="85.26953125" style="50" customWidth="1"/>
    <col min="15588" max="15588" width="9.81640625" style="50" customWidth="1"/>
    <col min="15589" max="15841" width="9.1796875" style="50"/>
    <col min="15842" max="15842" width="4.453125" style="50" customWidth="1"/>
    <col min="15843" max="15843" width="85.26953125" style="50" customWidth="1"/>
    <col min="15844" max="15844" width="9.81640625" style="50" customWidth="1"/>
    <col min="15845" max="16097" width="9.1796875" style="50"/>
    <col min="16098" max="16098" width="4.453125" style="50" customWidth="1"/>
    <col min="16099" max="16099" width="85.26953125" style="50" customWidth="1"/>
    <col min="16100" max="16100" width="9.81640625" style="50" customWidth="1"/>
    <col min="16101" max="16384" width="9.1796875" style="50"/>
  </cols>
  <sheetData>
    <row r="1" spans="1:3" x14ac:dyDescent="0.35">
      <c r="A1" s="88" t="s">
        <v>0</v>
      </c>
      <c r="B1" s="88"/>
      <c r="C1" s="88"/>
    </row>
    <row r="2" spans="1:3" x14ac:dyDescent="0.35">
      <c r="A2" s="88" t="str">
        <f>ToC!A2</f>
        <v>TO Tariff Rate Year 2027</v>
      </c>
      <c r="B2" s="88"/>
      <c r="C2" s="88"/>
    </row>
    <row r="3" spans="1:3" x14ac:dyDescent="0.35">
      <c r="A3" s="88" t="s">
        <v>227</v>
      </c>
      <c r="B3" s="88"/>
      <c r="C3" s="88"/>
    </row>
    <row r="4" spans="1:3" x14ac:dyDescent="0.35">
      <c r="A4" s="88" t="s">
        <v>228</v>
      </c>
      <c r="B4" s="88"/>
      <c r="C4" s="88"/>
    </row>
    <row r="5" spans="1:3" ht="7.5" customHeight="1" x14ac:dyDescent="0.35"/>
    <row r="6" spans="1:3" x14ac:dyDescent="0.35">
      <c r="A6" s="64" t="s">
        <v>17</v>
      </c>
      <c r="B6" s="64" t="s">
        <v>229</v>
      </c>
      <c r="C6" s="60" t="s">
        <v>230</v>
      </c>
    </row>
    <row r="7" spans="1:3" x14ac:dyDescent="0.35">
      <c r="A7" s="73">
        <v>100</v>
      </c>
      <c r="B7" s="74">
        <v>101</v>
      </c>
      <c r="C7" s="65" t="s">
        <v>231</v>
      </c>
    </row>
    <row r="8" spans="1:3" x14ac:dyDescent="0.35">
      <c r="A8" s="73">
        <f>A7+1</f>
        <v>101</v>
      </c>
      <c r="B8" s="74">
        <v>102</v>
      </c>
      <c r="C8" s="65" t="s">
        <v>232</v>
      </c>
    </row>
    <row r="9" spans="1:3" x14ac:dyDescent="0.35">
      <c r="A9" s="73">
        <f t="shared" ref="A9:A50" si="0">A8+1</f>
        <v>102</v>
      </c>
      <c r="B9" s="74">
        <v>106</v>
      </c>
      <c r="C9" s="65" t="s">
        <v>233</v>
      </c>
    </row>
    <row r="10" spans="1:3" x14ac:dyDescent="0.35">
      <c r="A10" s="73">
        <f t="shared" si="0"/>
        <v>103</v>
      </c>
      <c r="B10" s="74">
        <v>109</v>
      </c>
      <c r="C10" s="65" t="s">
        <v>234</v>
      </c>
    </row>
    <row r="11" spans="1:3" x14ac:dyDescent="0.35">
      <c r="A11" s="73">
        <f t="shared" si="0"/>
        <v>104</v>
      </c>
      <c r="B11" s="74">
        <v>120</v>
      </c>
      <c r="C11" s="65" t="s">
        <v>235</v>
      </c>
    </row>
    <row r="12" spans="1:3" x14ac:dyDescent="0.35">
      <c r="A12" s="73">
        <f t="shared" si="0"/>
        <v>105</v>
      </c>
      <c r="B12" s="74">
        <v>121</v>
      </c>
      <c r="C12" s="65" t="s">
        <v>236</v>
      </c>
    </row>
    <row r="13" spans="1:3" x14ac:dyDescent="0.35">
      <c r="A13" s="73">
        <f t="shared" si="0"/>
        <v>106</v>
      </c>
      <c r="B13" s="74">
        <v>130</v>
      </c>
      <c r="C13" s="65" t="s">
        <v>237</v>
      </c>
    </row>
    <row r="14" spans="1:3" x14ac:dyDescent="0.35">
      <c r="A14" s="73">
        <f t="shared" si="0"/>
        <v>107</v>
      </c>
      <c r="B14" s="74">
        <v>131</v>
      </c>
      <c r="C14" s="65" t="s">
        <v>238</v>
      </c>
    </row>
    <row r="15" spans="1:3" x14ac:dyDescent="0.35">
      <c r="A15" s="73">
        <f t="shared" si="0"/>
        <v>108</v>
      </c>
      <c r="B15" s="74">
        <v>141</v>
      </c>
      <c r="C15" s="65" t="s">
        <v>239</v>
      </c>
    </row>
    <row r="16" spans="1:3" x14ac:dyDescent="0.35">
      <c r="A16" s="73">
        <f t="shared" si="0"/>
        <v>109</v>
      </c>
      <c r="B16" s="75">
        <v>200</v>
      </c>
      <c r="C16" s="66" t="s">
        <v>240</v>
      </c>
    </row>
    <row r="17" spans="1:3" x14ac:dyDescent="0.35">
      <c r="A17" s="73">
        <f t="shared" si="0"/>
        <v>110</v>
      </c>
      <c r="B17" s="75">
        <v>201</v>
      </c>
      <c r="C17" s="66" t="s">
        <v>241</v>
      </c>
    </row>
    <row r="18" spans="1:3" x14ac:dyDescent="0.35">
      <c r="A18" s="73">
        <f t="shared" si="0"/>
        <v>111</v>
      </c>
      <c r="B18" s="75">
        <v>202</v>
      </c>
      <c r="C18" s="66" t="s">
        <v>242</v>
      </c>
    </row>
    <row r="19" spans="1:3" x14ac:dyDescent="0.35">
      <c r="A19" s="73">
        <f t="shared" si="0"/>
        <v>112</v>
      </c>
      <c r="B19" s="74">
        <v>204</v>
      </c>
      <c r="C19" s="65" t="s">
        <v>243</v>
      </c>
    </row>
    <row r="20" spans="1:3" x14ac:dyDescent="0.35">
      <c r="A20" s="73">
        <f t="shared" si="0"/>
        <v>113</v>
      </c>
      <c r="B20" s="74">
        <v>301</v>
      </c>
      <c r="C20" s="65" t="s">
        <v>244</v>
      </c>
    </row>
    <row r="21" spans="1:3" x14ac:dyDescent="0.35">
      <c r="A21" s="73">
        <f t="shared" si="0"/>
        <v>114</v>
      </c>
      <c r="B21" s="74">
        <v>302</v>
      </c>
      <c r="C21" s="65" t="s">
        <v>245</v>
      </c>
    </row>
    <row r="22" spans="1:3" x14ac:dyDescent="0.35">
      <c r="A22" s="73">
        <f t="shared" si="0"/>
        <v>115</v>
      </c>
      <c r="B22" s="74">
        <v>303</v>
      </c>
      <c r="C22" s="65" t="s">
        <v>246</v>
      </c>
    </row>
    <row r="23" spans="1:3" x14ac:dyDescent="0.35">
      <c r="A23" s="73">
        <f t="shared" si="0"/>
        <v>116</v>
      </c>
      <c r="B23" s="74">
        <v>313</v>
      </c>
      <c r="C23" s="65" t="s">
        <v>247</v>
      </c>
    </row>
    <row r="24" spans="1:3" x14ac:dyDescent="0.35">
      <c r="A24" s="73">
        <f t="shared" si="0"/>
        <v>117</v>
      </c>
      <c r="B24" s="74">
        <v>314</v>
      </c>
      <c r="C24" s="65" t="s">
        <v>248</v>
      </c>
    </row>
    <row r="25" spans="1:3" x14ac:dyDescent="0.35">
      <c r="A25" s="73">
        <f t="shared" si="0"/>
        <v>118</v>
      </c>
      <c r="B25" s="74">
        <v>316</v>
      </c>
      <c r="C25" s="65" t="s">
        <v>249</v>
      </c>
    </row>
    <row r="26" spans="1:3" x14ac:dyDescent="0.35">
      <c r="A26" s="73">
        <f t="shared" si="0"/>
        <v>119</v>
      </c>
      <c r="B26" s="74">
        <v>317</v>
      </c>
      <c r="C26" s="65" t="s">
        <v>250</v>
      </c>
    </row>
    <row r="27" spans="1:3" x14ac:dyDescent="0.35">
      <c r="A27" s="73">
        <f t="shared" si="0"/>
        <v>120</v>
      </c>
      <c r="B27" s="74">
        <v>322</v>
      </c>
      <c r="C27" s="67" t="s">
        <v>251</v>
      </c>
    </row>
    <row r="28" spans="1:3" x14ac:dyDescent="0.35">
      <c r="A28" s="73">
        <f t="shared" si="0"/>
        <v>121</v>
      </c>
      <c r="B28" s="74">
        <v>323</v>
      </c>
      <c r="C28" s="67" t="s">
        <v>252</v>
      </c>
    </row>
    <row r="29" spans="1:3" x14ac:dyDescent="0.35">
      <c r="A29" s="73">
        <f t="shared" si="0"/>
        <v>122</v>
      </c>
      <c r="B29" s="74">
        <v>324</v>
      </c>
      <c r="C29" s="67" t="s">
        <v>253</v>
      </c>
    </row>
    <row r="30" spans="1:3" x14ac:dyDescent="0.35">
      <c r="A30" s="73">
        <f t="shared" si="0"/>
        <v>123</v>
      </c>
      <c r="B30" s="74">
        <v>325</v>
      </c>
      <c r="C30" s="65" t="s">
        <v>254</v>
      </c>
    </row>
    <row r="31" spans="1:3" x14ac:dyDescent="0.35">
      <c r="A31" s="73">
        <f t="shared" si="0"/>
        <v>124</v>
      </c>
      <c r="B31" s="74">
        <v>399</v>
      </c>
      <c r="C31" s="65" t="s">
        <v>255</v>
      </c>
    </row>
    <row r="32" spans="1:3" x14ac:dyDescent="0.35">
      <c r="A32" s="73">
        <f t="shared" si="0"/>
        <v>125</v>
      </c>
      <c r="B32" s="74">
        <v>501</v>
      </c>
      <c r="C32" s="65" t="s">
        <v>256</v>
      </c>
    </row>
    <row r="33" spans="1:3" x14ac:dyDescent="0.35">
      <c r="A33" s="73">
        <f t="shared" si="0"/>
        <v>126</v>
      </c>
      <c r="B33" s="74">
        <v>511</v>
      </c>
      <c r="C33" s="65" t="s">
        <v>257</v>
      </c>
    </row>
    <row r="34" spans="1:3" x14ac:dyDescent="0.35">
      <c r="A34" s="73">
        <f t="shared" si="0"/>
        <v>127</v>
      </c>
      <c r="B34" s="74">
        <v>512</v>
      </c>
      <c r="C34" s="65" t="s">
        <v>258</v>
      </c>
    </row>
    <row r="35" spans="1:3" x14ac:dyDescent="0.35">
      <c r="A35" s="73">
        <f t="shared" si="0"/>
        <v>128</v>
      </c>
      <c r="B35" s="74">
        <v>513</v>
      </c>
      <c r="C35" s="65" t="s">
        <v>259</v>
      </c>
    </row>
    <row r="36" spans="1:3" x14ac:dyDescent="0.35">
      <c r="A36" s="73">
        <f t="shared" si="0"/>
        <v>129</v>
      </c>
      <c r="B36" s="74">
        <v>520</v>
      </c>
      <c r="C36" s="65" t="s">
        <v>260</v>
      </c>
    </row>
    <row r="37" spans="1:3" x14ac:dyDescent="0.35">
      <c r="A37" s="73">
        <f t="shared" si="0"/>
        <v>130</v>
      </c>
      <c r="B37" s="74">
        <v>521</v>
      </c>
      <c r="C37" s="65" t="s">
        <v>261</v>
      </c>
    </row>
    <row r="38" spans="1:3" x14ac:dyDescent="0.35">
      <c r="A38" s="73">
        <f t="shared" si="0"/>
        <v>131</v>
      </c>
      <c r="B38" s="74">
        <v>522</v>
      </c>
      <c r="C38" s="65" t="s">
        <v>262</v>
      </c>
    </row>
    <row r="39" spans="1:3" x14ac:dyDescent="0.35">
      <c r="A39" s="73">
        <f t="shared" si="0"/>
        <v>132</v>
      </c>
      <c r="B39" s="74">
        <v>523</v>
      </c>
      <c r="C39" s="65" t="s">
        <v>263</v>
      </c>
    </row>
    <row r="40" spans="1:3" x14ac:dyDescent="0.35">
      <c r="A40" s="73">
        <f t="shared" si="0"/>
        <v>133</v>
      </c>
      <c r="B40" s="74">
        <v>524</v>
      </c>
      <c r="C40" s="65" t="s">
        <v>264</v>
      </c>
    </row>
    <row r="41" spans="1:3" x14ac:dyDescent="0.35">
      <c r="A41" s="73">
        <f t="shared" si="0"/>
        <v>134</v>
      </c>
      <c r="B41" s="74">
        <v>525</v>
      </c>
      <c r="C41" s="65" t="s">
        <v>265</v>
      </c>
    </row>
    <row r="42" spans="1:3" x14ac:dyDescent="0.35">
      <c r="A42" s="73">
        <f t="shared" si="0"/>
        <v>135</v>
      </c>
      <c r="B42" s="74">
        <v>526</v>
      </c>
      <c r="C42" s="65" t="s">
        <v>266</v>
      </c>
    </row>
    <row r="43" spans="1:3" x14ac:dyDescent="0.35">
      <c r="A43" s="73">
        <f t="shared" si="0"/>
        <v>136</v>
      </c>
      <c r="B43" s="74">
        <v>527</v>
      </c>
      <c r="C43" s="65" t="s">
        <v>267</v>
      </c>
    </row>
    <row r="44" spans="1:3" x14ac:dyDescent="0.35">
      <c r="A44" s="73">
        <f t="shared" si="0"/>
        <v>137</v>
      </c>
      <c r="B44" s="74">
        <v>540</v>
      </c>
      <c r="C44" s="65" t="s">
        <v>268</v>
      </c>
    </row>
    <row r="45" spans="1:3" x14ac:dyDescent="0.35">
      <c r="A45" s="73">
        <f t="shared" si="0"/>
        <v>138</v>
      </c>
      <c r="B45" s="74">
        <v>601</v>
      </c>
      <c r="C45" s="65" t="s">
        <v>269</v>
      </c>
    </row>
    <row r="46" spans="1:3" x14ac:dyDescent="0.35">
      <c r="A46" s="73">
        <f t="shared" si="0"/>
        <v>139</v>
      </c>
      <c r="B46" s="74">
        <v>602</v>
      </c>
      <c r="C46" s="65" t="s">
        <v>270</v>
      </c>
    </row>
    <row r="47" spans="1:3" x14ac:dyDescent="0.35">
      <c r="A47" s="73">
        <f t="shared" si="0"/>
        <v>140</v>
      </c>
      <c r="B47" s="74">
        <v>603</v>
      </c>
      <c r="C47" s="65" t="s">
        <v>271</v>
      </c>
    </row>
    <row r="48" spans="1:3" x14ac:dyDescent="0.35">
      <c r="A48" s="73">
        <f t="shared" si="0"/>
        <v>141</v>
      </c>
      <c r="B48" s="74">
        <v>612</v>
      </c>
      <c r="C48" s="65" t="s">
        <v>272</v>
      </c>
    </row>
    <row r="49" spans="1:3" x14ac:dyDescent="0.35">
      <c r="A49" s="73">
        <f t="shared" si="0"/>
        <v>142</v>
      </c>
      <c r="B49" s="74">
        <v>613</v>
      </c>
      <c r="C49" s="67" t="s">
        <v>273</v>
      </c>
    </row>
    <row r="50" spans="1:3" x14ac:dyDescent="0.35">
      <c r="A50" s="73">
        <f t="shared" si="0"/>
        <v>143</v>
      </c>
      <c r="B50" s="74">
        <v>800</v>
      </c>
      <c r="C50" s="65" t="s">
        <v>274</v>
      </c>
    </row>
  </sheetData>
  <mergeCells count="4">
    <mergeCell ref="A1:C1"/>
    <mergeCell ref="A2:C2"/>
    <mergeCell ref="A4:C4"/>
    <mergeCell ref="A3:C3"/>
  </mergeCells>
  <pageMargins left="1" right="0.75" top="1" bottom="0.75" header="0.75" footer="0.3"/>
  <pageSetup scale="69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tru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5F754-5CF2-4608-9312-697FAB4E4B0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A6F2115-8346-4CA2-89E6-6EBB6B22F9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BFDDA-5EA2-44AB-B555-DD16E6D4A652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b97bf815-25bc-4d88-8687-49ad87c57852"/>
    <ds:schemaRef ds:uri="http://purl.org/dc/terms/"/>
    <ds:schemaRef ds:uri="97e57212-3e02-407f-8b2d-05f7d7f19b1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FD96A77-6669-428F-97CA-F20480D26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b97bf815-25bc-4d88-8687-49ad87c57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ToC</vt:lpstr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ToC!Print_Area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WP_11-Depreciation_TO21RY2027</dc:title>
  <dc:subject/>
  <dc:creator>Pacific Gas and Electric Company</dc:creator>
  <cp:keywords>to, tariff, rate, 2027; to, tariff, rates, 2027</cp:keywords>
  <dc:description/>
  <cp:revision/>
  <dcterms:created xsi:type="dcterms:W3CDTF">2018-09-13T23:52:41Z</dcterms:created>
  <dcterms:modified xsi:type="dcterms:W3CDTF">2026-06-11T22:22:41Z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MSIP_Label_a4675416-42cb-4b14-91d4-2c35be0e3c67_Enabled">
    <vt:lpwstr>true</vt:lpwstr>
  </property>
  <property fmtid="{D5CDD505-2E9C-101B-9397-08002B2CF9AE}" pid="4" name="MSIP_Label_a4675416-42cb-4b14-91d4-2c35be0e3c67_SetDate">
    <vt:lpwstr>2022-11-09T22:33:07Z</vt:lpwstr>
  </property>
  <property fmtid="{D5CDD505-2E9C-101B-9397-08002B2CF9AE}" pid="5" name="MSIP_Label_a4675416-42cb-4b14-91d4-2c35be0e3c67_Method">
    <vt:lpwstr>Privileged</vt:lpwstr>
  </property>
  <property fmtid="{D5CDD505-2E9C-101B-9397-08002B2CF9AE}" pid="6" name="MSIP_Label_a4675416-42cb-4b14-91d4-2c35be0e3c67_Name">
    <vt:lpwstr>Confidential</vt:lpwstr>
  </property>
  <property fmtid="{D5CDD505-2E9C-101B-9397-08002B2CF9AE}" pid="7" name="MSIP_Label_a4675416-42cb-4b14-91d4-2c35be0e3c67_SiteId">
    <vt:lpwstr>44ae661a-ece6-41aa-bc96-7c2c85a08941</vt:lpwstr>
  </property>
  <property fmtid="{D5CDD505-2E9C-101B-9397-08002B2CF9AE}" pid="8" name="MSIP_Label_a4675416-42cb-4b14-91d4-2c35be0e3c67_ActionId">
    <vt:lpwstr>edbd9486-f0ba-4b40-a345-93f4df490b93</vt:lpwstr>
  </property>
  <property fmtid="{D5CDD505-2E9C-101B-9397-08002B2CF9AE}" pid="9" name="MSIP_Label_a4675416-42cb-4b14-91d4-2c35be0e3c67_ContentBits">
    <vt:lpwstr>3</vt:lpwstr>
  </property>
  <property fmtid="{D5CDD505-2E9C-101B-9397-08002B2CF9AE}" pid="10" name="pgeRecordCategory">
    <vt:lpwstr/>
  </property>
</Properties>
</file>