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ge.sharepoint.com/sites/TO21RY2027/Shared Documents/002_June Draft Workpapers/"/>
    </mc:Choice>
  </mc:AlternateContent>
  <xr:revisionPtr revIDLastSave="88" documentId="13_ncr:1_{74457E4D-C025-4353-A4FD-F94664A645F4}" xr6:coauthVersionLast="47" xr6:coauthVersionMax="47" xr10:uidLastSave="{CC5FE1A9-97E9-46AE-8FD7-03D3E3FE8FD9}"/>
  <bookViews>
    <workbookView xWindow="-110" yWindow="-110" windowWidth="19420" windowHeight="11500" xr2:uid="{00000000-000D-0000-FFFF-FFFF00000000}"/>
  </bookViews>
  <sheets>
    <sheet name="ToC" sheetId="8" r:id="rId1"/>
    <sheet name="1" sheetId="1" r:id="rId2"/>
    <sheet name="2" sheetId="2" r:id="rId3"/>
    <sheet name="3" sheetId="3" r:id="rId4"/>
    <sheet name="4" sheetId="4" r:id="rId5"/>
    <sheet name="5" sheetId="9" r:id="rId6"/>
    <sheet name="6" sheetId="10" r:id="rId7"/>
  </sheets>
  <definedNames>
    <definedName name="_xlnm._FilterDatabase" localSheetId="2" hidden="1">'2'!$D$11:$K$19</definedName>
    <definedName name="_xlnm._FilterDatabase" localSheetId="3" hidden="1">'3'!$A$10:$Q$26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3" i="4" l="1"/>
  <c r="R14" i="4" s="1"/>
  <c r="R15" i="4" s="1"/>
  <c r="R16" i="4" s="1"/>
  <c r="R17" i="4" s="1"/>
  <c r="R18" i="4" s="1"/>
  <c r="R19" i="4" s="1"/>
  <c r="R20" i="4" s="1"/>
  <c r="R21" i="4" s="1"/>
  <c r="R22" i="4" s="1"/>
  <c r="R25" i="4" s="1"/>
  <c r="R26" i="4" s="1"/>
  <c r="R27" i="4" s="1"/>
  <c r="R28" i="4" s="1"/>
  <c r="R29" i="4" s="1"/>
  <c r="R33" i="4" s="1"/>
  <c r="R34" i="4" s="1"/>
  <c r="R35" i="4" s="1"/>
  <c r="R36" i="4" s="1"/>
  <c r="R37" i="4" s="1"/>
  <c r="R38" i="4" s="1"/>
  <c r="R40" i="4" s="1"/>
  <c r="R43" i="4" s="1"/>
  <c r="R44" i="4" s="1"/>
  <c r="A8" i="10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8" i="9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R45" i="4" l="1"/>
  <c r="R46" i="4" s="1"/>
  <c r="R47" i="4" s="1"/>
  <c r="R48" i="4" s="1"/>
  <c r="R49" i="4" s="1"/>
  <c r="R50" i="4" s="1"/>
  <c r="R51" i="4" s="1"/>
  <c r="R52" i="4" s="1"/>
  <c r="R53" i="4" s="1"/>
  <c r="R54" i="4" s="1"/>
  <c r="R55" i="4" s="1"/>
  <c r="R56" i="4" s="1"/>
  <c r="R57" i="4" s="1"/>
  <c r="R58" i="4" s="1"/>
  <c r="R59" i="4" s="1"/>
  <c r="R60" i="4" s="1"/>
  <c r="R61" i="4" s="1"/>
  <c r="R62" i="4" s="1"/>
  <c r="R63" i="4" s="1"/>
  <c r="R64" i="4" s="1"/>
  <c r="R65" i="4" s="1"/>
  <c r="G57" i="4"/>
  <c r="M57" i="4" s="1"/>
  <c r="Q57" i="4" s="1"/>
  <c r="E40" i="3"/>
  <c r="F40" i="3"/>
  <c r="G40" i="3"/>
  <c r="H40" i="3"/>
  <c r="I40" i="3"/>
  <c r="K40" i="3"/>
  <c r="L40" i="3"/>
  <c r="M40" i="3"/>
  <c r="N40" i="3"/>
  <c r="O40" i="3"/>
  <c r="P40" i="3"/>
  <c r="D40" i="3"/>
  <c r="Q27" i="3"/>
  <c r="Q28" i="3"/>
  <c r="Q29" i="3"/>
  <c r="Q32" i="3"/>
  <c r="Q33" i="3"/>
  <c r="Q34" i="3"/>
  <c r="Q37" i="3"/>
  <c r="Q38" i="3"/>
  <c r="J27" i="3"/>
  <c r="J28" i="3"/>
  <c r="J29" i="3"/>
  <c r="J30" i="3"/>
  <c r="Q30" i="3" s="1"/>
  <c r="J32" i="3"/>
  <c r="J33" i="3"/>
  <c r="J34" i="3"/>
  <c r="J35" i="3"/>
  <c r="Q35" i="3" s="1"/>
  <c r="J36" i="3"/>
  <c r="Q36" i="3" s="1"/>
  <c r="J37" i="3"/>
  <c r="J38" i="3"/>
  <c r="J39" i="3"/>
  <c r="Q39" i="3" s="1"/>
  <c r="J20" i="3" l="1"/>
  <c r="Q20" i="3" s="1"/>
  <c r="D18" i="1"/>
  <c r="O38" i="4" l="1"/>
  <c r="K38" i="4"/>
  <c r="I38" i="4"/>
  <c r="F38" i="4"/>
  <c r="E38" i="4"/>
  <c r="D38" i="4"/>
  <c r="C38" i="4"/>
  <c r="G37" i="4"/>
  <c r="M37" i="4" s="1"/>
  <c r="Q37" i="4" s="1"/>
  <c r="G36" i="4"/>
  <c r="M36" i="4" s="1"/>
  <c r="Q36" i="4" s="1"/>
  <c r="G35" i="4"/>
  <c r="M35" i="4" s="1"/>
  <c r="Q35" i="4" s="1"/>
  <c r="G34" i="4"/>
  <c r="M34" i="4" s="1"/>
  <c r="Q34" i="4" s="1"/>
  <c r="G33" i="4"/>
  <c r="O29" i="4"/>
  <c r="K29" i="4"/>
  <c r="I29" i="4"/>
  <c r="F29" i="4"/>
  <c r="E29" i="4"/>
  <c r="D29" i="4"/>
  <c r="C29" i="4"/>
  <c r="G28" i="4"/>
  <c r="M28" i="4" s="1"/>
  <c r="Q28" i="4" s="1"/>
  <c r="G27" i="4"/>
  <c r="M27" i="4" s="1"/>
  <c r="Q27" i="4" s="1"/>
  <c r="G26" i="4"/>
  <c r="M26" i="4" s="1"/>
  <c r="Q26" i="4" s="1"/>
  <c r="G25" i="4"/>
  <c r="M25" i="4" s="1"/>
  <c r="O22" i="4"/>
  <c r="K22" i="4"/>
  <c r="I22" i="4"/>
  <c r="F22" i="4"/>
  <c r="E22" i="4"/>
  <c r="D22" i="4"/>
  <c r="C22" i="4"/>
  <c r="G21" i="4"/>
  <c r="M21" i="4" s="1"/>
  <c r="Q21" i="4" s="1"/>
  <c r="G20" i="4"/>
  <c r="M20" i="4" s="1"/>
  <c r="Q20" i="4" s="1"/>
  <c r="G19" i="4"/>
  <c r="M19" i="4" s="1"/>
  <c r="Q19" i="4" s="1"/>
  <c r="G18" i="4"/>
  <c r="M18" i="4" s="1"/>
  <c r="Q18" i="4" s="1"/>
  <c r="G17" i="4"/>
  <c r="M17" i="4" s="1"/>
  <c r="Q17" i="4" s="1"/>
  <c r="G16" i="4"/>
  <c r="M16" i="4" s="1"/>
  <c r="Q16" i="4" s="1"/>
  <c r="G15" i="4"/>
  <c r="M15" i="4" s="1"/>
  <c r="Q15" i="4" s="1"/>
  <c r="G14" i="4"/>
  <c r="M14" i="4" s="1"/>
  <c r="Q14" i="4" s="1"/>
  <c r="G13" i="4"/>
  <c r="M13" i="4" s="1"/>
  <c r="Q13" i="4" s="1"/>
  <c r="A13" i="4"/>
  <c r="A14" i="4" s="1"/>
  <c r="A15" i="4" s="1"/>
  <c r="A16" i="4" s="1"/>
  <c r="A17" i="4" s="1"/>
  <c r="A18" i="4" s="1"/>
  <c r="A19" i="4" s="1"/>
  <c r="A20" i="4" s="1"/>
  <c r="A21" i="4" s="1"/>
  <c r="A22" i="4" s="1"/>
  <c r="A25" i="4" s="1"/>
  <c r="A26" i="4" s="1"/>
  <c r="A27" i="4" s="1"/>
  <c r="A28" i="4" s="1"/>
  <c r="A29" i="4" s="1"/>
  <c r="A33" i="4" s="1"/>
  <c r="A34" i="4" s="1"/>
  <c r="A35" i="4" s="1"/>
  <c r="A36" i="4" s="1"/>
  <c r="A37" i="4" s="1"/>
  <c r="A38" i="4" s="1"/>
  <c r="A40" i="4" s="1"/>
  <c r="A43" i="4" s="1"/>
  <c r="G12" i="4"/>
  <c r="M12" i="4" s="1"/>
  <c r="F40" i="4" l="1"/>
  <c r="E40" i="4"/>
  <c r="D40" i="4"/>
  <c r="G38" i="4"/>
  <c r="C40" i="4"/>
  <c r="I40" i="4"/>
  <c r="K40" i="4"/>
  <c r="O40" i="4"/>
  <c r="Q25" i="4"/>
  <c r="Q29" i="4" s="1"/>
  <c r="M29" i="4"/>
  <c r="Q12" i="4"/>
  <c r="Q22" i="4" s="1"/>
  <c r="M22" i="4"/>
  <c r="G22" i="4"/>
  <c r="G29" i="4"/>
  <c r="M33" i="4"/>
  <c r="Q33" i="4" l="1"/>
  <c r="Q38" i="4" s="1"/>
  <c r="Q40" i="4" s="1"/>
  <c r="M38" i="4"/>
  <c r="M40" i="4" s="1"/>
  <c r="G40" i="4"/>
  <c r="J12" i="2" l="1"/>
  <c r="D16" i="1" l="1"/>
  <c r="D14" i="1"/>
  <c r="Q64" i="4" l="1"/>
  <c r="O65" i="4" l="1"/>
  <c r="O67" i="4" s="1"/>
  <c r="J14" i="2" l="1"/>
  <c r="D22" i="1" l="1"/>
  <c r="D17" i="1"/>
  <c r="K65" i="4"/>
  <c r="K67" i="4" s="1"/>
  <c r="D65" i="4"/>
  <c r="D67" i="4" s="1"/>
  <c r="E65" i="4"/>
  <c r="E67" i="4" s="1"/>
  <c r="F65" i="4"/>
  <c r="F67" i="4" s="1"/>
  <c r="C65" i="4"/>
  <c r="C67" i="4" s="1"/>
  <c r="D19" i="1"/>
  <c r="L12" i="2"/>
  <c r="H10" i="1"/>
  <c r="H17" i="2"/>
  <c r="G17" i="2"/>
  <c r="F17" i="2"/>
  <c r="I65" i="4"/>
  <c r="I67" i="4" s="1"/>
  <c r="A2" i="8"/>
  <c r="A2" i="10" s="1"/>
  <c r="R12" i="3"/>
  <c r="R13" i="3" s="1"/>
  <c r="R14" i="3" s="1"/>
  <c r="R15" i="3" s="1"/>
  <c r="R16" i="3" s="1"/>
  <c r="R17" i="3" s="1"/>
  <c r="R18" i="3" s="1"/>
  <c r="R19" i="3" s="1"/>
  <c r="R20" i="3" s="1"/>
  <c r="R21" i="3" s="1"/>
  <c r="R22" i="3" s="1"/>
  <c r="R23" i="3" s="1"/>
  <c r="R24" i="3" s="1"/>
  <c r="R25" i="3" s="1"/>
  <c r="R26" i="3" s="1"/>
  <c r="R27" i="3" s="1"/>
  <c r="R28" i="3" s="1"/>
  <c r="R29" i="3" s="1"/>
  <c r="R30" i="3" s="1"/>
  <c r="R32" i="3" s="1"/>
  <c r="R33" i="3" s="1"/>
  <c r="R34" i="3" s="1"/>
  <c r="R35" i="3" s="1"/>
  <c r="R36" i="3" s="1"/>
  <c r="R37" i="3" s="1"/>
  <c r="R38" i="3" s="1"/>
  <c r="R39" i="3" s="1"/>
  <c r="R40" i="3" s="1"/>
  <c r="A1" i="4"/>
  <c r="A1" i="3"/>
  <c r="A1" i="1"/>
  <c r="A1" i="2"/>
  <c r="J15" i="2"/>
  <c r="J16" i="2"/>
  <c r="Q5" i="4"/>
  <c r="Q5" i="3"/>
  <c r="K5" i="2"/>
  <c r="A11" i="1"/>
  <c r="A14" i="1" s="1"/>
  <c r="A15" i="1" s="1"/>
  <c r="A13" i="2"/>
  <c r="L13" i="2" s="1"/>
  <c r="A14" i="2"/>
  <c r="A15" i="2" s="1"/>
  <c r="G56" i="4"/>
  <c r="G55" i="4"/>
  <c r="M55" i="4" s="1"/>
  <c r="Q55" i="4" s="1"/>
  <c r="G54" i="4"/>
  <c r="M54" i="4" s="1"/>
  <c r="Q54" i="4" s="1"/>
  <c r="G53" i="4"/>
  <c r="M53" i="4" s="1"/>
  <c r="Q53" i="4" s="1"/>
  <c r="G52" i="4"/>
  <c r="M52" i="4" s="1"/>
  <c r="Q52" i="4" s="1"/>
  <c r="G51" i="4"/>
  <c r="M51" i="4" s="1"/>
  <c r="Q51" i="4" s="1"/>
  <c r="G50" i="4"/>
  <c r="G49" i="4"/>
  <c r="G48" i="4"/>
  <c r="M48" i="4" s="1"/>
  <c r="Q48" i="4" s="1"/>
  <c r="G47" i="4"/>
  <c r="G46" i="4"/>
  <c r="M46" i="4" s="1"/>
  <c r="Q46" i="4" s="1"/>
  <c r="G45" i="4"/>
  <c r="G44" i="4"/>
  <c r="G43" i="4"/>
  <c r="A12" i="3"/>
  <c r="A13" i="3" s="1"/>
  <c r="A14" i="3" s="1"/>
  <c r="A15" i="3" s="1"/>
  <c r="A16" i="3" s="1"/>
  <c r="A17" i="3" s="1"/>
  <c r="A18" i="3" s="1"/>
  <c r="A19" i="3" s="1"/>
  <c r="E17" i="2"/>
  <c r="D17" i="2"/>
  <c r="G63" i="4"/>
  <c r="M63" i="4" s="1"/>
  <c r="Q63" i="4" s="1"/>
  <c r="G59" i="4"/>
  <c r="G58" i="4"/>
  <c r="G60" i="4"/>
  <c r="M60" i="4" s="1"/>
  <c r="Q60" i="4" s="1"/>
  <c r="G62" i="4"/>
  <c r="G61" i="4"/>
  <c r="M61" i="4" s="1"/>
  <c r="J12" i="3"/>
  <c r="Q12" i="3" s="1"/>
  <c r="J16" i="3"/>
  <c r="Q16" i="3" s="1"/>
  <c r="J21" i="3"/>
  <c r="Q21" i="3" s="1"/>
  <c r="J25" i="3"/>
  <c r="Q25" i="3" s="1"/>
  <c r="J14" i="3"/>
  <c r="Q14" i="3" s="1"/>
  <c r="J18" i="3"/>
  <c r="Q18" i="3" s="1"/>
  <c r="J23" i="3"/>
  <c r="Q23" i="3" s="1"/>
  <c r="J11" i="3"/>
  <c r="J15" i="3"/>
  <c r="Q15" i="3" s="1"/>
  <c r="J19" i="3"/>
  <c r="Q19" i="3" s="1"/>
  <c r="J24" i="3"/>
  <c r="Q24" i="3" s="1"/>
  <c r="D15" i="1"/>
  <c r="J13" i="3"/>
  <c r="Q13" i="3" s="1"/>
  <c r="J17" i="3"/>
  <c r="Q17" i="3" s="1"/>
  <c r="J22" i="3"/>
  <c r="Q22" i="3" s="1"/>
  <c r="J26" i="3"/>
  <c r="Q26" i="3" s="1"/>
  <c r="A16" i="2" l="1"/>
  <c r="L15" i="2"/>
  <c r="L14" i="2"/>
  <c r="Q11" i="3"/>
  <c r="Q40" i="3" s="1"/>
  <c r="J40" i="3"/>
  <c r="A20" i="3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2" i="3" s="1"/>
  <c r="A33" i="3" s="1"/>
  <c r="A34" i="3" s="1"/>
  <c r="A35" i="3" s="1"/>
  <c r="A36" i="3" s="1"/>
  <c r="A37" i="3" s="1"/>
  <c r="A38" i="3" s="1"/>
  <c r="A39" i="3" s="1"/>
  <c r="A40" i="3" s="1"/>
  <c r="Q61" i="4"/>
  <c r="A44" i="4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M49" i="4"/>
  <c r="Q49" i="4" s="1"/>
  <c r="M47" i="4"/>
  <c r="Q47" i="4" s="1"/>
  <c r="M50" i="4"/>
  <c r="Q50" i="4" s="1"/>
  <c r="D23" i="1"/>
  <c r="A2" i="1"/>
  <c r="A2" i="2" s="1"/>
  <c r="A2" i="4"/>
  <c r="H11" i="1"/>
  <c r="H15" i="1"/>
  <c r="A16" i="1"/>
  <c r="A17" i="1" s="1"/>
  <c r="H14" i="1"/>
  <c r="A2" i="3"/>
  <c r="A2" i="9"/>
  <c r="M44" i="4"/>
  <c r="Q44" i="4" s="1"/>
  <c r="M45" i="4"/>
  <c r="Q45" i="4" s="1"/>
  <c r="M56" i="4"/>
  <c r="Q56" i="4" s="1"/>
  <c r="M43" i="4"/>
  <c r="Q43" i="4" s="1"/>
  <c r="M62" i="4"/>
  <c r="Q62" i="4" s="1"/>
  <c r="G65" i="4"/>
  <c r="G67" i="4" s="1"/>
  <c r="M59" i="4"/>
  <c r="Q59" i="4" s="1"/>
  <c r="M58" i="4"/>
  <c r="Q58" i="4" s="1"/>
  <c r="H17" i="1" l="1"/>
  <c r="A18" i="1"/>
  <c r="A17" i="2"/>
  <c r="L17" i="2" s="1"/>
  <c r="L16" i="2"/>
  <c r="A65" i="4"/>
  <c r="M65" i="4"/>
  <c r="M67" i="4" s="1"/>
  <c r="H16" i="1"/>
  <c r="A19" i="1" l="1"/>
  <c r="A22" i="1" s="1"/>
  <c r="A23" i="1" s="1"/>
  <c r="H23" i="1" s="1"/>
  <c r="H18" i="1"/>
  <c r="H19" i="1"/>
  <c r="H22" i="1"/>
  <c r="Q65" i="4"/>
  <c r="Q67" i="4" s="1"/>
  <c r="I17" i="2" l="1"/>
  <c r="J13" i="2"/>
  <c r="J17" i="2" s="1"/>
</calcChain>
</file>

<file path=xl/sharedStrings.xml><?xml version="1.0" encoding="utf-8"?>
<sst xmlns="http://schemas.openxmlformats.org/spreadsheetml/2006/main" count="539" uniqueCount="408">
  <si>
    <t>Pacific Gas and Electric Company</t>
  </si>
  <si>
    <t>WP_10-AccDep</t>
  </si>
  <si>
    <t>TABLE OF CONTENTS</t>
  </si>
  <si>
    <t>Tab</t>
  </si>
  <si>
    <t>Description</t>
  </si>
  <si>
    <t>Reconciliation of Prior Year Network Transmission Accumulated Depreciation to FERC Form 1</t>
  </si>
  <si>
    <t>Reconciliation of Accumulated Depreciation for Common, General, and Intangible (CGI) Plant to FERC Form 1</t>
  </si>
  <si>
    <t>Prior Year Reserve Balance and Activity for Electric Transmission Asset Classes</t>
  </si>
  <si>
    <t>Prior Year Accumulated Depreciation Including Allocated Total Common, General, and Intangible (CGI)</t>
  </si>
  <si>
    <t>Functional Group Descriptions</t>
  </si>
  <si>
    <t>UCC Descriptions</t>
  </si>
  <si>
    <t>WP_10-AccDep 1</t>
  </si>
  <si>
    <t>Input cells are shaded gold</t>
  </si>
  <si>
    <t>Prior Year:</t>
  </si>
  <si>
    <t>Col 1</t>
  </si>
  <si>
    <t>Col 2</t>
  </si>
  <si>
    <t>Col 3</t>
  </si>
  <si>
    <t xml:space="preserve">FERC Form 1 </t>
  </si>
  <si>
    <t xml:space="preserve">Prior Year </t>
  </si>
  <si>
    <t>Formula Model/</t>
  </si>
  <si>
    <t>Line</t>
  </si>
  <si>
    <t>Reference</t>
  </si>
  <si>
    <t>Ending Balance</t>
  </si>
  <si>
    <t>Workpaper Reference</t>
  </si>
  <si>
    <t>FERC Form 1 - Transmission Accumulated Depreciation</t>
  </si>
  <si>
    <t>FF1 219, L. 25, col c</t>
  </si>
  <si>
    <t>Asset Retirement Obligations</t>
  </si>
  <si>
    <t>Note 1</t>
  </si>
  <si>
    <t>Accumulated Depreciation for Transmission Plant Not Under CAISO Control</t>
  </si>
  <si>
    <t>Nuclear Transmission</t>
  </si>
  <si>
    <t>WP_10-AccDep-4, L. 143, col 3</t>
  </si>
  <si>
    <t>Note 2</t>
  </si>
  <si>
    <t>Generation Interconnections</t>
  </si>
  <si>
    <t>WP_10-AccDep-3, L.128, col 9</t>
  </si>
  <si>
    <t>Note 3</t>
  </si>
  <si>
    <t>Direct Connects</t>
  </si>
  <si>
    <t>WP_10-AccDep-4, L. 138 + 140, col 4</t>
  </si>
  <si>
    <t>Mirant/Gateway</t>
  </si>
  <si>
    <t>WP_10-AccDep-3, L.128, col 8</t>
  </si>
  <si>
    <t>Note 4</t>
  </si>
  <si>
    <t>Functional Area Reclasses and Corrections</t>
  </si>
  <si>
    <t>WP_10-AccDep-3, L.128, col 12</t>
  </si>
  <si>
    <t>Other Assets Not Under CAISO Control</t>
  </si>
  <si>
    <t>WP_10-AccDep-3, L.128, col 11</t>
  </si>
  <si>
    <t>Note 5</t>
  </si>
  <si>
    <t>Adjustments</t>
  </si>
  <si>
    <t>Other Adjustments</t>
  </si>
  <si>
    <t>WP_10-AccDep-3, L. 128, col 13</t>
  </si>
  <si>
    <t>Note 6</t>
  </si>
  <si>
    <t>Network Transmission Accumulated Depreciation</t>
  </si>
  <si>
    <t>WP_10-AccDep-3, L. 128, col 14</t>
  </si>
  <si>
    <t>Notes:</t>
  </si>
  <si>
    <t>1) Asset Retirement Obligations represent liabilities for the legal obligation associated with asset retirements and are included in Transmission Accumulated Depreciation in PG&amp;E's FERC Form 1, but are not included in TO rate base.</t>
  </si>
  <si>
    <t>2) Accumulated Depreciation for Nuclear Transmission Plant is classified as Transmission in PG&amp;E's FERC Form 1, but is not included in TO rate base.</t>
  </si>
  <si>
    <t xml:space="preserve">3) Accumulated Depreciation for Generation Interconnections and Direct Connects is classified as Transmission in PG&amp;E's FERC Form 1, but is not included in TO rate base. </t>
  </si>
  <si>
    <t>4) Accumulated Depreciation for Mirant/Gateway is classified as Transmission in PG&amp;E's FERC Form 1, but is not included in TO rate base.</t>
  </si>
  <si>
    <t>6) Other Reclass Adjustments are small adjustments for differences between recorded rate base and how costs were classified in PG&amp;E's FERC Form 1.</t>
  </si>
  <si>
    <t>WP_10-AccDep 2</t>
  </si>
  <si>
    <t>Col 4</t>
  </si>
  <si>
    <t>Col 5</t>
  </si>
  <si>
    <t>Col 6</t>
  </si>
  <si>
    <t>Col 7</t>
  </si>
  <si>
    <t>Col 8</t>
  </si>
  <si>
    <t>Col 9</t>
  </si>
  <si>
    <t>Sum of Col 2-7</t>
  </si>
  <si>
    <t xml:space="preserve">Accumulated </t>
  </si>
  <si>
    <t>Reclassification of</t>
  </si>
  <si>
    <t>Electric Nuclear</t>
  </si>
  <si>
    <t>Asset Retirement</t>
  </si>
  <si>
    <t>Capital</t>
  </si>
  <si>
    <t>Other Reclass</t>
  </si>
  <si>
    <t>Depreciation</t>
  </si>
  <si>
    <t xml:space="preserve">Line </t>
  </si>
  <si>
    <t>Category of Plant</t>
  </si>
  <si>
    <t>Common Intangible Plant</t>
  </si>
  <si>
    <t>Account 109</t>
  </si>
  <si>
    <t>Obligation</t>
  </si>
  <si>
    <t>Leases</t>
  </si>
  <si>
    <t xml:space="preserve"> for CGI Plant</t>
  </si>
  <si>
    <t>Electric General Plant</t>
  </si>
  <si>
    <t>FF1 219, L. 28, col c</t>
  </si>
  <si>
    <t>WP_10-AccDep-4, L. 116-119, col 10</t>
  </si>
  <si>
    <t>Electric Intangible Plant</t>
  </si>
  <si>
    <t>FF1 200-201, L. 21, col c</t>
  </si>
  <si>
    <t>WP_10-AccDep-4, L. 111-113, col 10</t>
  </si>
  <si>
    <t>Gas General Plant</t>
  </si>
  <si>
    <t>FF2 219, L. 29, col c</t>
  </si>
  <si>
    <t>WP_10-AccDep-4, L. 120, col 10</t>
  </si>
  <si>
    <t>Gas Intangible Plant</t>
  </si>
  <si>
    <t>FF1 200-201, L. 21, col d</t>
  </si>
  <si>
    <t>WP_10-AccDep-4, L. 114, col 10</t>
  </si>
  <si>
    <t>Gas and Electric Common Plant</t>
  </si>
  <si>
    <t>FF1 356.1</t>
  </si>
  <si>
    <t>WP_10-AccDep-4, L. 110, col 10</t>
  </si>
  <si>
    <t>Total</t>
  </si>
  <si>
    <t>1) Common Intangible Plant is classified as Common Plant in PG&amp;E's FERC Form 1.  However, it is classified as Intangible Plant for purposes of the TO rate case.</t>
  </si>
  <si>
    <t xml:space="preserve">2) Account 109 - Electric Nuclear Plant is classified under General in the FERC Form 1, but is classified as Functional Plant in Generation for purposes of the TO rate case.  </t>
  </si>
  <si>
    <t>The amount is for the removal, in accordance with FAS109, of a prior Plant reduction for a tax liability related to the construction of PG&amp;E’s Diablo Canyon Power Plant.  This amount does not impact TO rates.</t>
  </si>
  <si>
    <t>3) Capital Leases are included in PG&amp;E's FERC Form 1, but are not included in rate base.</t>
  </si>
  <si>
    <t xml:space="preserve">4) Other Reclass Adjustments are small adjustments for differences between recorded rate base and how costs were classified in PG&amp;E's FERC Form 1 and 2. </t>
  </si>
  <si>
    <t>WP_10-AccDep 3</t>
  </si>
  <si>
    <t>Col 10</t>
  </si>
  <si>
    <t>Col 11</t>
  </si>
  <si>
    <t>Col 12</t>
  </si>
  <si>
    <t>Col 13</t>
  </si>
  <si>
    <t>Col 14</t>
  </si>
  <si>
    <t>Sum of Col 1-6</t>
  </si>
  <si>
    <t>Functional Area</t>
  </si>
  <si>
    <t>Sum of Col 7-13</t>
  </si>
  <si>
    <t>Beginning</t>
  </si>
  <si>
    <t>Ending</t>
  </si>
  <si>
    <t>Generation</t>
  </si>
  <si>
    <t>Direct</t>
  </si>
  <si>
    <t>Other Assets Not</t>
  </si>
  <si>
    <t>Reclasses and</t>
  </si>
  <si>
    <t>Other</t>
  </si>
  <si>
    <t>Network</t>
  </si>
  <si>
    <t>Asset Class</t>
  </si>
  <si>
    <t>Asset Class Description</t>
  </si>
  <si>
    <t>Balance</t>
  </si>
  <si>
    <t xml:space="preserve"> Accrual</t>
  </si>
  <si>
    <t>Retirements</t>
  </si>
  <si>
    <t>Removal</t>
  </si>
  <si>
    <t>Salvage</t>
  </si>
  <si>
    <t>and Transfers</t>
  </si>
  <si>
    <t>Interconnections</t>
  </si>
  <si>
    <t>Connects</t>
  </si>
  <si>
    <t>Under CAISO Control</t>
  </si>
  <si>
    <t>Corrections</t>
  </si>
  <si>
    <t>Transmission</t>
  </si>
  <si>
    <t>ETP35001</t>
  </si>
  <si>
    <t>Trans Plant: Land</t>
  </si>
  <si>
    <t>ETP35002</t>
  </si>
  <si>
    <t>Trans Plant: Land Rights</t>
  </si>
  <si>
    <t>ETP35201</t>
  </si>
  <si>
    <t>Trans Plant: Structures &amp; Improvements</t>
  </si>
  <si>
    <t>ETP35202</t>
  </si>
  <si>
    <t>Trans Plant: Structures &amp; Improvements/Eqp</t>
  </si>
  <si>
    <t>ETP35301</t>
  </si>
  <si>
    <t>Trans Plant: Station Equipment</t>
  </si>
  <si>
    <t>ETP35302</t>
  </si>
  <si>
    <t>Trans Plant: Step Up Transformers</t>
  </si>
  <si>
    <t>ETP35303</t>
  </si>
  <si>
    <t>Post 2008 Fossil Gen: Plant Step Up Transformers</t>
  </si>
  <si>
    <t>ETP35400</t>
  </si>
  <si>
    <t>Trans Plant: Towers &amp; Fixtures</t>
  </si>
  <si>
    <t>ETP35401</t>
  </si>
  <si>
    <t>Post 2008 Fossil Gen:  Towers &amp; Fixtures</t>
  </si>
  <si>
    <t>ETP35402</t>
  </si>
  <si>
    <t>Trans Plant: Towers &amp; Fixtures - Corrosion Control</t>
  </si>
  <si>
    <t>ETP35500</t>
  </si>
  <si>
    <t>Trans Plant: Poles &amp; Fixtures</t>
  </si>
  <si>
    <t>ETP35600</t>
  </si>
  <si>
    <t>Trans Plant: OH Conductor/Devices - Twr/Pl Ln</t>
  </si>
  <si>
    <t>ETP35601</t>
  </si>
  <si>
    <t>Post 2008 Fossil Gen: OH Conductor/Devices</t>
  </si>
  <si>
    <t>ETP35700</t>
  </si>
  <si>
    <t>Trans Plant: UG Conduit</t>
  </si>
  <si>
    <t>ETP35800</t>
  </si>
  <si>
    <t>Trans Plant: UG Conductor/Devices</t>
  </si>
  <si>
    <t>ETP35900</t>
  </si>
  <si>
    <t>Trans Plant: Roads &amp; Trails</t>
  </si>
  <si>
    <t>ETP35110</t>
  </si>
  <si>
    <t>Electric Transmission:  Computer Hardware</t>
  </si>
  <si>
    <t>ETP35111</t>
  </si>
  <si>
    <t>Electric Transmission:  Personal Computer</t>
  </si>
  <si>
    <t>ETP35120</t>
  </si>
  <si>
    <t>Electric Transmission:  Computer Software 5 Years</t>
  </si>
  <si>
    <t>Electric Transmission:  Computer Software 13 Years</t>
  </si>
  <si>
    <t>ETP35122</t>
  </si>
  <si>
    <t>ETP35130</t>
  </si>
  <si>
    <t>Electric Transmission:  Comm Equip - Non-Computer Based</t>
  </si>
  <si>
    <t>ETP35131</t>
  </si>
  <si>
    <t>Electric Transmission:  Comm Equip - Computer Based</t>
  </si>
  <si>
    <t>ETP35132</t>
  </si>
  <si>
    <t>Electric Transmission:  Comm Equip - Radio Systems</t>
  </si>
  <si>
    <t>ETP35133</t>
  </si>
  <si>
    <t>Electric Transmission:  Comm Equip - Voice Systems</t>
  </si>
  <si>
    <t>ETP35134</t>
  </si>
  <si>
    <t>Electric Transmission:  Comm Equip - Transmission Systems</t>
  </si>
  <si>
    <t>ETP35135</t>
  </si>
  <si>
    <t>Electric Transmission:  AMI Communication Electric</t>
  </si>
  <si>
    <t>ETP35137</t>
  </si>
  <si>
    <t>Electric Transmission:  Comm Equipment</t>
  </si>
  <si>
    <t>1) Columns 1-7 present the Electric Transmission Prior Year Accumulated Depreciation balance and activity extracted from PowerPlan, PG&amp;E's fixed asset system of record, by querying by Asset Class and from SAP.</t>
  </si>
  <si>
    <t>2) Mirant/Gateway, Generation Interconnection and Direct Connects costs are classified as Transmission in PG&amp;E's FERC Form 1, but are not included in TO rate base.</t>
  </si>
  <si>
    <t>3) Other Assets Not Under CAISO Control are classified as Transmission in PG&amp;E's FERC Form 1, but are not included in TO rate base.</t>
  </si>
  <si>
    <t>4) Refer to Tab 1, Note 6.</t>
  </si>
  <si>
    <t>WP_10-AccDep 4</t>
  </si>
  <si>
    <t>Sum of Col 1-4</t>
  </si>
  <si>
    <t>Sum of Col 5-7</t>
  </si>
  <si>
    <t>Sum of Col 8-9</t>
  </si>
  <si>
    <t>ELECTRIC TRANSMISSION</t>
  </si>
  <si>
    <t>Electric Generation</t>
  </si>
  <si>
    <t>Electric Distribution</t>
  </si>
  <si>
    <t>Total Electric</t>
  </si>
  <si>
    <t>Total Gas</t>
  </si>
  <si>
    <t>Total Utility</t>
  </si>
  <si>
    <t>High
Voltage</t>
  </si>
  <si>
    <t>Low
Voltage</t>
  </si>
  <si>
    <t>Generation
Ties</t>
  </si>
  <si>
    <t>Direct
Connects</t>
  </si>
  <si>
    <t>ALLOCATED COMMON</t>
  </si>
  <si>
    <t>CAU</t>
  </si>
  <si>
    <t>CCE</t>
  </si>
  <si>
    <t>CDH</t>
  </si>
  <si>
    <t>CIS</t>
  </si>
  <si>
    <t>CNP</t>
  </si>
  <si>
    <t>CNPL</t>
  </si>
  <si>
    <t>COE</t>
  </si>
  <si>
    <t>COT</t>
  </si>
  <si>
    <t>CST</t>
  </si>
  <si>
    <t>CSTL</t>
  </si>
  <si>
    <t>Sub-total</t>
  </si>
  <si>
    <t>ALLOCATED INTANGIBLE</t>
  </si>
  <si>
    <t>CII</t>
  </si>
  <si>
    <t>CIP</t>
  </si>
  <si>
    <t>EIP</t>
  </si>
  <si>
    <t>GAS</t>
  </si>
  <si>
    <t>ALLOCATED GENERAL</t>
  </si>
  <si>
    <t>EGP</t>
  </si>
  <si>
    <t>EGPL</t>
  </si>
  <si>
    <t>NGP</t>
  </si>
  <si>
    <t>NGPL</t>
  </si>
  <si>
    <t>TOTAL CGI</t>
  </si>
  <si>
    <t>FUNCTIONAL</t>
  </si>
  <si>
    <t>EDP</t>
  </si>
  <si>
    <t>EDPL</t>
  </si>
  <si>
    <t>EHP</t>
  </si>
  <si>
    <t>EHPL</t>
  </si>
  <si>
    <t>ENP</t>
  </si>
  <si>
    <t>ENP1</t>
  </si>
  <si>
    <t>ENPL</t>
  </si>
  <si>
    <t>EOP</t>
  </si>
  <si>
    <t>EOPG</t>
  </si>
  <si>
    <t>EOPL</t>
  </si>
  <si>
    <t>EPV</t>
  </si>
  <si>
    <t>ESF</t>
  </si>
  <si>
    <t>ESFG</t>
  </si>
  <si>
    <t>ESFL</t>
  </si>
  <si>
    <t>ESP</t>
  </si>
  <si>
    <t>ETC</t>
  </si>
  <si>
    <t>ETCG</t>
  </si>
  <si>
    <t>ETCL</t>
  </si>
  <si>
    <t>ETP</t>
  </si>
  <si>
    <t>ETPL</t>
  </si>
  <si>
    <t>NTP</t>
  </si>
  <si>
    <t>TOTAL</t>
  </si>
  <si>
    <t>1) Prior Year Accumulated Depreciation balances by Functional Group and Functional Area are extracted from PowerPlan, PG&amp;E's fixed asset system of record, by querying by Asset Class and UCC.</t>
  </si>
  <si>
    <t xml:space="preserve"> Lines 100-122 show Accumulated Depreciation for Common, General, and Intangible (CGI) Plant by Functional Group after allocation using O&amp;M labor factors. Network Transmission receives a portion of the allocated CGI.</t>
  </si>
  <si>
    <t xml:space="preserve">2) Column 7, Line 123 includes Accumulated Depreciation for Electric Distribution Plant securitized as part of PG&amp;E's compliance with Assembly Bill (AB) 1054. AB1054, signed into law on July 12, 2019, authorizes the issuance of recovery bonds to fund wildfire-related capital expenditures. </t>
  </si>
  <si>
    <t>These expenditures are excluded from the utility's rate base and are instead recovered via more favorable financing terms available through the sale of recovery bonds in the financial market.</t>
  </si>
  <si>
    <t>3) Total PG&amp;E FERC Form 1 and 2 reconciliations, (excluding Asset Retirement Obligations (ARO)):</t>
  </si>
  <si>
    <t>Reference for this WP tab (above)</t>
  </si>
  <si>
    <t>FERC Form (FF) References (incl. ARO)</t>
  </si>
  <si>
    <t>Lines 123-124, col 10</t>
  </si>
  <si>
    <t>FF1, p. 219, col c, line 26</t>
  </si>
  <si>
    <t>Production/Storage</t>
  </si>
  <si>
    <t>Lines 125-137, col 10</t>
  </si>
  <si>
    <t>FF1, p. 219, col c, lines 20 through 24, and 27.1</t>
  </si>
  <si>
    <t>Gas</t>
  </si>
  <si>
    <t>Line 144, col 10</t>
  </si>
  <si>
    <t>FF2, p. 219, col c, lines 21 through 28</t>
  </si>
  <si>
    <t>Electric Transmission</t>
  </si>
  <si>
    <t>Lines 138-143, col 10</t>
  </si>
  <si>
    <t>Refer to this WP Tab 1, line 100+101+106+108, col 2.</t>
  </si>
  <si>
    <t>CGI Plant</t>
  </si>
  <si>
    <t>Line 122, col 10</t>
  </si>
  <si>
    <t>Refer to this WP Tab 2, line 105, col 7.</t>
  </si>
  <si>
    <t>ARO and Other Adjustments, if any:</t>
  </si>
  <si>
    <t>3a) Production/Storage (lines 125-137, col 10) excludes approximately $819M of ARO. The lines also exclude an approximately $(74)M balance (debit) for Solar and Treasury Grants (increasing Accumulated Depreciation) for purposes of TO21. The Treasury Grant debit is for accounting requirements only.</t>
  </si>
  <si>
    <t>3b) Gas (line 144, col 10) excludes approximately $177M of ARO.  It includes approximately $19M for Standard Pacific Gas Line Inc. (Stanpac), which is owned 6/7th by PG&amp;E and is included in total company PG&amp;E Accumulated Depreciation for TO21.</t>
  </si>
  <si>
    <t>WP_10-AccDep 5</t>
  </si>
  <si>
    <t>Functional Group</t>
  </si>
  <si>
    <t>Functional Group Description</t>
  </si>
  <si>
    <t>Common - Autos</t>
  </si>
  <si>
    <t>CAUA</t>
  </si>
  <si>
    <t>Common - Aircraft</t>
  </si>
  <si>
    <t>Common - Communication Equipment</t>
  </si>
  <si>
    <t>Common - Data Handling</t>
  </si>
  <si>
    <t>Common Intangible - Customer Information System</t>
  </si>
  <si>
    <t>Common Intangible</t>
  </si>
  <si>
    <t>Common-Customer Information System</t>
  </si>
  <si>
    <t>Common-Diablo Canyon</t>
  </si>
  <si>
    <t>Common-Diablo Canyon - Land</t>
  </si>
  <si>
    <t>Common-Office Equipment</t>
  </si>
  <si>
    <t>Common - Other</t>
  </si>
  <si>
    <t>Common - Structures</t>
  </si>
  <si>
    <t>Common - Structures Land</t>
  </si>
  <si>
    <t>Electric Distribution - Land</t>
  </si>
  <si>
    <t>Electric General</t>
  </si>
  <si>
    <t>Electric General - Land</t>
  </si>
  <si>
    <t>Electric Production - Hydroelectric</t>
  </si>
  <si>
    <t>Electric Production - Hydroelectric - Land</t>
  </si>
  <si>
    <t>Electric Intangible</t>
  </si>
  <si>
    <t>Electric Production - Nuclear (Post-2001)</t>
  </si>
  <si>
    <t>Electric Production - Nuclear (Pre-2001)</t>
  </si>
  <si>
    <t>Electric Production - Nuclear-Land</t>
  </si>
  <si>
    <t>Electric Production - Other</t>
  </si>
  <si>
    <t>Electric Production - Other (Post 2008)</t>
  </si>
  <si>
    <t>Electric Production - Other - Land</t>
  </si>
  <si>
    <t>Electric Production - Solar</t>
  </si>
  <si>
    <t>Electric Production - Fossil</t>
  </si>
  <si>
    <t>Electric Production - Fossil (Post 2008)</t>
  </si>
  <si>
    <t>Electric Production - Fossil - Land</t>
  </si>
  <si>
    <t>Energy Storage Plant</t>
  </si>
  <si>
    <t>Non-Network Transmission - CPUC</t>
  </si>
  <si>
    <t>Non-Network Transmission - Generation - CPUC (Post 2008)</t>
  </si>
  <si>
    <t>Non-Network Transmission - Land - CPUC</t>
  </si>
  <si>
    <t>Network Electric Transmission</t>
  </si>
  <si>
    <t>Network Electric Transmission - Land</t>
  </si>
  <si>
    <t>GDP</t>
  </si>
  <si>
    <t>Gas Distribution</t>
  </si>
  <si>
    <t>GDPL</t>
  </si>
  <si>
    <t>Gas Distribution - Land</t>
  </si>
  <si>
    <t>GGE</t>
  </si>
  <si>
    <t>Gas General - Line 401</t>
  </si>
  <si>
    <t>GGEL</t>
  </si>
  <si>
    <t>Gas General - Land - Line 401</t>
  </si>
  <si>
    <t>GGP</t>
  </si>
  <si>
    <t>Gas General</t>
  </si>
  <si>
    <t>GGPL</t>
  </si>
  <si>
    <t>Gas General Land</t>
  </si>
  <si>
    <t>GGS</t>
  </si>
  <si>
    <t>Gas General - Stanpac</t>
  </si>
  <si>
    <t>GIE</t>
  </si>
  <si>
    <t>Gas Intangible - Line 401</t>
  </si>
  <si>
    <t>GIP</t>
  </si>
  <si>
    <t>Gas Intangible</t>
  </si>
  <si>
    <t>GLS</t>
  </si>
  <si>
    <t>Gas Local Storage</t>
  </si>
  <si>
    <t>GLSL</t>
  </si>
  <si>
    <t>Gas Local Storage - Land</t>
  </si>
  <si>
    <t>GPP</t>
  </si>
  <si>
    <t>Gas Production</t>
  </si>
  <si>
    <t>GPPL</t>
  </si>
  <si>
    <t>Gas Production - Land</t>
  </si>
  <si>
    <t>GTE</t>
  </si>
  <si>
    <t>Gas Transmission - Line 401</t>
  </si>
  <si>
    <t>GTEL</t>
  </si>
  <si>
    <t>Gas Transmission - Line 401 - Land</t>
  </si>
  <si>
    <t>GTP</t>
  </si>
  <si>
    <t>Gas Transmission</t>
  </si>
  <si>
    <t>GTPL</t>
  </si>
  <si>
    <t>Gas Transmission - Land</t>
  </si>
  <si>
    <t>GTS</t>
  </si>
  <si>
    <t>Gas Transmission - Stanpac</t>
  </si>
  <si>
    <t>GUD</t>
  </si>
  <si>
    <t>Gas Underground Storage Decommission</t>
  </si>
  <si>
    <t>GUDL</t>
  </si>
  <si>
    <t>Gas Underground Storage - Decommission - Land</t>
  </si>
  <si>
    <t>GUS</t>
  </si>
  <si>
    <t>Gas Underground Storage</t>
  </si>
  <si>
    <t>GUSL</t>
  </si>
  <si>
    <t>Gas Underground Storage - Land</t>
  </si>
  <si>
    <t>General - Diablo Canyon</t>
  </si>
  <si>
    <t>General - Diablo Canyon - Land</t>
  </si>
  <si>
    <t>Non-Network Transmission - Diablo Canyon</t>
  </si>
  <si>
    <t>WP_10-AccDep 6</t>
  </si>
  <si>
    <t>Unbundled Cost Categories (UCC)</t>
  </si>
  <si>
    <t>UCC Code</t>
  </si>
  <si>
    <t>UCC Description</t>
  </si>
  <si>
    <t>EG - Fossil Facilities</t>
  </si>
  <si>
    <t>EG - Fossil Transmission</t>
  </si>
  <si>
    <t>EG - Other Generation Solar</t>
  </si>
  <si>
    <t>EG - Energy Storage</t>
  </si>
  <si>
    <t>EG - Hydro Facilities</t>
  </si>
  <si>
    <t>EG - Hydro Transmission</t>
  </si>
  <si>
    <t>EG - Diablo Canyon Nuclear Generation Facilities</t>
  </si>
  <si>
    <t>EG - Diablo Canyon Transmission</t>
  </si>
  <si>
    <t>EG - Electric Procurement</t>
  </si>
  <si>
    <t>ET - Network Transmission Other</t>
  </si>
  <si>
    <t>ET - High Voltage Network Transmission</t>
  </si>
  <si>
    <t>ET - Low Voltage Network Transmission</t>
  </si>
  <si>
    <t>ET - Third-Party Generation-Ties</t>
  </si>
  <si>
    <t>ED - Wires &amp; Services</t>
  </si>
  <si>
    <t>ED - Transmission-Level Direct Connects</t>
  </si>
  <si>
    <t>ED - Public Purpose Program Administration</t>
  </si>
  <si>
    <t>ED - Energy Storage</t>
  </si>
  <si>
    <t>ED - Microgrids</t>
  </si>
  <si>
    <t>ED - FRMMA/WMPMA</t>
  </si>
  <si>
    <t>ED - CEMA Other</t>
  </si>
  <si>
    <t>ED - Mobile Home Park</t>
  </si>
  <si>
    <t>ED - Mobile Home Park - Prior to 2025</t>
  </si>
  <si>
    <t>ED - Electric Vehicle Charging Network</t>
  </si>
  <si>
    <t>ED - Electric Vehicle Separatedly Funded</t>
  </si>
  <si>
    <t>ED - Wildfire Securitized (AB1054)</t>
  </si>
  <si>
    <t>GT - Gathering</t>
  </si>
  <si>
    <t>GS - Storage Services - McDonald Island</t>
  </si>
  <si>
    <t>GS - Storage Services - Los Medanos/Pleasant Creek</t>
  </si>
  <si>
    <t>GS - Storage Services - Gill Ranch</t>
  </si>
  <si>
    <t>GT - Local Transmission</t>
  </si>
  <si>
    <t>GT - Transmission: Northern Path – Line 401</t>
  </si>
  <si>
    <t>GT - Transmission: Northern Path – Line 400</t>
  </si>
  <si>
    <t xml:space="preserve">GT - Transmission: Northern Path – Line 2 </t>
  </si>
  <si>
    <t>GT - Transmission: Southern Path – Line 300 North</t>
  </si>
  <si>
    <t>GT - Transmission: Southern Path – Line 300 South</t>
  </si>
  <si>
    <t>GT - Transmission: Bay Area Loop</t>
  </si>
  <si>
    <t>GT - Excess Line 401</t>
  </si>
  <si>
    <t>GT - Customer Access Charge</t>
  </si>
  <si>
    <t>GD - Pipes and Services</t>
  </si>
  <si>
    <t>GD - Gas Procurement</t>
  </si>
  <si>
    <t>GD - Public Purpose Program Administration</t>
  </si>
  <si>
    <t>GD - Mobile Home Park</t>
  </si>
  <si>
    <t>GD - Mobile Home Park - Prior to 2025</t>
  </si>
  <si>
    <t>Shared Corporate Services</t>
  </si>
  <si>
    <t>5) Accumulated Depreciation for Other Assets Not Under CAISO Control is classified under Transmission Plant in PG&amp;E's FERC Form 1, but is not included in TO rate base.</t>
  </si>
  <si>
    <t>Line 106 represents Transmission line and substation assets that are not subject to the CAISO's operational control and are not Gen-Ties.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</si>
</sst>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General_)"/>
    <numFmt numFmtId="167" formatCode="_(* #,##0.0_);_(* \(#,##0.0\);_(* &quot;-&quot;??_);_(@_)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u val="singleAccounting"/>
      <sz val="11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0070C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979"/>
        <bgColor indexed="64"/>
      </patternFill>
    </fill>
    <fill>
      <patternFill patternType="solid">
        <fgColor rgb="FFFFD85B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8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11" xfId="0" applyFont="1" applyBorder="1"/>
    <xf numFmtId="0" fontId="0" fillId="0" borderId="11" xfId="0" applyBorder="1"/>
    <xf numFmtId="0" fontId="1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0" xfId="0" applyFont="1"/>
    <xf numFmtId="0" fontId="1" fillId="0" borderId="0" xfId="0" applyFont="1" applyAlignment="1">
      <alignment wrapText="1"/>
    </xf>
    <xf numFmtId="0" fontId="1" fillId="0" borderId="11" xfId="0" applyFont="1" applyBorder="1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1" fillId="0" borderId="11" xfId="0" applyNumberFormat="1" applyFont="1" applyBorder="1" applyAlignment="1">
      <alignment horizontal="center"/>
    </xf>
    <xf numFmtId="164" fontId="0" fillId="0" borderId="0" xfId="0" applyNumberFormat="1"/>
    <xf numFmtId="0" fontId="4" fillId="0" borderId="0" xfId="0" applyFont="1" applyAlignment="1">
      <alignment horizontal="left"/>
    </xf>
    <xf numFmtId="164" fontId="0" fillId="0" borderId="0" xfId="0" quotePrefix="1" applyNumberFormat="1"/>
    <xf numFmtId="0" fontId="6" fillId="0" borderId="0" xfId="0" applyFont="1"/>
    <xf numFmtId="165" fontId="4" fillId="0" borderId="0" xfId="0" applyNumberFormat="1" applyFont="1" applyAlignment="1">
      <alignment wrapText="1"/>
    </xf>
    <xf numFmtId="0" fontId="6" fillId="0" borderId="0" xfId="0" applyFont="1" applyAlignment="1">
      <alignment horizontal="center"/>
    </xf>
    <xf numFmtId="164" fontId="4" fillId="0" borderId="0" xfId="0" applyNumberFormat="1" applyFont="1"/>
    <xf numFmtId="0" fontId="6" fillId="0" borderId="6" xfId="0" applyFont="1" applyBorder="1" applyAlignment="1">
      <alignment horizontal="center" wrapText="1"/>
    </xf>
    <xf numFmtId="0" fontId="6" fillId="0" borderId="7" xfId="0" quotePrefix="1" applyFont="1" applyBorder="1" applyAlignment="1">
      <alignment horizontal="center" wrapText="1"/>
    </xf>
    <xf numFmtId="0" fontId="6" fillId="0" borderId="7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164" fontId="4" fillId="0" borderId="0" xfId="0" applyNumberFormat="1" applyFont="1" applyAlignment="1">
      <alignment horizontal="center"/>
    </xf>
    <xf numFmtId="0" fontId="4" fillId="0" borderId="0" xfId="0" quotePrefix="1" applyFont="1"/>
    <xf numFmtId="37" fontId="4" fillId="0" borderId="0" xfId="0" applyNumberFormat="1" applyFont="1"/>
    <xf numFmtId="0" fontId="4" fillId="0" borderId="0" xfId="0" quotePrefix="1" applyFont="1" applyAlignment="1">
      <alignment horizontal="left"/>
    </xf>
    <xf numFmtId="37" fontId="6" fillId="0" borderId="0" xfId="0" applyNumberFormat="1" applyFont="1"/>
    <xf numFmtId="165" fontId="4" fillId="0" borderId="0" xfId="0" applyNumberFormat="1" applyFont="1"/>
    <xf numFmtId="165" fontId="4" fillId="0" borderId="1" xfId="0" applyNumberFormat="1" applyFont="1" applyBorder="1"/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7" fillId="0" borderId="0" xfId="0" quotePrefix="1" applyFont="1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1" fillId="0" borderId="1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vertical="top" wrapText="1"/>
    </xf>
    <xf numFmtId="165" fontId="4" fillId="2" borderId="0" xfId="0" applyNumberFormat="1" applyFont="1" applyFill="1"/>
    <xf numFmtId="165" fontId="6" fillId="2" borderId="0" xfId="0" applyNumberFormat="1" applyFont="1" applyFill="1"/>
    <xf numFmtId="0" fontId="1" fillId="0" borderId="0" xfId="0" applyFont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0" borderId="11" xfId="0" applyFont="1" applyBorder="1" applyAlignment="1">
      <alignment horizontal="left"/>
    </xf>
    <xf numFmtId="165" fontId="6" fillId="0" borderId="11" xfId="0" applyNumberFormat="1" applyFont="1" applyBorder="1" applyAlignment="1">
      <alignment wrapText="1"/>
    </xf>
    <xf numFmtId="166" fontId="6" fillId="0" borderId="0" xfId="0" applyNumberFormat="1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165" fontId="6" fillId="0" borderId="10" xfId="0" applyNumberFormat="1" applyFont="1" applyBorder="1"/>
    <xf numFmtId="37" fontId="6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/>
    </xf>
    <xf numFmtId="0" fontId="4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 wrapText="1"/>
    </xf>
    <xf numFmtId="164" fontId="5" fillId="0" borderId="0" xfId="0" quotePrefix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quotePrefix="1" applyNumberFormat="1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64" fontId="0" fillId="0" borderId="0" xfId="1" applyNumberFormat="1" applyFont="1" applyFill="1"/>
    <xf numFmtId="0" fontId="3" fillId="0" borderId="0" xfId="0" applyFont="1" applyAlignment="1">
      <alignment horizontal="left"/>
    </xf>
    <xf numFmtId="0" fontId="1" fillId="0" borderId="12" xfId="0" applyFont="1" applyBorder="1" applyAlignment="1">
      <alignment horizontal="center" wrapText="1"/>
    </xf>
    <xf numFmtId="0" fontId="1" fillId="0" borderId="12" xfId="0" applyFont="1" applyBorder="1" applyAlignment="1">
      <alignment horizontal="left" wrapText="1" indent="1"/>
    </xf>
    <xf numFmtId="0" fontId="8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8" fillId="0" borderId="0" xfId="0" applyFont="1" applyAlignment="1">
      <alignment horizontal="left" indent="3"/>
    </xf>
    <xf numFmtId="0" fontId="1" fillId="0" borderId="0" xfId="0" applyFont="1" applyAlignment="1">
      <alignment horizontal="left" indent="3"/>
    </xf>
    <xf numFmtId="0" fontId="0" fillId="0" borderId="0" xfId="0" applyAlignment="1">
      <alignment horizontal="left" indent="3"/>
    </xf>
    <xf numFmtId="37" fontId="4" fillId="0" borderId="0" xfId="0" applyNumberFormat="1" applyFont="1" applyAlignment="1">
      <alignment horizontal="left"/>
    </xf>
    <xf numFmtId="17" fontId="4" fillId="0" borderId="0" xfId="0" quotePrefix="1" applyNumberFormat="1" applyFont="1" applyAlignment="1">
      <alignment vertical="top" wrapText="1"/>
    </xf>
    <xf numFmtId="165" fontId="0" fillId="0" borderId="0" xfId="0" applyNumberFormat="1"/>
    <xf numFmtId="165" fontId="4" fillId="0" borderId="10" xfId="0" applyNumberFormat="1" applyFont="1" applyBorder="1"/>
    <xf numFmtId="0" fontId="6" fillId="0" borderId="0" xfId="0" applyFont="1" applyAlignment="1">
      <alignment horizontal="center" vertical="center"/>
    </xf>
    <xf numFmtId="165" fontId="1" fillId="0" borderId="11" xfId="0" applyNumberFormat="1" applyFont="1" applyBorder="1"/>
    <xf numFmtId="0" fontId="6" fillId="0" borderId="0" xfId="0" applyFont="1" applyAlignment="1">
      <alignment horizontal="center" wrapText="1"/>
    </xf>
    <xf numFmtId="164" fontId="0" fillId="0" borderId="0" xfId="0" quotePrefix="1" applyNumberFormat="1" applyAlignment="1">
      <alignment horizontal="center"/>
    </xf>
    <xf numFmtId="167" fontId="0" fillId="0" borderId="0" xfId="0" quotePrefix="1" applyNumberFormat="1" applyAlignment="1">
      <alignment horizontal="center"/>
    </xf>
    <xf numFmtId="0" fontId="11" fillId="0" borderId="0" xfId="0" applyFont="1"/>
    <xf numFmtId="0" fontId="3" fillId="0" borderId="0" xfId="0" applyFont="1"/>
    <xf numFmtId="0" fontId="3" fillId="0" borderId="0" xfId="0" applyFont="1" applyAlignment="1">
      <alignment horizontal="center" wrapText="1"/>
    </xf>
    <xf numFmtId="0" fontId="12" fillId="0" borderId="0" xfId="0" applyFont="1"/>
    <xf numFmtId="0" fontId="1" fillId="0" borderId="0" xfId="0" applyFont="1" applyAlignment="1">
      <alignment horizontal="left" indent="1"/>
    </xf>
    <xf numFmtId="165" fontId="4" fillId="3" borderId="0" xfId="0" applyNumberFormat="1" applyFont="1" applyFill="1"/>
    <xf numFmtId="0" fontId="13" fillId="0" borderId="0" xfId="0" applyFont="1"/>
    <xf numFmtId="164" fontId="13" fillId="0" borderId="0" xfId="0" applyNumberFormat="1" applyFont="1"/>
    <xf numFmtId="0" fontId="6" fillId="0" borderId="2" xfId="0" applyFont="1" applyBorder="1" applyAlignment="1">
      <alignment horizontal="centerContinuous"/>
    </xf>
    <xf numFmtId="0" fontId="6" fillId="0" borderId="3" xfId="0" applyFont="1" applyBorder="1" applyAlignment="1">
      <alignment horizontal="centerContinuous"/>
    </xf>
    <xf numFmtId="0" fontId="6" fillId="0" borderId="4" xfId="0" applyFont="1" applyBorder="1" applyAlignment="1">
      <alignment horizontal="centerContinuous"/>
    </xf>
    <xf numFmtId="166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wrapText="1"/>
    </xf>
    <xf numFmtId="0" fontId="6" fillId="0" borderId="0" xfId="0" quotePrefix="1" applyFont="1" applyAlignment="1">
      <alignment horizontal="center" wrapText="1"/>
    </xf>
    <xf numFmtId="164" fontId="6" fillId="0" borderId="5" xfId="0" applyNumberFormat="1" applyFont="1" applyBorder="1" applyAlignment="1">
      <alignment horizontal="center" wrapText="1"/>
    </xf>
    <xf numFmtId="164" fontId="6" fillId="0" borderId="9" xfId="0" applyNumberFormat="1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9" xfId="0" applyFont="1" applyBorder="1" applyAlignment="1">
      <alignment horizontal="center" wrapText="1"/>
    </xf>
  </cellXfs>
  <cellStyles count="2">
    <cellStyle name="Comma" xfId="1" builtinId="3"/>
    <cellStyle name="Normal" xfId="0" builtinId="0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0.bin"/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2.bin"/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4.bin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6BC84-9368-444D-88DC-8EF38FF3ADA6}">
  <dimension ref="A1:B31"/>
  <sheetViews>
    <sheetView showGridLines="0" tabSelected="1" view="pageBreakPreview" zoomScale="55" zoomScaleNormal="100" zoomScaleSheetLayoutView="55" workbookViewId="0">
      <selection activeCell="F46" sqref="F46"/>
    </sheetView>
  </sheetViews>
  <sheetFormatPr defaultColWidth="9.1796875" defaultRowHeight="14.5" x14ac:dyDescent="0.35"/>
  <cols>
    <col min="1" max="1" width="7.1796875" customWidth="1"/>
    <col min="2" max="2" width="99" bestFit="1" customWidth="1"/>
  </cols>
  <sheetData>
    <row r="1" spans="1:2" x14ac:dyDescent="0.35">
      <c r="A1" s="103" t="s">
        <v>0</v>
      </c>
      <c r="B1" s="103"/>
    </row>
    <row r="2" spans="1:2" ht="15.75" customHeight="1" x14ac:dyDescent="0.35">
      <c r="A2" s="104" t="str">
        <f>"TO Tariff Rate Year "&amp;'1'!$G$5+2</f>
        <v>TO Tariff Rate Year 2027</v>
      </c>
      <c r="B2" s="104"/>
    </row>
    <row r="3" spans="1:2" x14ac:dyDescent="0.35">
      <c r="A3" s="103" t="s">
        <v>1</v>
      </c>
      <c r="B3" s="103"/>
    </row>
    <row r="4" spans="1:2" x14ac:dyDescent="0.35">
      <c r="A4" s="59"/>
      <c r="B4" s="59"/>
    </row>
    <row r="5" spans="1:2" x14ac:dyDescent="0.35">
      <c r="A5" s="103" t="s">
        <v>2</v>
      </c>
      <c r="B5" s="103"/>
    </row>
    <row r="7" spans="1:2" x14ac:dyDescent="0.35">
      <c r="A7" s="4" t="s">
        <v>3</v>
      </c>
      <c r="B7" s="4" t="s">
        <v>4</v>
      </c>
    </row>
    <row r="8" spans="1:2" x14ac:dyDescent="0.35">
      <c r="A8" s="5">
        <v>1</v>
      </c>
      <c r="B8" t="s">
        <v>5</v>
      </c>
    </row>
    <row r="9" spans="1:2" x14ac:dyDescent="0.35">
      <c r="A9" s="5">
        <v>2</v>
      </c>
      <c r="B9" t="s">
        <v>6</v>
      </c>
    </row>
    <row r="10" spans="1:2" x14ac:dyDescent="0.35">
      <c r="A10" s="5">
        <v>3</v>
      </c>
      <c r="B10" t="s">
        <v>7</v>
      </c>
    </row>
    <row r="11" spans="1:2" x14ac:dyDescent="0.35">
      <c r="A11" s="5">
        <v>4</v>
      </c>
      <c r="B11" t="s">
        <v>8</v>
      </c>
    </row>
    <row r="12" spans="1:2" x14ac:dyDescent="0.35">
      <c r="A12" s="5">
        <v>5</v>
      </c>
      <c r="B12" t="s">
        <v>9</v>
      </c>
    </row>
    <row r="13" spans="1:2" x14ac:dyDescent="0.35">
      <c r="A13" s="5">
        <v>6</v>
      </c>
      <c r="B13" t="s">
        <v>10</v>
      </c>
    </row>
    <row r="30" spans="2:2" x14ac:dyDescent="0.35">
      <c r="B30" t="s">
        <v>406</v>
      </c>
    </row>
    <row r="31" spans="2:2" x14ac:dyDescent="0.35">
      <c r="B31" t="s">
        <v>407</v>
      </c>
    </row>
  </sheetData>
  <mergeCells count="4">
    <mergeCell ref="A1:B1"/>
    <mergeCell ref="A3:B3"/>
    <mergeCell ref="A5:B5"/>
    <mergeCell ref="A2:B2"/>
  </mergeCells>
  <pageMargins left="0.7" right="0.7" top="0.75" bottom="0.75" header="0.3" footer="0.3"/>
  <pageSetup scale="77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8">
    <pageSetUpPr fitToPage="1"/>
  </sheetPr>
  <dimension ref="A1:H32"/>
  <sheetViews>
    <sheetView showGridLines="0" view="pageBreakPreview" zoomScale="55" zoomScaleNormal="100" zoomScaleSheetLayoutView="55" workbookViewId="0">
      <selection activeCell="F46" sqref="F46"/>
    </sheetView>
  </sheetViews>
  <sheetFormatPr defaultColWidth="9.1796875" defaultRowHeight="14.5" x14ac:dyDescent="0.35"/>
  <cols>
    <col min="1" max="1" width="5.453125" customWidth="1"/>
    <col min="2" max="2" width="55.81640625" customWidth="1"/>
    <col min="3" max="3" width="18.1796875" customWidth="1"/>
    <col min="4" max="4" width="17.453125" customWidth="1"/>
    <col min="5" max="5" width="2.453125" customWidth="1"/>
    <col min="6" max="6" width="39" customWidth="1"/>
    <col min="7" max="7" width="8" customWidth="1"/>
    <col min="8" max="8" width="5.453125" customWidth="1"/>
  </cols>
  <sheetData>
    <row r="1" spans="1:8" x14ac:dyDescent="0.35">
      <c r="A1" s="105" t="str">
        <f>ToC!A1</f>
        <v>Pacific Gas and Electric Company</v>
      </c>
      <c r="B1" s="105"/>
      <c r="C1" s="105"/>
      <c r="D1" s="105"/>
      <c r="E1" s="105"/>
      <c r="F1" s="105"/>
      <c r="G1" s="105"/>
    </row>
    <row r="2" spans="1:8" x14ac:dyDescent="0.35">
      <c r="A2" s="105" t="str">
        <f>ToC!A2</f>
        <v>TO Tariff Rate Year 2027</v>
      </c>
      <c r="B2" s="105"/>
      <c r="C2" s="105"/>
      <c r="D2" s="105"/>
      <c r="E2" s="105"/>
      <c r="F2" s="105"/>
      <c r="G2" s="105"/>
    </row>
    <row r="3" spans="1:8" x14ac:dyDescent="0.35">
      <c r="A3" s="105" t="s">
        <v>5</v>
      </c>
      <c r="B3" s="105"/>
      <c r="C3" s="105"/>
      <c r="D3" s="105"/>
      <c r="E3" s="105"/>
      <c r="F3" s="105"/>
      <c r="G3" s="105"/>
    </row>
    <row r="4" spans="1:8" x14ac:dyDescent="0.35">
      <c r="A4" s="105" t="s">
        <v>11</v>
      </c>
      <c r="B4" s="105"/>
      <c r="C4" s="105"/>
      <c r="D4" s="105"/>
      <c r="E4" s="105"/>
      <c r="F4" s="105"/>
      <c r="G4" s="105"/>
    </row>
    <row r="5" spans="1:8" x14ac:dyDescent="0.35">
      <c r="B5" s="55" t="s">
        <v>12</v>
      </c>
      <c r="F5" s="54" t="s">
        <v>13</v>
      </c>
      <c r="G5" s="55">
        <v>2025</v>
      </c>
    </row>
    <row r="6" spans="1:8" x14ac:dyDescent="0.35">
      <c r="B6" s="54"/>
      <c r="C6" s="54"/>
      <c r="D6" s="54"/>
      <c r="E6" s="54"/>
      <c r="F6" s="54"/>
      <c r="G6" s="54"/>
      <c r="H6" s="54"/>
    </row>
    <row r="7" spans="1:8" x14ac:dyDescent="0.35">
      <c r="C7" s="41" t="s">
        <v>14</v>
      </c>
      <c r="D7" s="41" t="s">
        <v>15</v>
      </c>
      <c r="E7" s="41"/>
      <c r="F7" s="41" t="s">
        <v>16</v>
      </c>
      <c r="G7" s="2"/>
    </row>
    <row r="8" spans="1:8" x14ac:dyDescent="0.35">
      <c r="C8" s="8" t="s">
        <v>17</v>
      </c>
      <c r="D8" s="8" t="s">
        <v>18</v>
      </c>
      <c r="E8" s="8"/>
      <c r="F8" s="8" t="s">
        <v>19</v>
      </c>
      <c r="G8" s="3"/>
    </row>
    <row r="9" spans="1:8" s="5" customFormat="1" x14ac:dyDescent="0.35">
      <c r="A9" s="4" t="s">
        <v>20</v>
      </c>
      <c r="B9" s="40" t="s">
        <v>4</v>
      </c>
      <c r="C9" s="4" t="s">
        <v>21</v>
      </c>
      <c r="D9" s="4" t="s">
        <v>22</v>
      </c>
      <c r="E9" s="8"/>
      <c r="F9" s="11" t="s">
        <v>23</v>
      </c>
      <c r="G9" s="4"/>
      <c r="H9" s="4" t="s">
        <v>20</v>
      </c>
    </row>
    <row r="10" spans="1:8" x14ac:dyDescent="0.35">
      <c r="A10" s="8">
        <v>100</v>
      </c>
      <c r="B10" s="1" t="s">
        <v>24</v>
      </c>
      <c r="C10" s="46" t="s">
        <v>25</v>
      </c>
      <c r="D10" s="53">
        <v>5629618110</v>
      </c>
      <c r="E10" s="8"/>
      <c r="F10" s="47"/>
      <c r="H10" s="8">
        <f>A10</f>
        <v>100</v>
      </c>
    </row>
    <row r="11" spans="1:8" x14ac:dyDescent="0.35">
      <c r="A11" s="8">
        <f t="shared" ref="A11" si="0">A10+1</f>
        <v>101</v>
      </c>
      <c r="B11" t="s">
        <v>26</v>
      </c>
      <c r="C11" s="46"/>
      <c r="D11" s="52">
        <v>4712654.3600000022</v>
      </c>
      <c r="E11" s="8"/>
      <c r="F11" s="46"/>
      <c r="G11" s="5" t="s">
        <v>27</v>
      </c>
      <c r="H11" s="8">
        <f>A11</f>
        <v>101</v>
      </c>
    </row>
    <row r="12" spans="1:8" x14ac:dyDescent="0.35">
      <c r="A12" s="8"/>
      <c r="B12" s="1"/>
      <c r="C12" s="46"/>
      <c r="D12" s="36"/>
      <c r="E12" s="8"/>
      <c r="F12" s="47"/>
      <c r="H12" s="8"/>
    </row>
    <row r="13" spans="1:8" x14ac:dyDescent="0.35">
      <c r="A13" s="8"/>
      <c r="B13" s="1" t="s">
        <v>28</v>
      </c>
      <c r="C13" s="46"/>
      <c r="D13" s="36"/>
      <c r="E13" s="8"/>
      <c r="F13" s="47"/>
      <c r="H13" s="8"/>
    </row>
    <row r="14" spans="1:8" x14ac:dyDescent="0.35">
      <c r="A14" s="8">
        <f>A11+1</f>
        <v>102</v>
      </c>
      <c r="B14" t="s">
        <v>29</v>
      </c>
      <c r="C14" s="46"/>
      <c r="D14" s="36">
        <f>-'4'!E63</f>
        <v>-97723604.839999989</v>
      </c>
      <c r="E14" s="8"/>
      <c r="F14" s="46" t="s">
        <v>30</v>
      </c>
      <c r="G14" s="5" t="s">
        <v>31</v>
      </c>
      <c r="H14" s="8">
        <f t="shared" ref="H14:H19" si="1">A14</f>
        <v>102</v>
      </c>
    </row>
    <row r="15" spans="1:8" x14ac:dyDescent="0.35">
      <c r="A15" s="8">
        <f t="shared" ref="A15:A19" si="2">A14+1</f>
        <v>103</v>
      </c>
      <c r="B15" t="s">
        <v>32</v>
      </c>
      <c r="C15" s="46"/>
      <c r="D15" s="36">
        <f>'3'!L40</f>
        <v>-261753086.7555061</v>
      </c>
      <c r="E15" s="8"/>
      <c r="F15" s="46" t="s">
        <v>33</v>
      </c>
      <c r="G15" s="5" t="s">
        <v>34</v>
      </c>
      <c r="H15" s="8">
        <f t="shared" si="1"/>
        <v>103</v>
      </c>
    </row>
    <row r="16" spans="1:8" x14ac:dyDescent="0.35">
      <c r="A16" s="8">
        <f t="shared" si="2"/>
        <v>104</v>
      </c>
      <c r="B16" t="s">
        <v>35</v>
      </c>
      <c r="C16" s="46"/>
      <c r="D16" s="36">
        <f>-('4'!F58+'4'!F60)</f>
        <v>-18037945.369148411</v>
      </c>
      <c r="E16" s="8"/>
      <c r="F16" s="46" t="s">
        <v>36</v>
      </c>
      <c r="G16" s="5" t="s">
        <v>34</v>
      </c>
      <c r="H16" s="8">
        <f t="shared" si="1"/>
        <v>104</v>
      </c>
    </row>
    <row r="17" spans="1:8" x14ac:dyDescent="0.35">
      <c r="A17" s="8">
        <f t="shared" si="2"/>
        <v>105</v>
      </c>
      <c r="B17" t="s">
        <v>37</v>
      </c>
      <c r="C17" s="46"/>
      <c r="D17" s="36">
        <f>'3'!K40</f>
        <v>-1185286.7291166531</v>
      </c>
      <c r="E17" s="8"/>
      <c r="F17" s="46" t="s">
        <v>38</v>
      </c>
      <c r="G17" s="5" t="s">
        <v>39</v>
      </c>
      <c r="H17" s="8">
        <f t="shared" si="1"/>
        <v>105</v>
      </c>
    </row>
    <row r="18" spans="1:8" x14ac:dyDescent="0.35">
      <c r="A18" s="8">
        <f t="shared" si="2"/>
        <v>106</v>
      </c>
      <c r="B18" t="s">
        <v>40</v>
      </c>
      <c r="C18" s="46"/>
      <c r="D18" s="36">
        <f>'3'!O40</f>
        <v>0</v>
      </c>
      <c r="E18" s="8"/>
      <c r="F18" s="46" t="s">
        <v>41</v>
      </c>
      <c r="G18" s="5"/>
      <c r="H18" s="8">
        <f t="shared" si="1"/>
        <v>106</v>
      </c>
    </row>
    <row r="19" spans="1:8" x14ac:dyDescent="0.35">
      <c r="A19" s="8">
        <f t="shared" si="2"/>
        <v>107</v>
      </c>
      <c r="B19" t="s">
        <v>42</v>
      </c>
      <c r="C19" s="46"/>
      <c r="D19" s="36">
        <f>'3'!N40</f>
        <v>-80226977.788048834</v>
      </c>
      <c r="E19" s="8"/>
      <c r="F19" s="46" t="s">
        <v>43</v>
      </c>
      <c r="G19" s="5" t="s">
        <v>44</v>
      </c>
      <c r="H19" s="8">
        <f t="shared" si="1"/>
        <v>107</v>
      </c>
    </row>
    <row r="20" spans="1:8" x14ac:dyDescent="0.35">
      <c r="A20" s="8"/>
      <c r="C20" s="46"/>
      <c r="D20" s="36"/>
      <c r="E20" s="8"/>
      <c r="F20" s="46"/>
      <c r="H20" s="8"/>
    </row>
    <row r="21" spans="1:8" x14ac:dyDescent="0.35">
      <c r="A21" s="8"/>
      <c r="B21" s="1" t="s">
        <v>45</v>
      </c>
      <c r="C21" s="46"/>
      <c r="D21" s="36"/>
      <c r="E21" s="8"/>
      <c r="F21" s="46"/>
      <c r="H21" s="8"/>
    </row>
    <row r="22" spans="1:8" x14ac:dyDescent="0.35">
      <c r="A22" s="8">
        <f>A19+1</f>
        <v>108</v>
      </c>
      <c r="B22" t="s">
        <v>46</v>
      </c>
      <c r="C22" s="46"/>
      <c r="D22" s="36">
        <f>'3'!P40</f>
        <v>-137044.98507937964</v>
      </c>
      <c r="E22" s="8"/>
      <c r="F22" s="46" t="s">
        <v>47</v>
      </c>
      <c r="G22" s="5" t="s">
        <v>48</v>
      </c>
      <c r="H22" s="8">
        <f>A22</f>
        <v>108</v>
      </c>
    </row>
    <row r="23" spans="1:8" s="1" customFormat="1" x14ac:dyDescent="0.35">
      <c r="A23" s="8">
        <f>A22+1</f>
        <v>109</v>
      </c>
      <c r="B23" s="6" t="s">
        <v>49</v>
      </c>
      <c r="C23" s="49"/>
      <c r="D23" s="88">
        <f>SUM(D10:D22)</f>
        <v>5175266817.8930998</v>
      </c>
      <c r="E23" s="88"/>
      <c r="F23" s="65" t="s">
        <v>50</v>
      </c>
      <c r="G23" s="7"/>
      <c r="H23" s="8">
        <f t="shared" ref="H23" si="3">A23</f>
        <v>109</v>
      </c>
    </row>
    <row r="24" spans="1:8" x14ac:dyDescent="0.35">
      <c r="D24" s="18"/>
      <c r="E24" s="18"/>
    </row>
    <row r="25" spans="1:8" x14ac:dyDescent="0.35">
      <c r="B25" s="12" t="s">
        <v>51</v>
      </c>
      <c r="D25" s="18"/>
      <c r="E25" s="18"/>
      <c r="F25" s="18"/>
      <c r="G25" s="18"/>
    </row>
    <row r="26" spans="1:8" ht="33" customHeight="1" x14ac:dyDescent="0.35">
      <c r="B26" t="s">
        <v>52</v>
      </c>
      <c r="C26" s="64"/>
      <c r="D26" s="64"/>
      <c r="E26" s="64"/>
      <c r="F26" s="64"/>
      <c r="G26" s="64"/>
    </row>
    <row r="27" spans="1:8" ht="17.25" customHeight="1" x14ac:dyDescent="0.35">
      <c r="B27" t="s">
        <v>53</v>
      </c>
    </row>
    <row r="28" spans="1:8" ht="31.5" customHeight="1" x14ac:dyDescent="0.35">
      <c r="B28" t="s">
        <v>54</v>
      </c>
    </row>
    <row r="29" spans="1:8" ht="17.25" customHeight="1" x14ac:dyDescent="0.35">
      <c r="B29" t="s">
        <v>55</v>
      </c>
    </row>
    <row r="30" spans="1:8" ht="34.5" customHeight="1" x14ac:dyDescent="0.35">
      <c r="B30" t="s">
        <v>406</v>
      </c>
    </row>
    <row r="31" spans="1:8" ht="34.5" customHeight="1" x14ac:dyDescent="0.35">
      <c r="B31" t="s">
        <v>407</v>
      </c>
    </row>
    <row r="32" spans="1:8" ht="15" customHeight="1" x14ac:dyDescent="0.35">
      <c r="B32" t="s">
        <v>56</v>
      </c>
    </row>
  </sheetData>
  <mergeCells count="4">
    <mergeCell ref="A1:G1"/>
    <mergeCell ref="A2:G2"/>
    <mergeCell ref="A3:G3"/>
    <mergeCell ref="A4:G4"/>
  </mergeCells>
  <phoneticPr fontId="9" type="noConversion"/>
  <printOptions horizontalCentered="1"/>
  <pageMargins left="1" right="1" top="1" bottom="1" header="0.5" footer="0.5"/>
  <pageSetup scale="58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0">
    <pageSetUpPr fitToPage="1"/>
  </sheetPr>
  <dimension ref="A1:O26"/>
  <sheetViews>
    <sheetView showGridLines="0" view="pageBreakPreview" zoomScale="55" zoomScaleNormal="100" zoomScaleSheetLayoutView="55" workbookViewId="0">
      <selection activeCell="E44" sqref="E44"/>
    </sheetView>
  </sheetViews>
  <sheetFormatPr defaultColWidth="9.1796875" defaultRowHeight="14.5" x14ac:dyDescent="0.35"/>
  <cols>
    <col min="1" max="1" width="5.453125" customWidth="1"/>
    <col min="2" max="2" width="28.54296875" bestFit="1" customWidth="1"/>
    <col min="3" max="3" width="21.54296875" style="5" bestFit="1" customWidth="1"/>
    <col min="4" max="4" width="15.453125" style="5" bestFit="1" customWidth="1"/>
    <col min="5" max="5" width="23.81640625" style="5" bestFit="1" customWidth="1"/>
    <col min="6" max="6" width="14.81640625" style="5" bestFit="1" customWidth="1"/>
    <col min="7" max="7" width="17.453125" style="5" customWidth="1"/>
    <col min="8" max="8" width="14.54296875" style="5" customWidth="1"/>
    <col min="9" max="9" width="13.1796875" style="5" bestFit="1" customWidth="1"/>
    <col min="10" max="10" width="15.453125" style="5" bestFit="1" customWidth="1"/>
    <col min="11" max="11" width="32.453125" style="46" bestFit="1" customWidth="1"/>
    <col min="12" max="12" width="5.453125" customWidth="1"/>
    <col min="13" max="13" width="16.81640625" bestFit="1" customWidth="1"/>
    <col min="15" max="15" width="15.453125" bestFit="1" customWidth="1"/>
  </cols>
  <sheetData>
    <row r="1" spans="1:15" x14ac:dyDescent="0.35">
      <c r="A1" s="105" t="str">
        <f>'1'!A1:G1</f>
        <v>Pacific Gas and Electric Company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</row>
    <row r="2" spans="1:15" x14ac:dyDescent="0.35">
      <c r="A2" s="105" t="str">
        <f>'1'!A2:G2</f>
        <v>TO Tariff Rate Year 2027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</row>
    <row r="3" spans="1:15" x14ac:dyDescent="0.35">
      <c r="A3" s="105" t="s">
        <v>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5" x14ac:dyDescent="0.35">
      <c r="A4" s="105" t="s">
        <v>57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</row>
    <row r="5" spans="1:15" x14ac:dyDescent="0.35">
      <c r="B5" s="55" t="s">
        <v>12</v>
      </c>
      <c r="K5" s="8" t="str">
        <f>"Prior Year: " &amp; '1'!$G$5</f>
        <v>Prior Year: 2025</v>
      </c>
    </row>
    <row r="7" spans="1:15" x14ac:dyDescent="0.35">
      <c r="C7" s="41" t="s">
        <v>14</v>
      </c>
      <c r="D7" s="41" t="s">
        <v>15</v>
      </c>
      <c r="E7" s="41" t="s">
        <v>16</v>
      </c>
      <c r="F7" s="41" t="s">
        <v>58</v>
      </c>
      <c r="G7" s="41" t="s">
        <v>59</v>
      </c>
      <c r="H7" s="41" t="s">
        <v>60</v>
      </c>
      <c r="I7" s="41" t="s">
        <v>61</v>
      </c>
      <c r="J7" s="41" t="s">
        <v>62</v>
      </c>
      <c r="K7" s="41" t="s">
        <v>63</v>
      </c>
    </row>
    <row r="8" spans="1:15" x14ac:dyDescent="0.35">
      <c r="C8" s="3"/>
      <c r="D8" s="3"/>
      <c r="E8" s="3" t="s">
        <v>27</v>
      </c>
      <c r="F8" s="9" t="s">
        <v>31</v>
      </c>
      <c r="G8" s="3"/>
      <c r="H8" s="9" t="s">
        <v>34</v>
      </c>
      <c r="I8" s="9" t="s">
        <v>39</v>
      </c>
      <c r="J8" s="9" t="s">
        <v>64</v>
      </c>
      <c r="K8" s="50"/>
    </row>
    <row r="9" spans="1:15" x14ac:dyDescent="0.35">
      <c r="C9" s="3"/>
      <c r="D9" s="3"/>
      <c r="E9" s="3"/>
      <c r="F9" s="9"/>
      <c r="G9" s="3"/>
      <c r="H9" s="3"/>
      <c r="I9"/>
      <c r="J9" s="10" t="s">
        <v>65</v>
      </c>
      <c r="K9" s="50"/>
    </row>
    <row r="10" spans="1:15" x14ac:dyDescent="0.35">
      <c r="C10" s="8" t="s">
        <v>17</v>
      </c>
      <c r="D10" s="8" t="s">
        <v>18</v>
      </c>
      <c r="E10" s="10" t="s">
        <v>66</v>
      </c>
      <c r="F10" s="10" t="s">
        <v>67</v>
      </c>
      <c r="G10" s="10" t="s">
        <v>68</v>
      </c>
      <c r="H10" s="10" t="s">
        <v>69</v>
      </c>
      <c r="I10" s="10" t="s">
        <v>70</v>
      </c>
      <c r="J10" s="10" t="s">
        <v>71</v>
      </c>
      <c r="K10" s="8" t="s">
        <v>19</v>
      </c>
    </row>
    <row r="11" spans="1:15" s="13" customFormat="1" x14ac:dyDescent="0.35">
      <c r="A11" s="11" t="s">
        <v>72</v>
      </c>
      <c r="B11" s="12" t="s">
        <v>73</v>
      </c>
      <c r="C11" s="4" t="s">
        <v>21</v>
      </c>
      <c r="D11" s="4" t="s">
        <v>22</v>
      </c>
      <c r="E11" s="4" t="s">
        <v>74</v>
      </c>
      <c r="F11" s="11" t="s">
        <v>75</v>
      </c>
      <c r="G11" s="11" t="s">
        <v>76</v>
      </c>
      <c r="H11" s="11" t="s">
        <v>77</v>
      </c>
      <c r="I11" s="11" t="s">
        <v>45</v>
      </c>
      <c r="J11" s="11" t="s">
        <v>78</v>
      </c>
      <c r="K11" s="11" t="s">
        <v>23</v>
      </c>
      <c r="L11" s="11" t="s">
        <v>72</v>
      </c>
      <c r="O11" s="16"/>
    </row>
    <row r="12" spans="1:15" ht="16.5" customHeight="1" x14ac:dyDescent="0.35">
      <c r="A12" s="8">
        <v>100</v>
      </c>
      <c r="B12" t="s">
        <v>79</v>
      </c>
      <c r="C12" s="83" t="s">
        <v>80</v>
      </c>
      <c r="D12" s="52">
        <v>158082910</v>
      </c>
      <c r="E12" s="52">
        <v>0</v>
      </c>
      <c r="F12" s="52">
        <v>0</v>
      </c>
      <c r="G12" s="52">
        <v>-4430652.38</v>
      </c>
      <c r="H12" s="52">
        <v>0</v>
      </c>
      <c r="I12" s="52">
        <v>2454205.6900000302</v>
      </c>
      <c r="J12" s="16">
        <f>SUM(D12:I12)</f>
        <v>156106463.31000003</v>
      </c>
      <c r="K12" s="46" t="s">
        <v>81</v>
      </c>
      <c r="L12" s="8">
        <f>A12</f>
        <v>100</v>
      </c>
      <c r="M12" s="74"/>
      <c r="N12" s="18"/>
      <c r="O12" s="74"/>
    </row>
    <row r="13" spans="1:15" x14ac:dyDescent="0.35">
      <c r="A13" s="8">
        <f>A12+1</f>
        <v>101</v>
      </c>
      <c r="B13" t="s">
        <v>82</v>
      </c>
      <c r="C13" s="83" t="s">
        <v>83</v>
      </c>
      <c r="D13" s="52">
        <v>111329109</v>
      </c>
      <c r="E13" s="52">
        <v>410526154.07000005</v>
      </c>
      <c r="F13" s="52">
        <v>0</v>
      </c>
      <c r="G13" s="52">
        <v>0</v>
      </c>
      <c r="H13" s="52">
        <v>0</v>
      </c>
      <c r="I13" s="52">
        <v>-2398723.9700000286</v>
      </c>
      <c r="J13" s="16">
        <f t="shared" ref="J13:J16" si="0">SUM(D13:I13)</f>
        <v>519456539.10000002</v>
      </c>
      <c r="K13" s="46" t="s">
        <v>84</v>
      </c>
      <c r="L13" s="8">
        <f t="shared" ref="L13:L17" si="1">A13</f>
        <v>101</v>
      </c>
      <c r="M13" s="74"/>
      <c r="N13" s="18"/>
      <c r="O13" s="18"/>
    </row>
    <row r="14" spans="1:15" x14ac:dyDescent="0.35">
      <c r="A14" s="8">
        <f>A13+1</f>
        <v>102</v>
      </c>
      <c r="B14" t="s">
        <v>85</v>
      </c>
      <c r="C14" s="83" t="s">
        <v>86</v>
      </c>
      <c r="D14" s="52">
        <v>186381115</v>
      </c>
      <c r="E14" s="52">
        <v>0</v>
      </c>
      <c r="F14" s="52">
        <v>0</v>
      </c>
      <c r="G14" s="52">
        <v>0</v>
      </c>
      <c r="H14" s="52">
        <v>0</v>
      </c>
      <c r="I14" s="52">
        <v>-65817</v>
      </c>
      <c r="J14" s="16">
        <f>SUM(D14:I14)</f>
        <v>186315298</v>
      </c>
      <c r="K14" s="46" t="s">
        <v>87</v>
      </c>
      <c r="L14" s="8">
        <f t="shared" si="1"/>
        <v>102</v>
      </c>
      <c r="M14" s="74"/>
      <c r="N14" s="18"/>
    </row>
    <row r="15" spans="1:15" x14ac:dyDescent="0.35">
      <c r="A15" s="8">
        <f>A14+1</f>
        <v>103</v>
      </c>
      <c r="B15" t="s">
        <v>88</v>
      </c>
      <c r="C15" s="83" t="s">
        <v>89</v>
      </c>
      <c r="D15" s="52">
        <v>7790015</v>
      </c>
      <c r="E15" s="52">
        <v>0</v>
      </c>
      <c r="F15" s="52">
        <v>0</v>
      </c>
      <c r="G15" s="52">
        <v>0</v>
      </c>
      <c r="H15" s="52">
        <v>0</v>
      </c>
      <c r="I15" s="52">
        <v>-8791862.25</v>
      </c>
      <c r="J15" s="16">
        <f t="shared" si="0"/>
        <v>-1001847.25</v>
      </c>
      <c r="K15" s="46" t="s">
        <v>90</v>
      </c>
      <c r="L15" s="8">
        <f t="shared" si="1"/>
        <v>103</v>
      </c>
      <c r="M15" s="74"/>
      <c r="N15" s="18"/>
    </row>
    <row r="16" spans="1:15" x14ac:dyDescent="0.35">
      <c r="A16" s="8">
        <f>A15+1</f>
        <v>104</v>
      </c>
      <c r="B16" t="s">
        <v>91</v>
      </c>
      <c r="C16" s="83" t="s">
        <v>92</v>
      </c>
      <c r="D16" s="52">
        <v>2560786985</v>
      </c>
      <c r="E16" s="52">
        <v>-410526154.07000005</v>
      </c>
      <c r="F16" s="52">
        <v>0</v>
      </c>
      <c r="G16" s="52">
        <v>0</v>
      </c>
      <c r="H16" s="52">
        <v>-340258.43999999762</v>
      </c>
      <c r="I16" s="52">
        <v>2509854.5400004387</v>
      </c>
      <c r="J16" s="16">
        <f t="shared" si="0"/>
        <v>2152430427.0300002</v>
      </c>
      <c r="K16" s="46" t="s">
        <v>93</v>
      </c>
      <c r="L16" s="8">
        <f t="shared" si="1"/>
        <v>104</v>
      </c>
      <c r="M16" s="74"/>
      <c r="N16" s="18"/>
    </row>
    <row r="17" spans="1:12" s="1" customFormat="1" x14ac:dyDescent="0.35">
      <c r="A17" s="8">
        <f>A16+1</f>
        <v>105</v>
      </c>
      <c r="B17" s="6" t="s">
        <v>94</v>
      </c>
      <c r="C17" s="14"/>
      <c r="D17" s="17">
        <f t="shared" ref="D17:J17" si="2">SUM(D12:D16)</f>
        <v>3024370134</v>
      </c>
      <c r="E17" s="17">
        <f t="shared" si="2"/>
        <v>0</v>
      </c>
      <c r="F17" s="17">
        <f t="shared" si="2"/>
        <v>0</v>
      </c>
      <c r="G17" s="17">
        <f t="shared" si="2"/>
        <v>-4430652.38</v>
      </c>
      <c r="H17" s="17">
        <f t="shared" si="2"/>
        <v>-340258.43999999762</v>
      </c>
      <c r="I17" s="17">
        <f t="shared" si="2"/>
        <v>-6292342.9899995588</v>
      </c>
      <c r="J17" s="17">
        <f t="shared" si="2"/>
        <v>3013306880.1900005</v>
      </c>
      <c r="K17" s="65"/>
      <c r="L17" s="8">
        <f t="shared" si="1"/>
        <v>105</v>
      </c>
    </row>
    <row r="18" spans="1:12" x14ac:dyDescent="0.35">
      <c r="A18" s="5"/>
      <c r="D18" s="15"/>
      <c r="E18" s="15"/>
      <c r="F18" s="15"/>
      <c r="G18" s="15"/>
      <c r="H18" s="15"/>
      <c r="I18" s="15"/>
      <c r="J18" s="15"/>
    </row>
    <row r="19" spans="1:12" x14ac:dyDescent="0.35">
      <c r="A19" s="5"/>
      <c r="B19" s="12" t="s">
        <v>51</v>
      </c>
      <c r="D19" s="15"/>
      <c r="J19" s="15"/>
    </row>
    <row r="20" spans="1:12" x14ac:dyDescent="0.35">
      <c r="A20" s="5"/>
      <c r="B20" s="46" t="s">
        <v>95</v>
      </c>
      <c r="C20" s="46"/>
      <c r="D20" s="46"/>
      <c r="E20" s="46"/>
      <c r="F20" s="46"/>
      <c r="G20" s="46"/>
      <c r="H20" s="46"/>
      <c r="I20" s="46"/>
      <c r="J20" s="46"/>
    </row>
    <row r="21" spans="1:12" x14ac:dyDescent="0.35">
      <c r="B21" s="46" t="s">
        <v>96</v>
      </c>
      <c r="C21" s="46"/>
      <c r="D21" s="46"/>
      <c r="E21" s="46"/>
      <c r="F21" s="46"/>
      <c r="G21" s="46"/>
      <c r="H21" s="46"/>
      <c r="I21" s="46"/>
      <c r="J21" s="46"/>
    </row>
    <row r="22" spans="1:12" x14ac:dyDescent="0.35">
      <c r="B22" s="46" t="s">
        <v>97</v>
      </c>
      <c r="C22" s="46"/>
      <c r="D22" s="46"/>
      <c r="E22" s="46"/>
      <c r="F22" s="46"/>
      <c r="G22" s="46"/>
      <c r="H22" s="46"/>
      <c r="I22" s="46"/>
      <c r="J22" s="46"/>
    </row>
    <row r="23" spans="1:12" x14ac:dyDescent="0.35">
      <c r="B23" s="46" t="s">
        <v>98</v>
      </c>
      <c r="C23" s="46"/>
      <c r="D23" s="46"/>
      <c r="E23" s="46"/>
      <c r="F23" s="46"/>
      <c r="G23" s="46"/>
      <c r="H23" s="46"/>
      <c r="I23" s="46"/>
      <c r="J23" s="46"/>
    </row>
    <row r="24" spans="1:12" x14ac:dyDescent="0.35">
      <c r="B24" s="46" t="s">
        <v>99</v>
      </c>
      <c r="C24" s="46"/>
      <c r="D24" s="46"/>
      <c r="E24" s="46"/>
      <c r="F24" s="46"/>
      <c r="G24" s="46"/>
      <c r="H24" s="46"/>
      <c r="I24" s="46"/>
      <c r="J24" s="46"/>
    </row>
    <row r="25" spans="1:12" x14ac:dyDescent="0.35">
      <c r="B25" t="s">
        <v>406</v>
      </c>
    </row>
    <row r="26" spans="1:12" x14ac:dyDescent="0.35">
      <c r="B26" t="s">
        <v>407</v>
      </c>
    </row>
  </sheetData>
  <mergeCells count="4">
    <mergeCell ref="A1:K1"/>
    <mergeCell ref="A4:K4"/>
    <mergeCell ref="A3:K3"/>
    <mergeCell ref="A2:K2"/>
  </mergeCells>
  <phoneticPr fontId="9" type="noConversion"/>
  <printOptions horizontalCentered="1"/>
  <pageMargins left="1" right="1" top="1" bottom="1" header="0.5" footer="0.5"/>
  <pageSetup scale="55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>
    <pageSetUpPr fitToPage="1"/>
  </sheetPr>
  <dimension ref="A1:R46"/>
  <sheetViews>
    <sheetView showGridLines="0" view="pageBreakPreview" topLeftCell="D2" zoomScale="70" zoomScaleNormal="100" zoomScaleSheetLayoutView="70" workbookViewId="0">
      <selection activeCell="F46" sqref="F46"/>
    </sheetView>
  </sheetViews>
  <sheetFormatPr defaultColWidth="9.1796875" defaultRowHeight="14.5" x14ac:dyDescent="0.35"/>
  <cols>
    <col min="1" max="1" width="5.453125" customWidth="1"/>
    <col min="2" max="2" width="10.54296875" bestFit="1" customWidth="1"/>
    <col min="3" max="3" width="59.81640625" bestFit="1" customWidth="1"/>
    <col min="4" max="4" width="19.453125" customWidth="1"/>
    <col min="5" max="5" width="14.453125" bestFit="1" customWidth="1"/>
    <col min="6" max="7" width="13.81640625" customWidth="1"/>
    <col min="8" max="8" width="12" bestFit="1" customWidth="1"/>
    <col min="9" max="9" width="13.453125" bestFit="1" customWidth="1"/>
    <col min="10" max="10" width="15.54296875" bestFit="1" customWidth="1"/>
    <col min="11" max="11" width="16.453125" bestFit="1" customWidth="1"/>
    <col min="12" max="12" width="16.54296875" bestFit="1" customWidth="1"/>
    <col min="13" max="13" width="14.1796875" customWidth="1"/>
    <col min="14" max="15" width="22.1796875" customWidth="1"/>
    <col min="16" max="16" width="15" customWidth="1"/>
    <col min="17" max="17" width="17.453125" customWidth="1"/>
    <col min="18" max="18" width="5.453125" customWidth="1"/>
  </cols>
  <sheetData>
    <row r="1" spans="1:18" x14ac:dyDescent="0.35">
      <c r="A1" s="106" t="str">
        <f>ToC!A1</f>
        <v>Pacific Gas and Electric Company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</row>
    <row r="2" spans="1:18" x14ac:dyDescent="0.35">
      <c r="A2" s="106" t="str">
        <f>ToC!A2</f>
        <v>TO Tariff Rate Year 2027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</row>
    <row r="3" spans="1:18" x14ac:dyDescent="0.35">
      <c r="A3" s="108" t="s">
        <v>7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8" ht="15" customHeight="1" x14ac:dyDescent="0.35">
      <c r="A4" s="108" t="s">
        <v>100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</row>
    <row r="5" spans="1:18" x14ac:dyDescent="0.35">
      <c r="C5" s="55" t="s">
        <v>12</v>
      </c>
      <c r="Q5" s="8" t="str">
        <f>"Prior Year: " &amp; '1'!$G$5</f>
        <v>Prior Year: 2025</v>
      </c>
    </row>
    <row r="7" spans="1:18" x14ac:dyDescent="0.35">
      <c r="D7" s="41" t="s">
        <v>14</v>
      </c>
      <c r="E7" s="41" t="s">
        <v>15</v>
      </c>
      <c r="F7" s="41" t="s">
        <v>16</v>
      </c>
      <c r="G7" s="41" t="s">
        <v>58</v>
      </c>
      <c r="H7" s="41" t="s">
        <v>59</v>
      </c>
      <c r="I7" s="41" t="s">
        <v>60</v>
      </c>
      <c r="J7" s="41" t="s">
        <v>61</v>
      </c>
      <c r="K7" s="41" t="s">
        <v>62</v>
      </c>
      <c r="L7" s="41" t="s">
        <v>63</v>
      </c>
      <c r="M7" s="41" t="s">
        <v>101</v>
      </c>
      <c r="N7" s="41" t="s">
        <v>102</v>
      </c>
      <c r="O7" s="41" t="s">
        <v>103</v>
      </c>
      <c r="P7" s="41" t="s">
        <v>104</v>
      </c>
      <c r="Q7" s="41" t="s">
        <v>105</v>
      </c>
    </row>
    <row r="8" spans="1:18" x14ac:dyDescent="0.35">
      <c r="D8" s="42" t="s">
        <v>27</v>
      </c>
      <c r="E8" s="42"/>
      <c r="F8" s="42"/>
      <c r="G8" s="42"/>
      <c r="H8" s="42"/>
      <c r="I8" s="42"/>
      <c r="J8" s="42" t="s">
        <v>106</v>
      </c>
      <c r="K8" s="42" t="s">
        <v>31</v>
      </c>
      <c r="L8" s="42" t="s">
        <v>31</v>
      </c>
      <c r="M8" s="42" t="s">
        <v>31</v>
      </c>
      <c r="N8" s="66" t="s">
        <v>34</v>
      </c>
      <c r="O8" s="87" t="s">
        <v>107</v>
      </c>
      <c r="P8" s="66" t="s">
        <v>39</v>
      </c>
      <c r="Q8" s="42" t="s">
        <v>108</v>
      </c>
    </row>
    <row r="9" spans="1:18" x14ac:dyDescent="0.35">
      <c r="D9" s="8" t="s">
        <v>109</v>
      </c>
      <c r="E9" s="8" t="s">
        <v>71</v>
      </c>
      <c r="F9" s="8" t="s">
        <v>94</v>
      </c>
      <c r="G9" s="8" t="s">
        <v>94</v>
      </c>
      <c r="H9" s="8" t="s">
        <v>94</v>
      </c>
      <c r="I9" s="8" t="s">
        <v>45</v>
      </c>
      <c r="J9" s="8" t="s">
        <v>110</v>
      </c>
      <c r="K9" s="8"/>
      <c r="L9" s="8" t="s">
        <v>111</v>
      </c>
      <c r="M9" s="8" t="s">
        <v>112</v>
      </c>
      <c r="N9" s="8" t="s">
        <v>113</v>
      </c>
      <c r="O9" s="8" t="s">
        <v>114</v>
      </c>
      <c r="P9" s="8" t="s">
        <v>115</v>
      </c>
      <c r="Q9" s="8" t="s">
        <v>116</v>
      </c>
    </row>
    <row r="10" spans="1:18" s="72" customFormat="1" ht="15" customHeight="1" x14ac:dyDescent="0.35">
      <c r="A10" s="69" t="s">
        <v>20</v>
      </c>
      <c r="B10" s="69" t="s">
        <v>117</v>
      </c>
      <c r="C10" s="68" t="s">
        <v>118</v>
      </c>
      <c r="D10" s="70" t="s">
        <v>119</v>
      </c>
      <c r="E10" s="70" t="s">
        <v>120</v>
      </c>
      <c r="F10" s="71" t="s">
        <v>121</v>
      </c>
      <c r="G10" s="71" t="s">
        <v>122</v>
      </c>
      <c r="H10" s="71" t="s">
        <v>123</v>
      </c>
      <c r="I10" s="71" t="s">
        <v>124</v>
      </c>
      <c r="J10" s="71" t="s">
        <v>119</v>
      </c>
      <c r="K10" s="71" t="s">
        <v>37</v>
      </c>
      <c r="L10" s="71" t="s">
        <v>125</v>
      </c>
      <c r="M10" s="71" t="s">
        <v>126</v>
      </c>
      <c r="N10" s="67" t="s">
        <v>127</v>
      </c>
      <c r="O10" s="67" t="s">
        <v>128</v>
      </c>
      <c r="P10" s="68" t="s">
        <v>45</v>
      </c>
      <c r="Q10" s="68" t="s">
        <v>129</v>
      </c>
      <c r="R10" s="69" t="s">
        <v>20</v>
      </c>
    </row>
    <row r="11" spans="1:18" x14ac:dyDescent="0.35">
      <c r="A11" s="23">
        <v>100</v>
      </c>
      <c r="B11" s="44" t="s">
        <v>130</v>
      </c>
      <c r="C11" s="20" t="s">
        <v>131</v>
      </c>
      <c r="D11" s="52">
        <v>-78628.555676891308</v>
      </c>
      <c r="E11" s="52">
        <v>0</v>
      </c>
      <c r="F11" s="52">
        <v>0</v>
      </c>
      <c r="G11" s="52">
        <v>0</v>
      </c>
      <c r="H11" s="52">
        <v>0</v>
      </c>
      <c r="I11" s="52">
        <v>8.3913878047423793</v>
      </c>
      <c r="J11" s="22">
        <f>SUM(D11:I11)</f>
        <v>-78620.164289086562</v>
      </c>
      <c r="K11" s="52">
        <v>0</v>
      </c>
      <c r="L11" s="52">
        <v>67.490697506902947</v>
      </c>
      <c r="M11" s="52">
        <v>218.99949128639346</v>
      </c>
      <c r="N11" s="52">
        <v>609.04809237719212</v>
      </c>
      <c r="O11" s="52">
        <v>0</v>
      </c>
      <c r="P11" s="52">
        <v>1.59968255339848</v>
      </c>
      <c r="Q11" s="22">
        <f>+SUM(J11:P11)</f>
        <v>-77723.026325362676</v>
      </c>
      <c r="R11" s="23">
        <v>100</v>
      </c>
    </row>
    <row r="12" spans="1:18" x14ac:dyDescent="0.35">
      <c r="A12" s="23">
        <f>A11+1</f>
        <v>101</v>
      </c>
      <c r="B12" s="44" t="s">
        <v>132</v>
      </c>
      <c r="C12" s="20" t="s">
        <v>133</v>
      </c>
      <c r="D12" s="52">
        <v>88341451.53727369</v>
      </c>
      <c r="E12" s="52">
        <v>4084722.62</v>
      </c>
      <c r="F12" s="52">
        <v>0</v>
      </c>
      <c r="G12" s="52">
        <v>0</v>
      </c>
      <c r="H12" s="52">
        <v>0</v>
      </c>
      <c r="I12" s="52">
        <v>-8846.8363383288179</v>
      </c>
      <c r="J12" s="22">
        <f t="shared" ref="J12:J39" si="0">SUM(D12:I12)</f>
        <v>92417327.320935369</v>
      </c>
      <c r="K12" s="52">
        <v>0</v>
      </c>
      <c r="L12" s="52">
        <v>-3104491.0310945315</v>
      </c>
      <c r="M12" s="52">
        <v>-102127.11552061728</v>
      </c>
      <c r="N12" s="52">
        <v>-2790844.7785566212</v>
      </c>
      <c r="O12" s="52">
        <v>0</v>
      </c>
      <c r="P12" s="52">
        <v>-1883.815053680441</v>
      </c>
      <c r="Q12" s="22">
        <f t="shared" ref="Q12:Q26" si="1">+SUM(J12:P12)</f>
        <v>86417980.580709919</v>
      </c>
      <c r="R12" s="23">
        <f>R11+1</f>
        <v>101</v>
      </c>
    </row>
    <row r="13" spans="1:18" x14ac:dyDescent="0.35">
      <c r="A13" s="23">
        <f>A12+1</f>
        <v>102</v>
      </c>
      <c r="B13" s="44" t="s">
        <v>134</v>
      </c>
      <c r="C13" s="20" t="s">
        <v>135</v>
      </c>
      <c r="D13" s="52">
        <v>131994513.01038617</v>
      </c>
      <c r="E13" s="52">
        <v>6324497.9199999999</v>
      </c>
      <c r="F13" s="52">
        <v>0</v>
      </c>
      <c r="G13" s="52">
        <v>-222876.78</v>
      </c>
      <c r="H13" s="52">
        <v>0</v>
      </c>
      <c r="I13" s="52">
        <v>-19760.860546761291</v>
      </c>
      <c r="J13" s="22">
        <f t="shared" si="0"/>
        <v>138076373.28983939</v>
      </c>
      <c r="K13" s="52">
        <v>0</v>
      </c>
      <c r="L13" s="52">
        <v>-274241.66265757574</v>
      </c>
      <c r="M13" s="52">
        <v>0</v>
      </c>
      <c r="N13" s="52">
        <v>-2178210.7647631676</v>
      </c>
      <c r="O13" s="52">
        <v>0</v>
      </c>
      <c r="P13" s="52">
        <v>-2956.5319041137509</v>
      </c>
      <c r="Q13" s="22">
        <f t="shared" si="1"/>
        <v>135620964.33051452</v>
      </c>
      <c r="R13" s="23">
        <f>R12+1</f>
        <v>102</v>
      </c>
    </row>
    <row r="14" spans="1:18" x14ac:dyDescent="0.35">
      <c r="A14" s="23">
        <f t="shared" ref="A14:A40" si="2">A13+1</f>
        <v>103</v>
      </c>
      <c r="B14" s="44" t="s">
        <v>136</v>
      </c>
      <c r="C14" s="20" t="s">
        <v>137</v>
      </c>
      <c r="D14" s="52">
        <v>25747805.359139144</v>
      </c>
      <c r="E14" s="52">
        <v>2291027.38</v>
      </c>
      <c r="F14" s="52">
        <v>0</v>
      </c>
      <c r="G14" s="52">
        <v>182929.09</v>
      </c>
      <c r="H14" s="52">
        <v>0</v>
      </c>
      <c r="I14" s="52">
        <v>-1964458.4108575832</v>
      </c>
      <c r="J14" s="22">
        <f t="shared" si="0"/>
        <v>26257303.418281559</v>
      </c>
      <c r="K14" s="52">
        <v>0</v>
      </c>
      <c r="L14" s="52">
        <v>-7944.3512449813952</v>
      </c>
      <c r="M14" s="52">
        <v>0</v>
      </c>
      <c r="N14" s="52">
        <v>-275736.07176383631</v>
      </c>
      <c r="O14" s="52">
        <v>0</v>
      </c>
      <c r="P14" s="52">
        <v>-566.17653882655952</v>
      </c>
      <c r="Q14" s="22">
        <f t="shared" si="1"/>
        <v>25973056.818733916</v>
      </c>
      <c r="R14" s="23">
        <f t="shared" ref="R14:R40" si="3">R13+1</f>
        <v>103</v>
      </c>
    </row>
    <row r="15" spans="1:18" x14ac:dyDescent="0.35">
      <c r="A15" s="23">
        <f t="shared" si="2"/>
        <v>104</v>
      </c>
      <c r="B15" s="44" t="s">
        <v>138</v>
      </c>
      <c r="C15" s="20" t="s">
        <v>139</v>
      </c>
      <c r="D15" s="52">
        <v>2444824987.4217229</v>
      </c>
      <c r="E15" s="52">
        <v>253553360.87</v>
      </c>
      <c r="F15" s="52">
        <v>-28757773.829999998</v>
      </c>
      <c r="G15" s="52">
        <v>-13877993.290000001</v>
      </c>
      <c r="H15" s="52">
        <v>176306.51</v>
      </c>
      <c r="I15" s="52">
        <v>1036950.7746285291</v>
      </c>
      <c r="J15" s="22">
        <f t="shared" si="0"/>
        <v>2656955838.4563518</v>
      </c>
      <c r="K15" s="52">
        <v>0</v>
      </c>
      <c r="L15" s="52">
        <v>-2431797.3560809637</v>
      </c>
      <c r="M15" s="52">
        <v>-9511873.3861757256</v>
      </c>
      <c r="N15" s="52">
        <v>-25366602.396757863</v>
      </c>
      <c r="O15" s="52">
        <v>0</v>
      </c>
      <c r="P15" s="52">
        <v>-79834.357677654858</v>
      </c>
      <c r="Q15" s="22">
        <f t="shared" si="1"/>
        <v>2619565730.9596596</v>
      </c>
      <c r="R15" s="23">
        <f t="shared" si="3"/>
        <v>104</v>
      </c>
    </row>
    <row r="16" spans="1:18" x14ac:dyDescent="0.35">
      <c r="A16" s="23">
        <f t="shared" si="2"/>
        <v>105</v>
      </c>
      <c r="B16" s="44" t="s">
        <v>140</v>
      </c>
      <c r="C16" s="20" t="s">
        <v>141</v>
      </c>
      <c r="D16" s="52">
        <v>101472741.86784148</v>
      </c>
      <c r="E16" s="52">
        <v>1339254.54</v>
      </c>
      <c r="F16" s="52">
        <v>-2622453.14</v>
      </c>
      <c r="G16" s="52">
        <v>-973110.05</v>
      </c>
      <c r="H16" s="52">
        <v>0</v>
      </c>
      <c r="I16" s="52">
        <v>-152.98429188485761</v>
      </c>
      <c r="J16" s="22">
        <f t="shared" si="0"/>
        <v>99216280.23354961</v>
      </c>
      <c r="K16" s="52">
        <v>0</v>
      </c>
      <c r="L16" s="52">
        <v>-97324775.200532377</v>
      </c>
      <c r="M16" s="52">
        <v>-0.12659052981742172</v>
      </c>
      <c r="N16" s="52">
        <v>-103152.76190871543</v>
      </c>
      <c r="O16" s="52">
        <v>0</v>
      </c>
      <c r="P16" s="52">
        <v>-38.99450084749104</v>
      </c>
      <c r="Q16" s="22">
        <f t="shared" si="1"/>
        <v>1788313.1500171402</v>
      </c>
      <c r="R16" s="23">
        <f t="shared" si="3"/>
        <v>105</v>
      </c>
    </row>
    <row r="17" spans="1:18" x14ac:dyDescent="0.35">
      <c r="A17" s="23">
        <f t="shared" si="2"/>
        <v>106</v>
      </c>
      <c r="B17" s="44" t="s">
        <v>142</v>
      </c>
      <c r="C17" s="20" t="s">
        <v>143</v>
      </c>
      <c r="D17" s="52">
        <v>33581085.600000001</v>
      </c>
      <c r="E17" s="52">
        <v>830951.04</v>
      </c>
      <c r="F17" s="52">
        <v>0</v>
      </c>
      <c r="G17" s="52">
        <v>0</v>
      </c>
      <c r="H17" s="52">
        <v>0</v>
      </c>
      <c r="I17" s="52">
        <v>0</v>
      </c>
      <c r="J17" s="22">
        <f t="shared" si="0"/>
        <v>34412036.640000001</v>
      </c>
      <c r="K17" s="52">
        <v>-994470.12911665323</v>
      </c>
      <c r="L17" s="52">
        <v>-33417566.510883346</v>
      </c>
      <c r="M17" s="52">
        <v>0</v>
      </c>
      <c r="N17" s="52">
        <v>0</v>
      </c>
      <c r="O17" s="52">
        <v>0</v>
      </c>
      <c r="P17" s="52">
        <v>0</v>
      </c>
      <c r="Q17" s="22">
        <f t="shared" si="1"/>
        <v>0</v>
      </c>
      <c r="R17" s="23">
        <f t="shared" si="3"/>
        <v>106</v>
      </c>
    </row>
    <row r="18" spans="1:18" x14ac:dyDescent="0.35">
      <c r="A18" s="23">
        <f t="shared" si="2"/>
        <v>107</v>
      </c>
      <c r="B18" s="44" t="s">
        <v>144</v>
      </c>
      <c r="C18" s="20" t="s">
        <v>145</v>
      </c>
      <c r="D18" s="52">
        <v>438209773.08012742</v>
      </c>
      <c r="E18" s="52">
        <v>33509429.949999999</v>
      </c>
      <c r="F18" s="52">
        <v>-8166.6800000000076</v>
      </c>
      <c r="G18" s="52">
        <v>-3576418.13</v>
      </c>
      <c r="H18" s="52">
        <v>1100.33</v>
      </c>
      <c r="I18" s="52">
        <v>-689274.1334747026</v>
      </c>
      <c r="J18" s="22">
        <f t="shared" si="0"/>
        <v>467446444.41665268</v>
      </c>
      <c r="K18" s="52">
        <v>0</v>
      </c>
      <c r="L18" s="52">
        <v>-36774246.803647809</v>
      </c>
      <c r="M18" s="52">
        <v>-270845.59344502602</v>
      </c>
      <c r="N18" s="52">
        <v>-6992408.1598220523</v>
      </c>
      <c r="O18" s="52">
        <v>0</v>
      </c>
      <c r="P18" s="52">
        <v>-9232.4140238144919</v>
      </c>
      <c r="Q18" s="22">
        <f t="shared" si="1"/>
        <v>423399711.445714</v>
      </c>
      <c r="R18" s="23">
        <f t="shared" si="3"/>
        <v>107</v>
      </c>
    </row>
    <row r="19" spans="1:18" x14ac:dyDescent="0.35">
      <c r="A19" s="23">
        <f t="shared" si="2"/>
        <v>108</v>
      </c>
      <c r="B19" s="44" t="s">
        <v>146</v>
      </c>
      <c r="C19" s="20" t="s">
        <v>147</v>
      </c>
      <c r="D19" s="52">
        <v>15605233.450000001</v>
      </c>
      <c r="E19" s="52">
        <v>1175631.1200000001</v>
      </c>
      <c r="F19" s="52">
        <v>0</v>
      </c>
      <c r="G19" s="52">
        <v>0</v>
      </c>
      <c r="H19" s="52">
        <v>0</v>
      </c>
      <c r="I19" s="52">
        <v>0</v>
      </c>
      <c r="J19" s="22">
        <f t="shared" si="0"/>
        <v>16780864.57</v>
      </c>
      <c r="K19" s="52">
        <v>-105692.39</v>
      </c>
      <c r="L19" s="52">
        <v>-16675172.180000002</v>
      </c>
      <c r="M19" s="52">
        <v>0</v>
      </c>
      <c r="N19" s="52">
        <v>0</v>
      </c>
      <c r="O19" s="52">
        <v>0</v>
      </c>
      <c r="P19" s="52">
        <v>1.862645149230957E-9</v>
      </c>
      <c r="Q19" s="22">
        <f t="shared" si="1"/>
        <v>0</v>
      </c>
      <c r="R19" s="23">
        <f t="shared" si="3"/>
        <v>108</v>
      </c>
    </row>
    <row r="20" spans="1:18" x14ac:dyDescent="0.35">
      <c r="A20" s="23">
        <f t="shared" si="2"/>
        <v>109</v>
      </c>
      <c r="B20" s="90" t="s">
        <v>148</v>
      </c>
      <c r="C20" s="20" t="s">
        <v>149</v>
      </c>
      <c r="D20" s="52">
        <v>0</v>
      </c>
      <c r="E20" s="52">
        <v>3127883.24</v>
      </c>
      <c r="F20" s="52">
        <v>0</v>
      </c>
      <c r="G20" s="52">
        <v>0</v>
      </c>
      <c r="H20" s="52">
        <v>0</v>
      </c>
      <c r="I20" s="52">
        <v>3247660.4909010078</v>
      </c>
      <c r="J20" s="22">
        <f t="shared" si="0"/>
        <v>6375543.7309010085</v>
      </c>
      <c r="K20" s="52">
        <v>0</v>
      </c>
      <c r="L20" s="52">
        <v>-36101.310831385337</v>
      </c>
      <c r="M20" s="52">
        <v>0</v>
      </c>
      <c r="N20" s="52">
        <v>-41745.188526266895</v>
      </c>
      <c r="O20" s="52">
        <v>0</v>
      </c>
      <c r="P20" s="52">
        <v>-137.28883369701887</v>
      </c>
      <c r="Q20" s="22">
        <f t="shared" si="1"/>
        <v>6297559.9427096583</v>
      </c>
      <c r="R20" s="23">
        <f t="shared" si="3"/>
        <v>109</v>
      </c>
    </row>
    <row r="21" spans="1:18" x14ac:dyDescent="0.35">
      <c r="A21" s="23">
        <f t="shared" si="2"/>
        <v>110</v>
      </c>
      <c r="B21" s="44" t="s">
        <v>150</v>
      </c>
      <c r="C21" s="20" t="s">
        <v>151</v>
      </c>
      <c r="D21" s="52">
        <v>586926153.02167535</v>
      </c>
      <c r="E21" s="52">
        <v>102391026.06</v>
      </c>
      <c r="F21" s="52">
        <v>-14434041.529999999</v>
      </c>
      <c r="G21" s="52">
        <v>-22582904.440000001</v>
      </c>
      <c r="H21" s="52">
        <v>3143.8</v>
      </c>
      <c r="I21" s="52">
        <v>-5722117.7827082369</v>
      </c>
      <c r="J21" s="22">
        <f t="shared" si="0"/>
        <v>646581259.12896693</v>
      </c>
      <c r="K21" s="52">
        <v>0</v>
      </c>
      <c r="L21" s="52">
        <v>-16987299.118827645</v>
      </c>
      <c r="M21" s="52">
        <v>-3384651.1594819697</v>
      </c>
      <c r="N21" s="52">
        <v>-19584099.27290925</v>
      </c>
      <c r="O21" s="52">
        <v>0</v>
      </c>
      <c r="P21" s="52">
        <v>-17969.531672356814</v>
      </c>
      <c r="Q21" s="22">
        <f t="shared" si="1"/>
        <v>606607240.04607558</v>
      </c>
      <c r="R21" s="23">
        <f t="shared" si="3"/>
        <v>110</v>
      </c>
    </row>
    <row r="22" spans="1:18" x14ac:dyDescent="0.35">
      <c r="A22" s="23">
        <f t="shared" si="2"/>
        <v>111</v>
      </c>
      <c r="B22" s="44" t="s">
        <v>152</v>
      </c>
      <c r="C22" s="20" t="s">
        <v>153</v>
      </c>
      <c r="D22" s="52">
        <v>589030867.02104795</v>
      </c>
      <c r="E22" s="52">
        <v>114208831.01000001</v>
      </c>
      <c r="F22" s="52">
        <v>-8095102.7599999998</v>
      </c>
      <c r="G22" s="52">
        <v>-11098578.35</v>
      </c>
      <c r="H22" s="52">
        <v>736856.79</v>
      </c>
      <c r="I22" s="52">
        <v>-973772.99214507698</v>
      </c>
      <c r="J22" s="22">
        <f t="shared" si="0"/>
        <v>683809100.71890283</v>
      </c>
      <c r="K22" s="52">
        <v>0</v>
      </c>
      <c r="L22" s="52">
        <v>-33703720.161339268</v>
      </c>
      <c r="M22" s="52">
        <v>-3784669.7147232424</v>
      </c>
      <c r="N22" s="52">
        <v>-13805949.221181314</v>
      </c>
      <c r="O22" s="52">
        <v>0</v>
      </c>
      <c r="P22" s="52">
        <v>-10538.92834819201</v>
      </c>
      <c r="Q22" s="22">
        <f t="shared" si="1"/>
        <v>632504222.69331086</v>
      </c>
      <c r="R22" s="23">
        <f t="shared" si="3"/>
        <v>111</v>
      </c>
    </row>
    <row r="23" spans="1:18" x14ac:dyDescent="0.35">
      <c r="A23" s="23">
        <f t="shared" si="2"/>
        <v>112</v>
      </c>
      <c r="B23" s="44" t="s">
        <v>154</v>
      </c>
      <c r="C23" s="20" t="s">
        <v>155</v>
      </c>
      <c r="D23" s="52">
        <v>4824480.7</v>
      </c>
      <c r="E23" s="52">
        <v>225908.88</v>
      </c>
      <c r="F23" s="52">
        <v>0</v>
      </c>
      <c r="G23" s="52">
        <v>-4993.03</v>
      </c>
      <c r="H23" s="52">
        <v>0</v>
      </c>
      <c r="I23" s="52">
        <v>0</v>
      </c>
      <c r="J23" s="22">
        <f t="shared" si="0"/>
        <v>5045396.55</v>
      </c>
      <c r="K23" s="52">
        <v>-85124.21</v>
      </c>
      <c r="L23" s="52">
        <v>-4960272.34</v>
      </c>
      <c r="M23" s="52">
        <v>0</v>
      </c>
      <c r="N23" s="52">
        <v>0</v>
      </c>
      <c r="O23" s="52">
        <v>0</v>
      </c>
      <c r="P23" s="52">
        <v>0</v>
      </c>
      <c r="Q23" s="22">
        <f t="shared" si="1"/>
        <v>0</v>
      </c>
      <c r="R23" s="23">
        <f t="shared" si="3"/>
        <v>112</v>
      </c>
    </row>
    <row r="24" spans="1:18" x14ac:dyDescent="0.35">
      <c r="A24" s="23">
        <f t="shared" si="2"/>
        <v>113</v>
      </c>
      <c r="B24" s="44" t="s">
        <v>156</v>
      </c>
      <c r="C24" s="20" t="s">
        <v>157</v>
      </c>
      <c r="D24" s="52">
        <v>134409070.17762676</v>
      </c>
      <c r="E24" s="52">
        <v>8025396.9000000004</v>
      </c>
      <c r="F24" s="52">
        <v>0</v>
      </c>
      <c r="G24" s="52">
        <v>-1319.94</v>
      </c>
      <c r="H24" s="52">
        <v>0</v>
      </c>
      <c r="I24" s="52">
        <v>-14115.644460583699</v>
      </c>
      <c r="J24" s="22">
        <f t="shared" si="0"/>
        <v>142419031.49316618</v>
      </c>
      <c r="K24" s="52">
        <v>0</v>
      </c>
      <c r="L24" s="52">
        <v>-1562624.2538068553</v>
      </c>
      <c r="M24" s="52">
        <v>-217987.49690647554</v>
      </c>
      <c r="N24" s="52">
        <v>-305325.59619462327</v>
      </c>
      <c r="O24" s="52">
        <v>0</v>
      </c>
      <c r="P24" s="52">
        <v>-3059.0410935928708</v>
      </c>
      <c r="Q24" s="22">
        <f t="shared" si="1"/>
        <v>140330035.10516462</v>
      </c>
      <c r="R24" s="23">
        <f t="shared" si="3"/>
        <v>113</v>
      </c>
    </row>
    <row r="25" spans="1:18" x14ac:dyDescent="0.35">
      <c r="A25" s="23">
        <f t="shared" si="2"/>
        <v>114</v>
      </c>
      <c r="B25" s="44" t="s">
        <v>158</v>
      </c>
      <c r="C25" s="20" t="s">
        <v>159</v>
      </c>
      <c r="D25" s="52">
        <v>98522934.160687417</v>
      </c>
      <c r="E25" s="52">
        <v>5688936.4100000001</v>
      </c>
      <c r="F25" s="52">
        <v>0</v>
      </c>
      <c r="G25" s="52">
        <v>-1668924.43</v>
      </c>
      <c r="H25" s="52">
        <v>7458.9</v>
      </c>
      <c r="I25" s="52">
        <v>-10129.361250510108</v>
      </c>
      <c r="J25" s="22">
        <f t="shared" si="0"/>
        <v>102540275.67943691</v>
      </c>
      <c r="K25" s="52">
        <v>0</v>
      </c>
      <c r="L25" s="52">
        <v>-2949628.3454495547</v>
      </c>
      <c r="M25" s="52">
        <v>-172822.93672850422</v>
      </c>
      <c r="N25" s="52">
        <v>-823845.13924127806</v>
      </c>
      <c r="O25" s="52">
        <v>0</v>
      </c>
      <c r="P25" s="52">
        <v>-2149.2309087760336</v>
      </c>
      <c r="Q25" s="22">
        <f t="shared" si="1"/>
        <v>98591830.027108788</v>
      </c>
      <c r="R25" s="23">
        <f t="shared" si="3"/>
        <v>114</v>
      </c>
    </row>
    <row r="26" spans="1:18" x14ac:dyDescent="0.35">
      <c r="A26" s="23">
        <f t="shared" si="2"/>
        <v>115</v>
      </c>
      <c r="B26" s="44" t="s">
        <v>160</v>
      </c>
      <c r="C26" s="20" t="s">
        <v>161</v>
      </c>
      <c r="D26" s="52">
        <v>21910798.118147403</v>
      </c>
      <c r="E26" s="52">
        <v>5504722.5199999996</v>
      </c>
      <c r="F26" s="52">
        <v>0</v>
      </c>
      <c r="G26" s="52">
        <v>-426697.28</v>
      </c>
      <c r="H26" s="52">
        <v>0</v>
      </c>
      <c r="I26" s="52">
        <v>-2150.2383879697563</v>
      </c>
      <c r="J26" s="22">
        <f t="shared" si="0"/>
        <v>26986673.119759433</v>
      </c>
      <c r="K26" s="52">
        <v>0</v>
      </c>
      <c r="L26" s="52">
        <v>-885293.70827929652</v>
      </c>
      <c r="M26" s="52">
        <v>-1092.4340091304869</v>
      </c>
      <c r="N26" s="52">
        <v>-357345.07075811358</v>
      </c>
      <c r="O26" s="52">
        <v>0</v>
      </c>
      <c r="P26" s="52">
        <v>-561.16330627960519</v>
      </c>
      <c r="Q26" s="22">
        <f t="shared" si="1"/>
        <v>25742380.743406612</v>
      </c>
      <c r="R26" s="23">
        <f t="shared" si="3"/>
        <v>115</v>
      </c>
    </row>
    <row r="27" spans="1:18" x14ac:dyDescent="0.35">
      <c r="A27" s="8">
        <f t="shared" si="2"/>
        <v>116</v>
      </c>
      <c r="B27" s="91" t="s">
        <v>162</v>
      </c>
      <c r="C27" s="20" t="s">
        <v>163</v>
      </c>
      <c r="D27" s="52">
        <v>0</v>
      </c>
      <c r="E27" s="52">
        <v>3187048.26</v>
      </c>
      <c r="F27" s="52">
        <v>-804669.62</v>
      </c>
      <c r="G27" s="52">
        <v>0</v>
      </c>
      <c r="H27" s="52">
        <v>0</v>
      </c>
      <c r="I27" s="52">
        <v>9419350.5777730104</v>
      </c>
      <c r="J27" s="22">
        <f t="shared" si="0"/>
        <v>11801729.217773009</v>
      </c>
      <c r="K27" s="52">
        <v>0</v>
      </c>
      <c r="L27" s="52">
        <v>-321393.73035007599</v>
      </c>
      <c r="M27" s="52">
        <v>0</v>
      </c>
      <c r="N27" s="52">
        <v>-229249.70586958222</v>
      </c>
      <c r="O27" s="52">
        <v>0</v>
      </c>
      <c r="P27" s="52">
        <v>-245.23777301624136</v>
      </c>
      <c r="Q27" s="22">
        <f t="shared" ref="Q27:Q39" si="4">+SUM(J27:P27)</f>
        <v>11250840.543780336</v>
      </c>
      <c r="R27" s="23">
        <f t="shared" si="3"/>
        <v>116</v>
      </c>
    </row>
    <row r="28" spans="1:18" x14ac:dyDescent="0.35">
      <c r="A28" s="8">
        <f t="shared" si="2"/>
        <v>117</v>
      </c>
      <c r="B28" s="91" t="s">
        <v>164</v>
      </c>
      <c r="C28" s="20" t="s">
        <v>165</v>
      </c>
      <c r="D28" s="52">
        <v>0</v>
      </c>
      <c r="E28" s="52">
        <v>249879.66</v>
      </c>
      <c r="F28" s="52">
        <v>0</v>
      </c>
      <c r="G28" s="52">
        <v>0</v>
      </c>
      <c r="H28" s="52">
        <v>0</v>
      </c>
      <c r="I28" s="52">
        <v>-3258467.7530087586</v>
      </c>
      <c r="J28" s="22">
        <f t="shared" si="0"/>
        <v>-3008588.0930087585</v>
      </c>
      <c r="K28" s="52">
        <v>0</v>
      </c>
      <c r="L28" s="52">
        <v>81932.175975699938</v>
      </c>
      <c r="M28" s="52">
        <v>0</v>
      </c>
      <c r="N28" s="52">
        <v>58442.108448179381</v>
      </c>
      <c r="O28" s="52">
        <v>0</v>
      </c>
      <c r="P28" s="52">
        <v>62.503008757785629</v>
      </c>
      <c r="Q28" s="22">
        <f t="shared" si="4"/>
        <v>-2868151.3055761214</v>
      </c>
      <c r="R28" s="23">
        <f t="shared" si="3"/>
        <v>117</v>
      </c>
    </row>
    <row r="29" spans="1:18" x14ac:dyDescent="0.35">
      <c r="A29" s="8">
        <f t="shared" si="2"/>
        <v>118</v>
      </c>
      <c r="B29" s="91" t="s">
        <v>166</v>
      </c>
      <c r="C29" s="20" t="s">
        <v>167</v>
      </c>
      <c r="D29" s="52">
        <v>0</v>
      </c>
      <c r="E29" s="52">
        <v>18827135.550000001</v>
      </c>
      <c r="F29" s="52">
        <v>-18557307.789999999</v>
      </c>
      <c r="G29" s="52">
        <v>0</v>
      </c>
      <c r="H29" s="52">
        <v>0</v>
      </c>
      <c r="I29" s="52">
        <v>55346441.960151635</v>
      </c>
      <c r="J29" s="22">
        <f t="shared" si="0"/>
        <v>55616269.720151633</v>
      </c>
      <c r="K29" s="52">
        <v>0</v>
      </c>
      <c r="L29" s="52">
        <v>-1514584.8540345968</v>
      </c>
      <c r="M29" s="52">
        <v>0</v>
      </c>
      <c r="N29" s="52">
        <v>-1080351.2934858759</v>
      </c>
      <c r="O29" s="52">
        <v>0</v>
      </c>
      <c r="P29" s="52">
        <v>-1155.9101516536148</v>
      </c>
      <c r="Q29" s="22">
        <f t="shared" si="4"/>
        <v>53020177.662479512</v>
      </c>
      <c r="R29" s="23">
        <f t="shared" si="3"/>
        <v>118</v>
      </c>
    </row>
    <row r="30" spans="1:18" x14ac:dyDescent="0.35">
      <c r="A30" s="8">
        <f t="shared" si="2"/>
        <v>119</v>
      </c>
      <c r="B30" s="91" t="s">
        <v>406</v>
      </c>
      <c r="C30" s="20" t="s">
        <v>168</v>
      </c>
      <c r="D30" s="52">
        <v>0</v>
      </c>
      <c r="E30" s="52">
        <v>360254.54</v>
      </c>
      <c r="F30" s="52">
        <v>-436043.09</v>
      </c>
      <c r="G30" s="52">
        <v>0</v>
      </c>
      <c r="H30" s="52">
        <v>0</v>
      </c>
      <c r="I30" s="52">
        <v>453149.79213765304</v>
      </c>
      <c r="J30" s="22">
        <f t="shared" si="0"/>
        <v>377361.242137653</v>
      </c>
      <c r="K30" s="52">
        <v>0</v>
      </c>
      <c r="L30" s="52">
        <v>-10276.591209514689</v>
      </c>
      <c r="M30" s="52">
        <v>0</v>
      </c>
      <c r="N30" s="52">
        <v>-7330.2783771077993</v>
      </c>
      <c r="O30" s="52">
        <v>0</v>
      </c>
      <c r="P30" s="52">
        <v>-7.8121376526314972</v>
      </c>
      <c r="Q30" s="22">
        <f t="shared" si="4"/>
        <v>359746.56041337783</v>
      </c>
      <c r="R30" s="23">
        <f t="shared" si="3"/>
        <v>119</v>
      </c>
    </row>
    <row r="31" spans="1:18" x14ac:dyDescent="0.35">
      <c r="A31" s="8"/>
      <c r="B31" s="91" t="s">
        <v>407</v>
      </c>
      <c r="C31" s="20"/>
      <c r="D31" s="52"/>
      <c r="E31" s="52"/>
      <c r="F31" s="52"/>
      <c r="G31" s="52"/>
      <c r="H31" s="52"/>
      <c r="I31" s="52"/>
      <c r="J31" s="22"/>
      <c r="K31" s="52"/>
      <c r="L31" s="52"/>
      <c r="M31" s="52"/>
      <c r="N31" s="52"/>
      <c r="O31" s="52"/>
      <c r="P31" s="52"/>
      <c r="Q31" s="22"/>
      <c r="R31" s="23"/>
    </row>
    <row r="32" spans="1:18" x14ac:dyDescent="0.35">
      <c r="A32" s="8">
        <f>A30+1</f>
        <v>120</v>
      </c>
      <c r="B32" s="91" t="s">
        <v>169</v>
      </c>
      <c r="C32" s="20" t="s">
        <v>167</v>
      </c>
      <c r="D32" s="52">
        <v>0</v>
      </c>
      <c r="E32" s="52">
        <v>1566928.25</v>
      </c>
      <c r="F32" s="52">
        <v>0</v>
      </c>
      <c r="G32" s="52">
        <v>0</v>
      </c>
      <c r="H32" s="52">
        <v>0</v>
      </c>
      <c r="I32" s="52">
        <v>8825686.1642359234</v>
      </c>
      <c r="J32" s="22">
        <f t="shared" si="0"/>
        <v>10392614.414235923</v>
      </c>
      <c r="K32" s="52">
        <v>0</v>
      </c>
      <c r="L32" s="52">
        <v>-283019.63477700064</v>
      </c>
      <c r="M32" s="52">
        <v>0</v>
      </c>
      <c r="N32" s="52">
        <v>-201877.51627037497</v>
      </c>
      <c r="O32" s="52">
        <v>0</v>
      </c>
      <c r="P32" s="52">
        <v>-216.02423592613707</v>
      </c>
      <c r="Q32" s="22">
        <f t="shared" si="4"/>
        <v>9907501.2389526218</v>
      </c>
      <c r="R32" s="23">
        <f>R30+1</f>
        <v>120</v>
      </c>
    </row>
    <row r="33" spans="1:18" x14ac:dyDescent="0.35">
      <c r="A33" s="8">
        <f t="shared" si="2"/>
        <v>121</v>
      </c>
      <c r="B33" s="91" t="s">
        <v>170</v>
      </c>
      <c r="C33" s="20" t="s">
        <v>171</v>
      </c>
      <c r="D33" s="52">
        <v>0</v>
      </c>
      <c r="E33" s="52">
        <v>4044596.27</v>
      </c>
      <c r="F33" s="52">
        <v>-3269934.73</v>
      </c>
      <c r="G33" s="52">
        <v>-1833.52</v>
      </c>
      <c r="H33" s="52">
        <v>0</v>
      </c>
      <c r="I33" s="52">
        <v>17190699.949266259</v>
      </c>
      <c r="J33" s="22">
        <f t="shared" si="0"/>
        <v>17963527.969266258</v>
      </c>
      <c r="K33" s="52">
        <v>0</v>
      </c>
      <c r="L33" s="52">
        <v>-489196.55505309714</v>
      </c>
      <c r="M33" s="52">
        <v>0</v>
      </c>
      <c r="N33" s="52">
        <v>-348943.22996338084</v>
      </c>
      <c r="O33" s="52">
        <v>0</v>
      </c>
      <c r="P33" s="52">
        <v>-373.23926625670339</v>
      </c>
      <c r="Q33" s="22">
        <f t="shared" si="4"/>
        <v>17125014.944983523</v>
      </c>
      <c r="R33" s="23">
        <f t="shared" si="3"/>
        <v>121</v>
      </c>
    </row>
    <row r="34" spans="1:18" x14ac:dyDescent="0.35">
      <c r="A34" s="8">
        <f t="shared" si="2"/>
        <v>122</v>
      </c>
      <c r="B34" s="91" t="s">
        <v>172</v>
      </c>
      <c r="C34" s="20" t="s">
        <v>173</v>
      </c>
      <c r="D34" s="52">
        <v>0</v>
      </c>
      <c r="E34" s="52">
        <v>9791613.3699999992</v>
      </c>
      <c r="F34" s="52">
        <v>-9631235.3000000007</v>
      </c>
      <c r="G34" s="52">
        <v>-212161.48</v>
      </c>
      <c r="H34" s="52">
        <v>0</v>
      </c>
      <c r="I34" s="52">
        <v>27052285.261243157</v>
      </c>
      <c r="J34" s="22">
        <f t="shared" si="0"/>
        <v>27000501.851243157</v>
      </c>
      <c r="K34" s="52">
        <v>0</v>
      </c>
      <c r="L34" s="52">
        <v>-735298.34902299661</v>
      </c>
      <c r="M34" s="52">
        <v>0</v>
      </c>
      <c r="N34" s="52">
        <v>-524487.30115643819</v>
      </c>
      <c r="O34" s="52">
        <v>0</v>
      </c>
      <c r="P34" s="52">
        <v>-561.07124315374836</v>
      </c>
      <c r="Q34" s="22">
        <f t="shared" si="4"/>
        <v>25740155.12982057</v>
      </c>
      <c r="R34" s="23">
        <f t="shared" si="3"/>
        <v>122</v>
      </c>
    </row>
    <row r="35" spans="1:18" x14ac:dyDescent="0.35">
      <c r="A35" s="8">
        <f t="shared" si="2"/>
        <v>123</v>
      </c>
      <c r="B35" s="91" t="s">
        <v>174</v>
      </c>
      <c r="C35" s="20" t="s">
        <v>175</v>
      </c>
      <c r="D35" s="52">
        <v>0</v>
      </c>
      <c r="E35" s="52">
        <v>430598.84</v>
      </c>
      <c r="F35" s="52">
        <v>-1761258.74</v>
      </c>
      <c r="G35" s="52">
        <v>0</v>
      </c>
      <c r="H35" s="52">
        <v>0</v>
      </c>
      <c r="I35" s="52">
        <v>3226040.6388765965</v>
      </c>
      <c r="J35" s="22">
        <f t="shared" si="0"/>
        <v>1895380.7388765966</v>
      </c>
      <c r="K35" s="52">
        <v>0</v>
      </c>
      <c r="L35" s="52">
        <v>-51616.459809769774</v>
      </c>
      <c r="M35" s="52">
        <v>0</v>
      </c>
      <c r="N35" s="52">
        <v>-36817.949797993104</v>
      </c>
      <c r="O35" s="52">
        <v>0</v>
      </c>
      <c r="P35" s="52">
        <v>-39.398876596639511</v>
      </c>
      <c r="Q35" s="22">
        <f t="shared" si="4"/>
        <v>1806906.9303922369</v>
      </c>
      <c r="R35" s="23">
        <f t="shared" si="3"/>
        <v>123</v>
      </c>
    </row>
    <row r="36" spans="1:18" x14ac:dyDescent="0.35">
      <c r="A36" s="8">
        <f t="shared" si="2"/>
        <v>124</v>
      </c>
      <c r="B36" s="91" t="s">
        <v>176</v>
      </c>
      <c r="C36" s="20" t="s">
        <v>177</v>
      </c>
      <c r="D36" s="52">
        <v>0</v>
      </c>
      <c r="E36" s="52">
        <v>68383.5</v>
      </c>
      <c r="F36" s="52">
        <v>-73880.56</v>
      </c>
      <c r="G36" s="52">
        <v>0</v>
      </c>
      <c r="H36" s="52">
        <v>0</v>
      </c>
      <c r="I36" s="52">
        <v>1219215.8029103379</v>
      </c>
      <c r="J36" s="22">
        <f t="shared" si="0"/>
        <v>1213718.7429103379</v>
      </c>
      <c r="K36" s="52">
        <v>0</v>
      </c>
      <c r="L36" s="52">
        <v>-33052.918748990407</v>
      </c>
      <c r="M36" s="52">
        <v>0</v>
      </c>
      <c r="N36" s="52">
        <v>-23576.601488410015</v>
      </c>
      <c r="O36" s="52">
        <v>0</v>
      </c>
      <c r="P36" s="52">
        <v>-25.212910337911463</v>
      </c>
      <c r="Q36" s="22">
        <f t="shared" si="4"/>
        <v>1157064.0097625996</v>
      </c>
      <c r="R36" s="23">
        <f t="shared" si="3"/>
        <v>124</v>
      </c>
    </row>
    <row r="37" spans="1:18" x14ac:dyDescent="0.35">
      <c r="A37" s="8">
        <f t="shared" si="2"/>
        <v>125</v>
      </c>
      <c r="B37" s="91" t="s">
        <v>178</v>
      </c>
      <c r="C37" s="20" t="s">
        <v>179</v>
      </c>
      <c r="D37" s="52">
        <v>0</v>
      </c>
      <c r="E37" s="52">
        <v>3763530.39</v>
      </c>
      <c r="F37" s="52">
        <v>0</v>
      </c>
      <c r="G37" s="52">
        <v>-1029111.93</v>
      </c>
      <c r="H37" s="52">
        <v>0</v>
      </c>
      <c r="I37" s="52">
        <v>48471367.723640829</v>
      </c>
      <c r="J37" s="22">
        <f t="shared" si="0"/>
        <v>51205786.18364083</v>
      </c>
      <c r="K37" s="52">
        <v>0</v>
      </c>
      <c r="L37" s="52">
        <v>-1394475.193253269</v>
      </c>
      <c r="M37" s="52">
        <v>0</v>
      </c>
      <c r="N37" s="52">
        <v>-994677.23762852524</v>
      </c>
      <c r="O37" s="52">
        <v>0</v>
      </c>
      <c r="P37" s="52">
        <v>-1064.063640823206</v>
      </c>
      <c r="Q37" s="22">
        <f t="shared" si="4"/>
        <v>48815569.689118207</v>
      </c>
      <c r="R37" s="23">
        <f t="shared" si="3"/>
        <v>125</v>
      </c>
    </row>
    <row r="38" spans="1:18" x14ac:dyDescent="0.35">
      <c r="A38" s="8">
        <f t="shared" si="2"/>
        <v>126</v>
      </c>
      <c r="B38" s="91" t="s">
        <v>180</v>
      </c>
      <c r="C38" s="20" t="s">
        <v>181</v>
      </c>
      <c r="D38" s="52">
        <v>0</v>
      </c>
      <c r="E38" s="52">
        <v>11033.49</v>
      </c>
      <c r="F38" s="52">
        <v>0</v>
      </c>
      <c r="G38" s="52">
        <v>0</v>
      </c>
      <c r="H38" s="52">
        <v>0</v>
      </c>
      <c r="I38" s="52">
        <v>96140.897245563538</v>
      </c>
      <c r="J38" s="22">
        <f t="shared" si="0"/>
        <v>107174.38724556354</v>
      </c>
      <c r="K38" s="52">
        <v>0</v>
      </c>
      <c r="L38" s="52">
        <v>-2918.6547332954906</v>
      </c>
      <c r="M38" s="52">
        <v>0</v>
      </c>
      <c r="N38" s="52">
        <v>-2081.872407448775</v>
      </c>
      <c r="O38" s="52">
        <v>0</v>
      </c>
      <c r="P38" s="52">
        <v>-2.237245563570001</v>
      </c>
      <c r="Q38" s="22">
        <f t="shared" si="4"/>
        <v>102171.62285925572</v>
      </c>
      <c r="R38" s="23">
        <f t="shared" si="3"/>
        <v>126</v>
      </c>
    </row>
    <row r="39" spans="1:18" x14ac:dyDescent="0.35">
      <c r="A39" s="8">
        <f t="shared" si="2"/>
        <v>127</v>
      </c>
      <c r="B39" s="91" t="s">
        <v>182</v>
      </c>
      <c r="C39" s="20" t="s">
        <v>183</v>
      </c>
      <c r="D39" s="52">
        <v>0</v>
      </c>
      <c r="E39" s="52">
        <v>30913648.329999998</v>
      </c>
      <c r="F39" s="52">
        <v>-1192161.97</v>
      </c>
      <c r="G39" s="52">
        <v>-6297120.3200000003</v>
      </c>
      <c r="H39" s="52">
        <v>0</v>
      </c>
      <c r="I39" s="52">
        <v>193376188.52642772</v>
      </c>
      <c r="J39" s="22">
        <f t="shared" si="0"/>
        <v>216800554.56642771</v>
      </c>
      <c r="K39" s="52">
        <v>0</v>
      </c>
      <c r="L39" s="52">
        <v>-5904079.1465111207</v>
      </c>
      <c r="M39" s="52">
        <v>-592094.40505847626</v>
      </c>
      <c r="N39" s="52">
        <v>-4211371.5357611617</v>
      </c>
      <c r="O39" s="52">
        <v>0</v>
      </c>
      <c r="P39" s="52">
        <v>-4491.4064278803771</v>
      </c>
      <c r="Q39" s="22">
        <f t="shared" si="4"/>
        <v>206088518.07266909</v>
      </c>
      <c r="R39" s="23">
        <f t="shared" si="3"/>
        <v>127</v>
      </c>
    </row>
    <row r="40" spans="1:18" x14ac:dyDescent="0.35">
      <c r="A40" s="8">
        <f t="shared" si="2"/>
        <v>128</v>
      </c>
      <c r="B40" s="57" t="s">
        <v>94</v>
      </c>
      <c r="C40" s="7"/>
      <c r="D40" s="58">
        <f>SUM(D11:D39)</f>
        <v>4715323265.9699974</v>
      </c>
      <c r="E40" s="58">
        <f t="shared" ref="E40:Q40" si="5">SUM(E11:E39)</f>
        <v>615496230.90999997</v>
      </c>
      <c r="F40" s="58">
        <f t="shared" si="5"/>
        <v>-89644029.739999995</v>
      </c>
      <c r="G40" s="58">
        <f t="shared" si="5"/>
        <v>-61791113.880000003</v>
      </c>
      <c r="H40" s="58">
        <f t="shared" si="5"/>
        <v>924866.33000000007</v>
      </c>
      <c r="I40" s="58">
        <f t="shared" si="5"/>
        <v>356297939.95335561</v>
      </c>
      <c r="J40" s="58">
        <f t="shared" si="5"/>
        <v>5536607159.543354</v>
      </c>
      <c r="K40" s="58">
        <f t="shared" si="5"/>
        <v>-1185286.7291166531</v>
      </c>
      <c r="L40" s="58">
        <f t="shared" si="5"/>
        <v>-261753086.7555061</v>
      </c>
      <c r="M40" s="58">
        <f t="shared" si="5"/>
        <v>-18037945.369148407</v>
      </c>
      <c r="N40" s="58">
        <f t="shared" si="5"/>
        <v>-80226977.788048834</v>
      </c>
      <c r="O40" s="58">
        <f t="shared" si="5"/>
        <v>0</v>
      </c>
      <c r="P40" s="58">
        <f t="shared" si="5"/>
        <v>-137044.98507937964</v>
      </c>
      <c r="Q40" s="58">
        <f t="shared" si="5"/>
        <v>5175266817.9164543</v>
      </c>
      <c r="R40" s="23">
        <f t="shared" si="3"/>
        <v>128</v>
      </c>
    </row>
    <row r="41" spans="1:18" x14ac:dyDescent="0.35"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</row>
    <row r="42" spans="1:18" x14ac:dyDescent="0.35">
      <c r="B42" s="12" t="s">
        <v>51</v>
      </c>
      <c r="R42" s="18"/>
    </row>
    <row r="43" spans="1:18" ht="15" customHeight="1" x14ac:dyDescent="0.35">
      <c r="B43" t="s">
        <v>184</v>
      </c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51"/>
    </row>
    <row r="44" spans="1:18" ht="15" customHeight="1" x14ac:dyDescent="0.35">
      <c r="B44" t="s">
        <v>185</v>
      </c>
      <c r="R44" s="64"/>
    </row>
    <row r="45" spans="1:18" ht="15" customHeight="1" x14ac:dyDescent="0.35">
      <c r="B45" t="s">
        <v>186</v>
      </c>
      <c r="R45" s="73"/>
    </row>
    <row r="46" spans="1:18" ht="15" customHeight="1" x14ac:dyDescent="0.35">
      <c r="B46" t="s">
        <v>187</v>
      </c>
    </row>
  </sheetData>
  <mergeCells count="4">
    <mergeCell ref="A1:Q1"/>
    <mergeCell ref="A4:Q4"/>
    <mergeCell ref="A3:Q3"/>
    <mergeCell ref="A2:Q2"/>
  </mergeCells>
  <phoneticPr fontId="9" type="noConversion"/>
  <conditionalFormatting sqref="A10">
    <cfRule type="duplicateValues" dxfId="8" priority="20"/>
  </conditionalFormatting>
  <conditionalFormatting sqref="B2">
    <cfRule type="duplicateValues" dxfId="7" priority="14"/>
  </conditionalFormatting>
  <conditionalFormatting sqref="B15">
    <cfRule type="duplicateValues" dxfId="6" priority="24"/>
  </conditionalFormatting>
  <conditionalFormatting sqref="B40">
    <cfRule type="duplicateValues" dxfId="5" priority="19"/>
  </conditionalFormatting>
  <conditionalFormatting sqref="B47:B1048576 B1 B4:B39 B41:B43">
    <cfRule type="duplicateValues" dxfId="4" priority="25"/>
  </conditionalFormatting>
  <conditionalFormatting sqref="B44:Q46">
    <cfRule type="duplicateValues" dxfId="3" priority="1"/>
  </conditionalFormatting>
  <conditionalFormatting sqref="C6:Q6">
    <cfRule type="duplicateValues" dxfId="2" priority="26"/>
  </conditionalFormatting>
  <conditionalFormatting sqref="R10">
    <cfRule type="duplicateValues" dxfId="1" priority="13"/>
  </conditionalFormatting>
  <conditionalFormatting sqref="R44">
    <cfRule type="duplicateValues" dxfId="0" priority="18"/>
  </conditionalFormatting>
  <pageMargins left="1" right="1" top="1" bottom="1" header="0.5" footer="0.5"/>
  <pageSetup scale="37" orientation="landscape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2">
    <pageSetUpPr fitToPage="1"/>
  </sheetPr>
  <dimension ref="A1:W83"/>
  <sheetViews>
    <sheetView showGridLines="0" view="pageBreakPreview" topLeftCell="A51" zoomScale="55" zoomScaleNormal="100" zoomScaleSheetLayoutView="55" workbookViewId="0">
      <selection activeCell="F46" sqref="F46"/>
    </sheetView>
  </sheetViews>
  <sheetFormatPr defaultColWidth="9.1796875" defaultRowHeight="14.5" x14ac:dyDescent="0.35"/>
  <cols>
    <col min="1" max="1" width="5.453125" style="43" customWidth="1"/>
    <col min="2" max="2" width="12.54296875" style="43" customWidth="1"/>
    <col min="3" max="4" width="15.453125" style="43" customWidth="1"/>
    <col min="5" max="5" width="13.54296875" style="43" bestFit="1" customWidth="1"/>
    <col min="6" max="6" width="12.54296875" style="43" bestFit="1" customWidth="1"/>
    <col min="7" max="7" width="15.453125" style="43" bestFit="1" customWidth="1"/>
    <col min="8" max="8" width="1" style="43" customWidth="1"/>
    <col min="9" max="9" width="16.453125" style="43" bestFit="1" customWidth="1"/>
    <col min="10" max="10" width="1" style="43" customWidth="1"/>
    <col min="11" max="11" width="16.453125" style="43" bestFit="1" customWidth="1"/>
    <col min="12" max="12" width="1" style="43" customWidth="1"/>
    <col min="13" max="13" width="16.453125" style="43" bestFit="1" customWidth="1"/>
    <col min="14" max="14" width="1" style="43" customWidth="1"/>
    <col min="15" max="15" width="16.453125" style="43" bestFit="1" customWidth="1"/>
    <col min="16" max="16" width="1" style="43" customWidth="1"/>
    <col min="17" max="17" width="17" style="24" bestFit="1" customWidth="1"/>
    <col min="18" max="18" width="5.453125" style="43" customWidth="1"/>
    <col min="19" max="19" width="9.1796875" style="43"/>
    <col min="20" max="20" width="20.453125" style="43" customWidth="1"/>
    <col min="21" max="16384" width="9.1796875" style="43"/>
  </cols>
  <sheetData>
    <row r="1" spans="1:18" x14ac:dyDescent="0.35">
      <c r="A1" s="105" t="str">
        <f>ToC!A1</f>
        <v>Pacific Gas and Electric Company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</row>
    <row r="2" spans="1:18" x14ac:dyDescent="0.35">
      <c r="A2" s="105" t="str">
        <f>ToC!A2</f>
        <v>TO Tariff Rate Year 2027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</row>
    <row r="3" spans="1:18" x14ac:dyDescent="0.35">
      <c r="A3" s="105" t="s">
        <v>8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105"/>
      <c r="Q3" s="105"/>
    </row>
    <row r="4" spans="1:18" x14ac:dyDescent="0.35">
      <c r="A4" s="105" t="s">
        <v>188</v>
      </c>
      <c r="B4" s="105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</row>
    <row r="5" spans="1:18" x14ac:dyDescent="0.35">
      <c r="B5" s="56" t="s">
        <v>12</v>
      </c>
      <c r="C5" s="56"/>
      <c r="Q5" s="8" t="str">
        <f>"Prior Year: " &amp; '1'!$G$5</f>
        <v>Prior Year: 2025</v>
      </c>
    </row>
    <row r="6" spans="1:18" ht="8.25" customHeight="1" x14ac:dyDescent="0.35"/>
    <row r="7" spans="1:18" x14ac:dyDescent="0.35">
      <c r="C7" s="45" t="s">
        <v>14</v>
      </c>
      <c r="D7" s="45" t="s">
        <v>15</v>
      </c>
      <c r="E7" s="45" t="s">
        <v>16</v>
      </c>
      <c r="F7" s="45" t="s">
        <v>58</v>
      </c>
      <c r="G7" s="45" t="s">
        <v>59</v>
      </c>
      <c r="H7" s="45"/>
      <c r="I7" s="45" t="s">
        <v>60</v>
      </c>
      <c r="J7" s="45"/>
      <c r="K7" s="45" t="s">
        <v>61</v>
      </c>
      <c r="L7" s="45"/>
      <c r="M7" s="45" t="s">
        <v>62</v>
      </c>
      <c r="N7" s="45"/>
      <c r="O7" s="45" t="s">
        <v>63</v>
      </c>
      <c r="P7" s="45"/>
      <c r="Q7" s="45" t="s">
        <v>101</v>
      </c>
    </row>
    <row r="8" spans="1:18" ht="15" thickBot="1" x14ac:dyDescent="0.4">
      <c r="C8" s="48" t="s">
        <v>27</v>
      </c>
      <c r="D8" s="48"/>
      <c r="E8" s="48"/>
      <c r="F8" s="48"/>
      <c r="G8" s="48" t="s">
        <v>189</v>
      </c>
      <c r="H8" s="48"/>
      <c r="I8" s="48"/>
      <c r="J8" s="48"/>
      <c r="K8" s="48"/>
      <c r="L8" s="48"/>
      <c r="M8" s="48" t="s">
        <v>190</v>
      </c>
      <c r="N8" s="48"/>
      <c r="O8" s="48"/>
      <c r="P8" s="48"/>
      <c r="Q8" s="48" t="s">
        <v>191</v>
      </c>
    </row>
    <row r="9" spans="1:18" s="21" customFormat="1" ht="14.25" customHeight="1" x14ac:dyDescent="0.35">
      <c r="B9" s="43"/>
      <c r="C9" s="100" t="s">
        <v>192</v>
      </c>
      <c r="D9" s="101"/>
      <c r="E9" s="101"/>
      <c r="F9" s="101"/>
      <c r="G9" s="102"/>
      <c r="H9" s="43"/>
      <c r="I9" s="111" t="s">
        <v>193</v>
      </c>
      <c r="K9" s="111" t="s">
        <v>194</v>
      </c>
      <c r="L9" s="43"/>
      <c r="M9" s="111" t="s">
        <v>195</v>
      </c>
      <c r="N9"/>
      <c r="O9" s="111" t="s">
        <v>196</v>
      </c>
      <c r="P9" s="43"/>
      <c r="Q9" s="109" t="s">
        <v>197</v>
      </c>
    </row>
    <row r="10" spans="1:18" ht="29.5" thickBot="1" x14ac:dyDescent="0.4">
      <c r="C10" s="25" t="s">
        <v>198</v>
      </c>
      <c r="D10" s="26" t="s">
        <v>199</v>
      </c>
      <c r="E10" s="27" t="s">
        <v>200</v>
      </c>
      <c r="F10" s="27" t="s">
        <v>201</v>
      </c>
      <c r="G10" s="28" t="s">
        <v>94</v>
      </c>
      <c r="I10" s="112"/>
      <c r="K10" s="112"/>
      <c r="M10" s="112"/>
      <c r="N10"/>
      <c r="O10" s="112"/>
      <c r="Q10" s="110"/>
    </row>
    <row r="11" spans="1:18" ht="21" customHeight="1" x14ac:dyDescent="0.35">
      <c r="A11" s="38" t="s">
        <v>20</v>
      </c>
      <c r="B11" s="75" t="s">
        <v>202</v>
      </c>
      <c r="C11" s="29"/>
      <c r="D11" s="29"/>
      <c r="E11" s="29"/>
      <c r="F11" s="29"/>
      <c r="G11" s="29"/>
      <c r="H11" s="30"/>
      <c r="I11" s="30"/>
      <c r="K11" s="44"/>
      <c r="M11" s="44"/>
      <c r="N11"/>
      <c r="O11" s="44"/>
      <c r="Q11" s="31"/>
      <c r="R11" s="39" t="s">
        <v>20</v>
      </c>
    </row>
    <row r="12" spans="1:18" s="33" customFormat="1" x14ac:dyDescent="0.35">
      <c r="A12" s="63">
        <v>100</v>
      </c>
      <c r="B12" s="32" t="s">
        <v>203</v>
      </c>
      <c r="C12" s="52">
        <v>28419631.539163291</v>
      </c>
      <c r="D12" s="52">
        <v>52757308.106569335</v>
      </c>
      <c r="E12" s="52">
        <v>2614779.6565942466</v>
      </c>
      <c r="F12" s="52">
        <v>324574.52943206317</v>
      </c>
      <c r="G12" s="36">
        <f>SUM(C12:F12)</f>
        <v>84116293.831758931</v>
      </c>
      <c r="H12" s="36"/>
      <c r="I12" s="52">
        <v>195492369.59364954</v>
      </c>
      <c r="J12" s="36"/>
      <c r="K12" s="52">
        <v>335977798.33083642</v>
      </c>
      <c r="L12" s="36"/>
      <c r="M12" s="36">
        <f>SUM(G12:K12)</f>
        <v>615586461.7562449</v>
      </c>
      <c r="N12" s="36"/>
      <c r="O12" s="52">
        <v>206537843.73375505</v>
      </c>
      <c r="P12" s="36"/>
      <c r="Q12" s="36">
        <f>M12+O12</f>
        <v>822124305.49000001</v>
      </c>
      <c r="R12" s="63">
        <v>100</v>
      </c>
    </row>
    <row r="13" spans="1:18" s="33" customFormat="1" x14ac:dyDescent="0.35">
      <c r="A13" s="63">
        <f>A12+1</f>
        <v>101</v>
      </c>
      <c r="B13" s="32" t="s">
        <v>204</v>
      </c>
      <c r="C13" s="52">
        <v>16228795.631226407</v>
      </c>
      <c r="D13" s="52">
        <v>30126624.623380501</v>
      </c>
      <c r="E13" s="52">
        <v>1493148.3052157024</v>
      </c>
      <c r="F13" s="52">
        <v>185345.60161329643</v>
      </c>
      <c r="G13" s="36">
        <f t="shared" ref="G13:G21" si="0">SUM(C13:F13)</f>
        <v>48033914.16143591</v>
      </c>
      <c r="H13" s="36"/>
      <c r="I13" s="52">
        <v>111634301.42391363</v>
      </c>
      <c r="J13" s="36"/>
      <c r="K13" s="52">
        <v>191857344.04145175</v>
      </c>
      <c r="L13" s="36"/>
      <c r="M13" s="36">
        <f t="shared" ref="M13:M21" si="1">SUM(G13:K13)</f>
        <v>351525559.62680125</v>
      </c>
      <c r="N13" s="36"/>
      <c r="O13" s="52">
        <v>117941728.11319879</v>
      </c>
      <c r="P13" s="36"/>
      <c r="Q13" s="36">
        <f t="shared" ref="Q13:Q21" si="2">M13+O13</f>
        <v>469467287.74000001</v>
      </c>
      <c r="R13" s="63">
        <f>R12+1</f>
        <v>101</v>
      </c>
    </row>
    <row r="14" spans="1:18" s="33" customFormat="1" x14ac:dyDescent="0.35">
      <c r="A14" s="63">
        <f t="shared" ref="A14:A22" si="3">A13+1</f>
        <v>102</v>
      </c>
      <c r="B14" s="32" t="s">
        <v>205</v>
      </c>
      <c r="C14" s="52">
        <v>4735120.115876928</v>
      </c>
      <c r="D14" s="52">
        <v>8790127.7161416765</v>
      </c>
      <c r="E14" s="52">
        <v>435659.96742298733</v>
      </c>
      <c r="F14" s="52">
        <v>54078.793431827107</v>
      </c>
      <c r="G14" s="36">
        <f t="shared" si="0"/>
        <v>14014986.592873419</v>
      </c>
      <c r="H14" s="36"/>
      <c r="I14" s="52">
        <v>32571845.644364398</v>
      </c>
      <c r="J14" s="36"/>
      <c r="K14" s="52">
        <v>55978742.341260597</v>
      </c>
      <c r="L14" s="36"/>
      <c r="M14" s="36">
        <f t="shared" si="1"/>
        <v>102565574.57849842</v>
      </c>
      <c r="N14" s="36"/>
      <c r="O14" s="52">
        <v>34412180.791501634</v>
      </c>
      <c r="P14" s="36"/>
      <c r="Q14" s="36">
        <f t="shared" si="2"/>
        <v>136977755.37000006</v>
      </c>
      <c r="R14" s="63">
        <f t="shared" ref="R14:R22" si="4">R13+1</f>
        <v>102</v>
      </c>
    </row>
    <row r="15" spans="1:18" s="33" customFormat="1" x14ac:dyDescent="0.35">
      <c r="A15" s="63">
        <f t="shared" si="3"/>
        <v>103</v>
      </c>
      <c r="B15" s="32" t="s">
        <v>206</v>
      </c>
      <c r="C15" s="52">
        <v>-1448792.1209634857</v>
      </c>
      <c r="D15" s="52">
        <v>-2689492.0225377069</v>
      </c>
      <c r="E15" s="52">
        <v>-133297.7227135748</v>
      </c>
      <c r="F15" s="52">
        <v>-16546.34474266828</v>
      </c>
      <c r="G15" s="36">
        <f t="shared" si="0"/>
        <v>-4288128.210957435</v>
      </c>
      <c r="H15" s="36"/>
      <c r="I15" s="52">
        <v>-9965921.070632562</v>
      </c>
      <c r="J15" s="36"/>
      <c r="K15" s="52">
        <v>-17127667.062452901</v>
      </c>
      <c r="L15" s="36"/>
      <c r="M15" s="36">
        <f t="shared" si="1"/>
        <v>-31381716.344042897</v>
      </c>
      <c r="N15" s="36"/>
      <c r="O15" s="52">
        <v>-10529003.525957102</v>
      </c>
      <c r="P15" s="36"/>
      <c r="Q15" s="36">
        <f t="shared" si="2"/>
        <v>-41910719.869999997</v>
      </c>
      <c r="R15" s="63">
        <f t="shared" si="4"/>
        <v>103</v>
      </c>
    </row>
    <row r="16" spans="1:18" s="33" customFormat="1" x14ac:dyDescent="0.35">
      <c r="A16" s="63">
        <f t="shared" si="3"/>
        <v>104</v>
      </c>
      <c r="B16" s="32" t="s">
        <v>207</v>
      </c>
      <c r="C16" s="52">
        <v>1990231.6247549001</v>
      </c>
      <c r="D16" s="52">
        <v>3694603.2493749796</v>
      </c>
      <c r="E16" s="52">
        <v>183113.4635629706</v>
      </c>
      <c r="F16" s="52">
        <v>22730.009436450655</v>
      </c>
      <c r="G16" s="36">
        <f t="shared" si="0"/>
        <v>5890678.3471293021</v>
      </c>
      <c r="H16" s="36"/>
      <c r="I16" s="52">
        <v>13690363.853852039</v>
      </c>
      <c r="J16" s="36"/>
      <c r="K16" s="52">
        <v>23528582.294675354</v>
      </c>
      <c r="L16" s="36"/>
      <c r="M16" s="36">
        <f t="shared" si="1"/>
        <v>43109624.495656699</v>
      </c>
      <c r="N16" s="36"/>
      <c r="O16" s="52">
        <v>14463880.2843433</v>
      </c>
      <c r="P16" s="36"/>
      <c r="Q16" s="36">
        <f t="shared" si="2"/>
        <v>57573504.780000001</v>
      </c>
      <c r="R16" s="63">
        <f t="shared" si="4"/>
        <v>104</v>
      </c>
    </row>
    <row r="17" spans="1:18" s="33" customFormat="1" x14ac:dyDescent="0.35">
      <c r="A17" s="63">
        <f t="shared" si="3"/>
        <v>105</v>
      </c>
      <c r="B17" s="32" t="s">
        <v>208</v>
      </c>
      <c r="C17" s="52">
        <v>198.8005245964323</v>
      </c>
      <c r="D17" s="52">
        <v>369.04702699711282</v>
      </c>
      <c r="E17" s="52">
        <v>18.290862311803195</v>
      </c>
      <c r="F17" s="52">
        <v>2.2704582440773624</v>
      </c>
      <c r="G17" s="36">
        <f t="shared" si="0"/>
        <v>588.40887214942575</v>
      </c>
      <c r="H17" s="36"/>
      <c r="I17" s="52">
        <v>1367.5049085791686</v>
      </c>
      <c r="J17" s="36"/>
      <c r="K17" s="52">
        <v>2350.2261972989349</v>
      </c>
      <c r="L17" s="36"/>
      <c r="M17" s="36">
        <f t="shared" si="1"/>
        <v>4306.1399780275297</v>
      </c>
      <c r="N17" s="36"/>
      <c r="O17" s="52">
        <v>1444.7700219724702</v>
      </c>
      <c r="P17" s="36"/>
      <c r="Q17" s="36">
        <f t="shared" si="2"/>
        <v>5750.91</v>
      </c>
      <c r="R17" s="63">
        <f t="shared" si="4"/>
        <v>105</v>
      </c>
    </row>
    <row r="18" spans="1:18" s="33" customFormat="1" x14ac:dyDescent="0.35">
      <c r="A18" s="63">
        <f t="shared" si="3"/>
        <v>106</v>
      </c>
      <c r="B18" s="32" t="s">
        <v>209</v>
      </c>
      <c r="C18" s="52">
        <v>1637170.4384131005</v>
      </c>
      <c r="D18" s="52">
        <v>3039191.5927306232</v>
      </c>
      <c r="E18" s="52">
        <v>150629.6783208081</v>
      </c>
      <c r="F18" s="52">
        <v>18697.773189485248</v>
      </c>
      <c r="G18" s="36">
        <f t="shared" si="0"/>
        <v>4845689.4826540174</v>
      </c>
      <c r="H18" s="36"/>
      <c r="I18" s="52">
        <v>11261733.917732343</v>
      </c>
      <c r="J18" s="36"/>
      <c r="K18" s="52">
        <v>19354681.591574147</v>
      </c>
      <c r="L18" s="36"/>
      <c r="M18" s="36">
        <f t="shared" si="1"/>
        <v>35462104.991960511</v>
      </c>
      <c r="N18" s="36"/>
      <c r="O18" s="52">
        <v>11898030.82803949</v>
      </c>
      <c r="P18" s="36"/>
      <c r="Q18" s="36">
        <f t="shared" si="2"/>
        <v>47360135.82</v>
      </c>
      <c r="R18" s="63">
        <f t="shared" si="4"/>
        <v>106</v>
      </c>
    </row>
    <row r="19" spans="1:18" s="33" customFormat="1" x14ac:dyDescent="0.35">
      <c r="A19" s="63">
        <f t="shared" si="3"/>
        <v>107</v>
      </c>
      <c r="B19" s="32" t="s">
        <v>210</v>
      </c>
      <c r="C19" s="52">
        <v>2296594.694700947</v>
      </c>
      <c r="D19" s="52">
        <v>4263325.9948245464</v>
      </c>
      <c r="E19" s="52">
        <v>211300.73691740437</v>
      </c>
      <c r="F19" s="52">
        <v>26228.916490402837</v>
      </c>
      <c r="G19" s="36">
        <f t="shared" si="0"/>
        <v>6797450.3429333009</v>
      </c>
      <c r="H19" s="36"/>
      <c r="I19" s="52">
        <v>15797767.759395458</v>
      </c>
      <c r="J19" s="36"/>
      <c r="K19" s="52">
        <v>27150416.363442428</v>
      </c>
      <c r="L19" s="36"/>
      <c r="M19" s="36">
        <f t="shared" si="1"/>
        <v>49745634.465771183</v>
      </c>
      <c r="N19" s="36"/>
      <c r="O19" s="52">
        <v>16690354.184228806</v>
      </c>
      <c r="P19" s="36"/>
      <c r="Q19" s="36">
        <f t="shared" si="2"/>
        <v>66435988.649999991</v>
      </c>
      <c r="R19" s="63">
        <f t="shared" si="4"/>
        <v>107</v>
      </c>
    </row>
    <row r="20" spans="1:18" s="33" customFormat="1" x14ac:dyDescent="0.35">
      <c r="A20" s="63">
        <f t="shared" si="3"/>
        <v>108</v>
      </c>
      <c r="B20" s="32" t="s">
        <v>211</v>
      </c>
      <c r="C20" s="52">
        <v>20466134.854342747</v>
      </c>
      <c r="D20" s="52">
        <v>37992687.581935711</v>
      </c>
      <c r="E20" s="52">
        <v>1883009.3906215855</v>
      </c>
      <c r="F20" s="52">
        <v>233739.34600409726</v>
      </c>
      <c r="G20" s="36">
        <f t="shared" si="0"/>
        <v>60575571.172904149</v>
      </c>
      <c r="H20" s="36"/>
      <c r="I20" s="52">
        <v>140782022.22942817</v>
      </c>
      <c r="J20" s="36"/>
      <c r="K20" s="52">
        <v>241951304.65461734</v>
      </c>
      <c r="L20" s="36"/>
      <c r="M20" s="36">
        <f t="shared" si="1"/>
        <v>443308898.05694962</v>
      </c>
      <c r="N20" s="36"/>
      <c r="O20" s="52">
        <v>148736318.2930502</v>
      </c>
      <c r="P20" s="36"/>
      <c r="Q20" s="36">
        <f t="shared" si="2"/>
        <v>592045216.34999979</v>
      </c>
      <c r="R20" s="63">
        <f t="shared" si="4"/>
        <v>108</v>
      </c>
    </row>
    <row r="21" spans="1:18" s="33" customFormat="1" x14ac:dyDescent="0.35">
      <c r="A21" s="63">
        <f t="shared" si="3"/>
        <v>109</v>
      </c>
      <c r="B21" s="32" t="s">
        <v>212</v>
      </c>
      <c r="C21" s="52">
        <v>81277.59768177045</v>
      </c>
      <c r="D21" s="52">
        <v>150881.1701921591</v>
      </c>
      <c r="E21" s="52">
        <v>7478.0353384342998</v>
      </c>
      <c r="F21" s="52">
        <v>928.25404807151381</v>
      </c>
      <c r="G21" s="36">
        <f t="shared" si="0"/>
        <v>240565.05726043537</v>
      </c>
      <c r="H21" s="36"/>
      <c r="I21" s="52">
        <v>559090.64632990723</v>
      </c>
      <c r="J21" s="36"/>
      <c r="K21" s="52">
        <v>960866.37453796819</v>
      </c>
      <c r="L21" s="36"/>
      <c r="M21" s="36">
        <f t="shared" si="1"/>
        <v>1760522.0781283109</v>
      </c>
      <c r="N21" s="36"/>
      <c r="O21" s="52">
        <v>590679.71187168814</v>
      </c>
      <c r="P21" s="36"/>
      <c r="Q21" s="36">
        <f t="shared" si="2"/>
        <v>2351201.7899999991</v>
      </c>
      <c r="R21" s="63">
        <f t="shared" si="4"/>
        <v>109</v>
      </c>
    </row>
    <row r="22" spans="1:18" s="33" customFormat="1" x14ac:dyDescent="0.35">
      <c r="A22" s="63">
        <f t="shared" si="3"/>
        <v>110</v>
      </c>
      <c r="B22" s="43" t="s">
        <v>213</v>
      </c>
      <c r="C22" s="37">
        <f>SUM(C12:C21)</f>
        <v>74406363.175721213</v>
      </c>
      <c r="D22" s="37">
        <f t="shared" ref="D22:F22" si="5">SUM(D12:D21)</f>
        <v>138125627.0596388</v>
      </c>
      <c r="E22" s="37">
        <f t="shared" si="5"/>
        <v>6845839.8021428771</v>
      </c>
      <c r="F22" s="37">
        <f t="shared" si="5"/>
        <v>849779.14936127013</v>
      </c>
      <c r="G22" s="37">
        <f>SUM(G12:G21)</f>
        <v>220227609.18686417</v>
      </c>
      <c r="H22" s="36"/>
      <c r="I22" s="37">
        <f>SUM(I12:I21)</f>
        <v>511824941.50294149</v>
      </c>
      <c r="J22" s="85"/>
      <c r="K22" s="37">
        <f>SUM(K12:K21)</f>
        <v>879634419.15614033</v>
      </c>
      <c r="L22" s="36"/>
      <c r="M22" s="37">
        <f>SUM(M12:M21)</f>
        <v>1611686969.8459458</v>
      </c>
      <c r="N22" s="36"/>
      <c r="O22" s="37">
        <f>SUM(O12:O21)</f>
        <v>540743457.1840539</v>
      </c>
      <c r="P22" s="36"/>
      <c r="Q22" s="37">
        <f>SUM(Q12:Q21)</f>
        <v>2152430427.0300002</v>
      </c>
      <c r="R22" s="63">
        <f t="shared" si="4"/>
        <v>110</v>
      </c>
    </row>
    <row r="23" spans="1:18" s="33" customFormat="1" ht="12.75" customHeight="1" x14ac:dyDescent="0.35">
      <c r="A23" s="63"/>
      <c r="B23" s="43"/>
      <c r="C23" s="36"/>
      <c r="D23" s="36"/>
      <c r="E23" s="36"/>
      <c r="F23" s="36"/>
      <c r="G23" s="36"/>
      <c r="H23" s="36"/>
      <c r="I23" s="36"/>
      <c r="J23" s="85"/>
      <c r="K23" s="36"/>
      <c r="L23" s="36"/>
      <c r="M23" s="36"/>
      <c r="N23" s="36"/>
      <c r="O23" s="36"/>
      <c r="P23" s="36"/>
      <c r="Q23" s="36"/>
      <c r="R23" s="63"/>
    </row>
    <row r="24" spans="1:18" s="33" customFormat="1" x14ac:dyDescent="0.35">
      <c r="A24" s="63"/>
      <c r="B24" s="75" t="s">
        <v>214</v>
      </c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63"/>
    </row>
    <row r="25" spans="1:18" s="33" customFormat="1" x14ac:dyDescent="0.35">
      <c r="A25" s="63">
        <f>A22+1</f>
        <v>111</v>
      </c>
      <c r="B25" s="32" t="s">
        <v>215</v>
      </c>
      <c r="C25" s="52">
        <v>3057051.9964316576</v>
      </c>
      <c r="D25" s="52">
        <v>5675014.9575759126</v>
      </c>
      <c r="E25" s="52">
        <v>281267.45269040402</v>
      </c>
      <c r="F25" s="52">
        <v>34913.936580205474</v>
      </c>
      <c r="G25" s="36">
        <f>SUM(C25:F25)</f>
        <v>9048248.3432781789</v>
      </c>
      <c r="H25" s="36"/>
      <c r="I25" s="52">
        <v>21028785.610040907</v>
      </c>
      <c r="J25" s="36"/>
      <c r="K25" s="52">
        <v>36140567.048823722</v>
      </c>
      <c r="L25" s="36"/>
      <c r="M25" s="36">
        <f>SUM(G25:K25)</f>
        <v>66217601.002142809</v>
      </c>
      <c r="N25" s="36"/>
      <c r="O25" s="52">
        <v>22216928.697857235</v>
      </c>
      <c r="P25" s="36"/>
      <c r="Q25" s="36">
        <f t="shared" ref="Q25:Q28" si="6">M25+O25</f>
        <v>88434529.700000048</v>
      </c>
      <c r="R25" s="63">
        <f>R22+1</f>
        <v>111</v>
      </c>
    </row>
    <row r="26" spans="1:18" s="33" customFormat="1" x14ac:dyDescent="0.35">
      <c r="A26" s="63">
        <f t="shared" ref="A26:A29" si="7">A25+1</f>
        <v>112</v>
      </c>
      <c r="B26" s="32" t="s">
        <v>216</v>
      </c>
      <c r="C26" s="52">
        <v>11134235.085034024</v>
      </c>
      <c r="D26" s="52">
        <v>20669243.02317708</v>
      </c>
      <c r="E26" s="52">
        <v>1024417.6231477635</v>
      </c>
      <c r="F26" s="52">
        <v>127161.71595436819</v>
      </c>
      <c r="G26" s="36">
        <f>SUM(C26:F26)</f>
        <v>32955057.447313234</v>
      </c>
      <c r="H26" s="36"/>
      <c r="I26" s="52">
        <v>76589944.432831123</v>
      </c>
      <c r="J26" s="36"/>
      <c r="K26" s="52">
        <v>131629285.36960968</v>
      </c>
      <c r="L26" s="36"/>
      <c r="M26" s="36">
        <f>SUM(G26:K26)</f>
        <v>241174287.24975404</v>
      </c>
      <c r="N26" s="36"/>
      <c r="O26" s="52">
        <v>80917337.120245934</v>
      </c>
      <c r="P26" s="36"/>
      <c r="Q26" s="36">
        <f t="shared" si="6"/>
        <v>322091624.37</v>
      </c>
      <c r="R26" s="63">
        <f t="shared" ref="R26:R29" si="8">R25+1</f>
        <v>112</v>
      </c>
    </row>
    <row r="27" spans="1:18" s="33" customFormat="1" x14ac:dyDescent="0.35">
      <c r="A27" s="63">
        <f t="shared" si="7"/>
        <v>113</v>
      </c>
      <c r="B27" s="43" t="s">
        <v>217</v>
      </c>
      <c r="C27" s="52">
        <v>3765563.6566135366</v>
      </c>
      <c r="D27" s="52">
        <v>6990273.6688580243</v>
      </c>
      <c r="E27" s="52">
        <v>346454.85221563856</v>
      </c>
      <c r="F27" s="52">
        <v>43005.696615298235</v>
      </c>
      <c r="G27" s="36">
        <f>SUM(C27:F27)</f>
        <v>11145297.874302497</v>
      </c>
      <c r="H27" s="36"/>
      <c r="I27" s="52">
        <v>25902480.86336663</v>
      </c>
      <c r="J27" s="36"/>
      <c r="K27" s="52">
        <v>44516614.688695475</v>
      </c>
      <c r="L27" s="36"/>
      <c r="M27" s="36">
        <f>SUM(G27:K27)</f>
        <v>81564393.426364601</v>
      </c>
      <c r="N27" s="36"/>
      <c r="O27" s="52">
        <v>27365991.603635378</v>
      </c>
      <c r="P27" s="36"/>
      <c r="Q27" s="36">
        <f t="shared" si="6"/>
        <v>108930385.02999997</v>
      </c>
      <c r="R27" s="63">
        <f t="shared" si="8"/>
        <v>113</v>
      </c>
    </row>
    <row r="28" spans="1:18" s="33" customFormat="1" x14ac:dyDescent="0.35">
      <c r="A28" s="63">
        <f t="shared" si="7"/>
        <v>114</v>
      </c>
      <c r="B28" s="19" t="s">
        <v>218</v>
      </c>
      <c r="C28" s="52">
        <v>-34632.390154861234</v>
      </c>
      <c r="D28" s="52">
        <v>-64290.477353624585</v>
      </c>
      <c r="E28" s="52">
        <v>-3186.3913897467828</v>
      </c>
      <c r="F28" s="52">
        <v>-395.52911592578113</v>
      </c>
      <c r="G28" s="36">
        <f>SUM(C28:F28)</f>
        <v>-102504.78801415839</v>
      </c>
      <c r="H28" s="36"/>
      <c r="I28" s="52">
        <v>-238228.5641788067</v>
      </c>
      <c r="J28" s="36"/>
      <c r="K28" s="52">
        <v>-409425.23055340716</v>
      </c>
      <c r="L28" s="36"/>
      <c r="M28" s="36">
        <f>SUM(G28:K28)</f>
        <v>-750158.58274637233</v>
      </c>
      <c r="N28" s="36"/>
      <c r="O28" s="52">
        <v>-251688.66725362744</v>
      </c>
      <c r="P28" s="36"/>
      <c r="Q28" s="36">
        <f t="shared" si="6"/>
        <v>-1001847.2499999998</v>
      </c>
      <c r="R28" s="63">
        <f t="shared" si="8"/>
        <v>114</v>
      </c>
    </row>
    <row r="29" spans="1:18" s="33" customFormat="1" x14ac:dyDescent="0.35">
      <c r="A29" s="63">
        <f t="shared" si="7"/>
        <v>115</v>
      </c>
      <c r="B29" s="43" t="s">
        <v>213</v>
      </c>
      <c r="C29" s="37">
        <f>SUM(C25:C28)</f>
        <v>17922218.347924359</v>
      </c>
      <c r="D29" s="37">
        <f t="shared" ref="D29:F29" si="9">SUM(D25:D28)</f>
        <v>33270241.172257394</v>
      </c>
      <c r="E29" s="37">
        <f t="shared" si="9"/>
        <v>1648953.5366640596</v>
      </c>
      <c r="F29" s="37">
        <f t="shared" si="9"/>
        <v>204685.82003394613</v>
      </c>
      <c r="G29" s="37">
        <f>SUM(G25:G28)</f>
        <v>53046098.876879752</v>
      </c>
      <c r="H29" s="36"/>
      <c r="I29" s="37">
        <f>SUM(I25:I28)</f>
        <v>123282982.34205985</v>
      </c>
      <c r="J29" s="36"/>
      <c r="K29" s="37">
        <f>SUM(K25:K28)</f>
        <v>211877041.87657544</v>
      </c>
      <c r="L29" s="36"/>
      <c r="M29" s="37">
        <f>SUM(M25:M28)</f>
        <v>388206123.09551507</v>
      </c>
      <c r="N29" s="36"/>
      <c r="O29" s="37">
        <f>SUM(O25:O28)</f>
        <v>130248568.75448491</v>
      </c>
      <c r="P29" s="36"/>
      <c r="Q29" s="37">
        <f>SUM(Q25:Q28)</f>
        <v>518454691.85000002</v>
      </c>
      <c r="R29" s="63">
        <f t="shared" si="8"/>
        <v>115</v>
      </c>
    </row>
    <row r="30" spans="1:18" s="33" customFormat="1" ht="13.5" customHeight="1" x14ac:dyDescent="0.35">
      <c r="A30" s="63"/>
      <c r="B30" s="43" t="s">
        <v>406</v>
      </c>
      <c r="C30" s="3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63"/>
    </row>
    <row r="31" spans="1:18" s="33" customFormat="1" ht="13.5" customHeight="1" x14ac:dyDescent="0.35">
      <c r="A31" s="63"/>
      <c r="B31" s="43" t="s">
        <v>407</v>
      </c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63"/>
    </row>
    <row r="32" spans="1:18" s="33" customFormat="1" x14ac:dyDescent="0.35">
      <c r="A32" s="63"/>
      <c r="B32" s="75" t="s">
        <v>219</v>
      </c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63"/>
    </row>
    <row r="33" spans="1:18" s="33" customFormat="1" x14ac:dyDescent="0.35">
      <c r="A33" s="63">
        <f>A29+1</f>
        <v>116</v>
      </c>
      <c r="B33" s="43" t="s">
        <v>220</v>
      </c>
      <c r="C33" s="52">
        <v>4682286.3001590502</v>
      </c>
      <c r="D33" s="52">
        <v>8692048.6861432511</v>
      </c>
      <c r="E33" s="52">
        <v>430798.93372770591</v>
      </c>
      <c r="F33" s="52">
        <v>53475.389730019815</v>
      </c>
      <c r="G33" s="36">
        <f>SUM(C33:F33)</f>
        <v>13858609.309760027</v>
      </c>
      <c r="H33" s="36"/>
      <c r="I33" s="52">
        <v>32208413.49306684</v>
      </c>
      <c r="J33" s="36"/>
      <c r="K33" s="52">
        <v>55354139.272151552</v>
      </c>
      <c r="L33" s="36"/>
      <c r="M33" s="36">
        <f>SUM(G33:K33)</f>
        <v>101421162.07497841</v>
      </c>
      <c r="N33" s="36"/>
      <c r="O33" s="52">
        <v>34028214.435021617</v>
      </c>
      <c r="P33" s="36"/>
      <c r="Q33" s="36">
        <f t="shared" ref="Q33:Q37" si="10">M33+O33</f>
        <v>135449376.51000002</v>
      </c>
      <c r="R33" s="63">
        <f>R29+1</f>
        <v>116</v>
      </c>
    </row>
    <row r="34" spans="1:18" s="33" customFormat="1" x14ac:dyDescent="0.35">
      <c r="A34" s="63">
        <f t="shared" ref="A34:A38" si="11">A33+1</f>
        <v>117</v>
      </c>
      <c r="B34" s="43" t="s">
        <v>221</v>
      </c>
      <c r="C34" s="52">
        <v>9067.0069058282825</v>
      </c>
      <c r="D34" s="52">
        <v>16831.705797310904</v>
      </c>
      <c r="E34" s="52">
        <v>834.22000636737801</v>
      </c>
      <c r="F34" s="52">
        <v>103.55234534835651</v>
      </c>
      <c r="G34" s="36">
        <f>SUM(C34:F34)</f>
        <v>26836.485054854918</v>
      </c>
      <c r="H34" s="36"/>
      <c r="I34" s="52">
        <v>62369.938283673488</v>
      </c>
      <c r="J34" s="36"/>
      <c r="K34" s="52">
        <v>107190.44733119586</v>
      </c>
      <c r="L34" s="36"/>
      <c r="M34" s="36">
        <f>SUM(G34:K34)</f>
        <v>196396.87066972425</v>
      </c>
      <c r="N34" s="36"/>
      <c r="O34" s="52">
        <v>65893.889330275721</v>
      </c>
      <c r="P34" s="36"/>
      <c r="Q34" s="36">
        <f t="shared" si="10"/>
        <v>262290.75999999995</v>
      </c>
      <c r="R34" s="63">
        <f t="shared" ref="R34:R38" si="12">R33+1</f>
        <v>117</v>
      </c>
    </row>
    <row r="35" spans="1:18" s="33" customFormat="1" x14ac:dyDescent="0.35">
      <c r="A35" s="63">
        <f t="shared" si="11"/>
        <v>118</v>
      </c>
      <c r="B35" s="34" t="s">
        <v>222</v>
      </c>
      <c r="C35" s="52">
        <v>704881.74673550064</v>
      </c>
      <c r="D35" s="52">
        <v>1308520.2543873808</v>
      </c>
      <c r="E35" s="52">
        <v>64853.425320758695</v>
      </c>
      <c r="F35" s="52">
        <v>8050.3035704966642</v>
      </c>
      <c r="G35" s="36">
        <f>SUM(C35:F35)</f>
        <v>2086305.7300141368</v>
      </c>
      <c r="H35" s="36"/>
      <c r="I35" s="52">
        <v>4848725.8803036092</v>
      </c>
      <c r="J35" s="36"/>
      <c r="K35" s="52">
        <v>8333134.6863323953</v>
      </c>
      <c r="L35" s="36"/>
      <c r="M35" s="36">
        <f>SUM(G35:K35)</f>
        <v>15268166.296650141</v>
      </c>
      <c r="N35" s="36"/>
      <c r="O35" s="52">
        <v>5122682.7433498567</v>
      </c>
      <c r="P35" s="36"/>
      <c r="Q35" s="36">
        <f t="shared" si="10"/>
        <v>20390849.039999999</v>
      </c>
      <c r="R35" s="63">
        <f t="shared" si="12"/>
        <v>118</v>
      </c>
    </row>
    <row r="36" spans="1:18" s="33" customFormat="1" x14ac:dyDescent="0.35">
      <c r="A36" s="63">
        <f t="shared" si="11"/>
        <v>119</v>
      </c>
      <c r="B36" s="19" t="s">
        <v>223</v>
      </c>
      <c r="C36" s="52">
        <v>136.44200145405134</v>
      </c>
      <c r="D36" s="52">
        <v>253.28663038677431</v>
      </c>
      <c r="E36" s="52">
        <v>12.553497367318775</v>
      </c>
      <c r="F36" s="52">
        <v>1.5582748972551039</v>
      </c>
      <c r="G36" s="36">
        <f>SUM(C36:F36)</f>
        <v>403.8404041053995</v>
      </c>
      <c r="H36" s="36"/>
      <c r="I36" s="52">
        <v>938.55439820167226</v>
      </c>
      <c r="J36" s="36"/>
      <c r="K36" s="52">
        <v>1613.0217306024431</v>
      </c>
      <c r="L36" s="36"/>
      <c r="M36" s="36">
        <f>SUM(G36:K36)</f>
        <v>2955.4165329095149</v>
      </c>
      <c r="N36" s="36"/>
      <c r="O36" s="52">
        <v>991.58346709048487</v>
      </c>
      <c r="P36" s="36"/>
      <c r="Q36" s="36">
        <f t="shared" si="10"/>
        <v>3947</v>
      </c>
      <c r="R36" s="63">
        <f t="shared" si="12"/>
        <v>119</v>
      </c>
    </row>
    <row r="37" spans="1:18" s="33" customFormat="1" x14ac:dyDescent="0.35">
      <c r="A37" s="63">
        <f t="shared" si="11"/>
        <v>120</v>
      </c>
      <c r="B37" s="19" t="s">
        <v>218</v>
      </c>
      <c r="C37" s="52">
        <v>6440646.6180797089</v>
      </c>
      <c r="D37" s="52">
        <v>11956213.350877555</v>
      </c>
      <c r="E37" s="52">
        <v>592578.82105403161</v>
      </c>
      <c r="F37" s="52">
        <v>73557.246596272264</v>
      </c>
      <c r="G37" s="36">
        <f>SUM(C37:F37)</f>
        <v>19062996.036607567</v>
      </c>
      <c r="H37" s="36"/>
      <c r="I37" s="52">
        <v>44303785.830180287</v>
      </c>
      <c r="J37" s="36"/>
      <c r="K37" s="52">
        <v>76141531.518007725</v>
      </c>
      <c r="L37" s="36"/>
      <c r="M37" s="36">
        <f>SUM(G37:K37)</f>
        <v>139508313.38479558</v>
      </c>
      <c r="N37" s="36"/>
      <c r="O37" s="52">
        <v>46806984.91520445</v>
      </c>
      <c r="P37" s="36"/>
      <c r="Q37" s="36">
        <f t="shared" si="10"/>
        <v>186315298.30000001</v>
      </c>
      <c r="R37" s="63">
        <f t="shared" si="12"/>
        <v>120</v>
      </c>
    </row>
    <row r="38" spans="1:18" s="33" customFormat="1" x14ac:dyDescent="0.35">
      <c r="A38" s="63">
        <f t="shared" si="11"/>
        <v>121</v>
      </c>
      <c r="B38" s="43" t="s">
        <v>213</v>
      </c>
      <c r="C38" s="37">
        <f>SUM(C33:C37)</f>
        <v>11837018.113881543</v>
      </c>
      <c r="D38" s="37">
        <f t="shared" ref="D38:F38" si="13">SUM(D33:D37)</f>
        <v>21973867.283835884</v>
      </c>
      <c r="E38" s="37">
        <f t="shared" si="13"/>
        <v>1089077.9536062309</v>
      </c>
      <c r="F38" s="37">
        <f t="shared" si="13"/>
        <v>135188.05051703437</v>
      </c>
      <c r="G38" s="37">
        <f>SUM(G33:G37)</f>
        <v>35035151.401840687</v>
      </c>
      <c r="H38" s="36"/>
      <c r="I38" s="37">
        <f>SUM(I33:I37)</f>
        <v>81424233.696232617</v>
      </c>
      <c r="J38" s="36"/>
      <c r="K38" s="37">
        <f>SUM(K33:K37)</f>
        <v>139937608.94555348</v>
      </c>
      <c r="L38" s="36"/>
      <c r="M38" s="37">
        <f>SUM(M33:M37)</f>
        <v>256396994.04362676</v>
      </c>
      <c r="N38" s="36"/>
      <c r="O38" s="37">
        <f>SUM(O33:O37)</f>
        <v>86024767.566373289</v>
      </c>
      <c r="P38" s="36"/>
      <c r="Q38" s="37">
        <f>SUM(Q33:Q37)</f>
        <v>342421761.61000001</v>
      </c>
      <c r="R38" s="63">
        <f t="shared" si="12"/>
        <v>121</v>
      </c>
    </row>
    <row r="39" spans="1:18" s="33" customFormat="1" ht="9" customHeight="1" x14ac:dyDescent="0.35">
      <c r="A39" s="63"/>
      <c r="B39" s="43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63"/>
    </row>
    <row r="40" spans="1:18" s="33" customFormat="1" ht="15" thickBot="1" x14ac:dyDescent="0.4">
      <c r="A40" s="63">
        <f>A38+1</f>
        <v>122</v>
      </c>
      <c r="B40" s="33" t="s">
        <v>224</v>
      </c>
      <c r="C40" s="86">
        <f>C22+C29+C38</f>
        <v>104165599.63752712</v>
      </c>
      <c r="D40" s="86">
        <f t="shared" ref="D40:G40" si="14">D22+D29+D38</f>
        <v>193369735.51573208</v>
      </c>
      <c r="E40" s="86">
        <f t="shared" si="14"/>
        <v>9583871.2924131677</v>
      </c>
      <c r="F40" s="86">
        <f t="shared" si="14"/>
        <v>1189653.0199122508</v>
      </c>
      <c r="G40" s="86">
        <f t="shared" si="14"/>
        <v>308308859.46558464</v>
      </c>
      <c r="H40" s="86"/>
      <c r="I40" s="86">
        <f>I22+I29+I38</f>
        <v>716532157.54123402</v>
      </c>
      <c r="J40" s="86"/>
      <c r="K40" s="86">
        <f>K22+K29+K38</f>
        <v>1231449069.9782693</v>
      </c>
      <c r="L40" s="86"/>
      <c r="M40" s="86">
        <f>M22+M29+M38</f>
        <v>2256290086.9850874</v>
      </c>
      <c r="N40" s="86"/>
      <c r="O40" s="86">
        <f>O22+O29+O38</f>
        <v>757016793.50491214</v>
      </c>
      <c r="P40" s="86"/>
      <c r="Q40" s="86">
        <f>Q22+Q29+Q38</f>
        <v>3013306880.4900002</v>
      </c>
      <c r="R40" s="63">
        <f>R38+1</f>
        <v>122</v>
      </c>
    </row>
    <row r="41" spans="1:18" s="33" customFormat="1" ht="15" thickTop="1" x14ac:dyDescent="0.35">
      <c r="A41" s="63"/>
      <c r="C41" s="36"/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63"/>
    </row>
    <row r="42" spans="1:18" s="33" customFormat="1" x14ac:dyDescent="0.35">
      <c r="A42" s="63"/>
      <c r="B42" s="38" t="s">
        <v>225</v>
      </c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63"/>
    </row>
    <row r="43" spans="1:18" s="33" customFormat="1" x14ac:dyDescent="0.35">
      <c r="A43" s="63">
        <f>A40+1</f>
        <v>123</v>
      </c>
      <c r="B43" s="33" t="s">
        <v>226</v>
      </c>
      <c r="C43" s="52">
        <v>0</v>
      </c>
      <c r="D43" s="52">
        <v>0</v>
      </c>
      <c r="E43" s="52">
        <v>0</v>
      </c>
      <c r="F43" s="52">
        <v>0</v>
      </c>
      <c r="G43" s="36">
        <f t="shared" ref="G43:G63" si="15">SUM(C43:F43)</f>
        <v>0</v>
      </c>
      <c r="H43" s="36"/>
      <c r="I43" s="52">
        <v>-10256201.449999999</v>
      </c>
      <c r="J43" s="36"/>
      <c r="K43" s="52">
        <v>20804037815.919998</v>
      </c>
      <c r="L43" s="36"/>
      <c r="M43" s="36">
        <f>SUM(G43:K43)</f>
        <v>20793781614.469997</v>
      </c>
      <c r="N43" s="36"/>
      <c r="O43" s="52">
        <v>0</v>
      </c>
      <c r="P43" s="36"/>
      <c r="Q43" s="36">
        <f t="shared" ref="Q43:Q64" si="16">M43+O43</f>
        <v>20793781614.469997</v>
      </c>
      <c r="R43" s="63">
        <f>R40+1</f>
        <v>123</v>
      </c>
    </row>
    <row r="44" spans="1:18" s="33" customFormat="1" x14ac:dyDescent="0.35">
      <c r="A44" s="63">
        <f t="shared" ref="A44:A65" si="17">A43+1</f>
        <v>124</v>
      </c>
      <c r="B44" s="33" t="s">
        <v>227</v>
      </c>
      <c r="C44" s="52">
        <v>0</v>
      </c>
      <c r="D44" s="52">
        <v>0</v>
      </c>
      <c r="E44" s="52">
        <v>0</v>
      </c>
      <c r="F44" s="52">
        <v>0</v>
      </c>
      <c r="G44" s="36">
        <f t="shared" si="15"/>
        <v>0</v>
      </c>
      <c r="H44" s="36"/>
      <c r="I44" s="52">
        <v>0</v>
      </c>
      <c r="J44" s="36"/>
      <c r="K44" s="52">
        <v>33534532.049999993</v>
      </c>
      <c r="L44" s="36"/>
      <c r="M44" s="36">
        <f t="shared" ref="M44:M63" si="18">SUM(G44:K44)</f>
        <v>33534532.049999993</v>
      </c>
      <c r="N44" s="36"/>
      <c r="O44" s="52">
        <v>0</v>
      </c>
      <c r="P44" s="36"/>
      <c r="Q44" s="36">
        <f t="shared" si="16"/>
        <v>33534532.049999993</v>
      </c>
      <c r="R44" s="63">
        <f t="shared" ref="R44:R65" si="19">R43+1</f>
        <v>124</v>
      </c>
    </row>
    <row r="45" spans="1:18" s="33" customFormat="1" x14ac:dyDescent="0.35">
      <c r="A45" s="63">
        <f t="shared" si="17"/>
        <v>125</v>
      </c>
      <c r="B45" s="33" t="s">
        <v>228</v>
      </c>
      <c r="C45" s="52">
        <v>0</v>
      </c>
      <c r="D45" s="52">
        <v>0</v>
      </c>
      <c r="E45" s="52">
        <v>0</v>
      </c>
      <c r="F45" s="52">
        <v>0</v>
      </c>
      <c r="G45" s="36">
        <f t="shared" si="15"/>
        <v>0</v>
      </c>
      <c r="H45" s="36"/>
      <c r="I45" s="52">
        <v>2681042443.8799996</v>
      </c>
      <c r="J45" s="36"/>
      <c r="K45" s="52">
        <v>0</v>
      </c>
      <c r="L45" s="36"/>
      <c r="M45" s="36">
        <f t="shared" si="18"/>
        <v>2681042443.8799996</v>
      </c>
      <c r="N45" s="36"/>
      <c r="O45" s="52">
        <v>0</v>
      </c>
      <c r="P45" s="36"/>
      <c r="Q45" s="36">
        <f t="shared" si="16"/>
        <v>2681042443.8799996</v>
      </c>
      <c r="R45" s="63">
        <f t="shared" si="19"/>
        <v>125</v>
      </c>
    </row>
    <row r="46" spans="1:18" s="33" customFormat="1" x14ac:dyDescent="0.35">
      <c r="A46" s="63">
        <f t="shared" si="17"/>
        <v>126</v>
      </c>
      <c r="B46" s="33" t="s">
        <v>229</v>
      </c>
      <c r="C46" s="52">
        <v>0</v>
      </c>
      <c r="D46" s="52">
        <v>0</v>
      </c>
      <c r="E46" s="52">
        <v>0</v>
      </c>
      <c r="F46" s="52">
        <v>0</v>
      </c>
      <c r="G46" s="36">
        <f t="shared" si="15"/>
        <v>0</v>
      </c>
      <c r="H46" s="36"/>
      <c r="I46" s="52">
        <v>4023466.65</v>
      </c>
      <c r="J46" s="36"/>
      <c r="K46" s="52">
        <v>0</v>
      </c>
      <c r="L46" s="36"/>
      <c r="M46" s="36">
        <f t="shared" si="18"/>
        <v>4023466.65</v>
      </c>
      <c r="N46" s="36"/>
      <c r="O46" s="52">
        <v>0</v>
      </c>
      <c r="P46" s="36"/>
      <c r="Q46" s="36">
        <f t="shared" si="16"/>
        <v>4023466.65</v>
      </c>
      <c r="R46" s="63">
        <f t="shared" si="19"/>
        <v>126</v>
      </c>
    </row>
    <row r="47" spans="1:18" s="33" customFormat="1" x14ac:dyDescent="0.35">
      <c r="A47" s="63">
        <f t="shared" si="17"/>
        <v>127</v>
      </c>
      <c r="B47" s="33" t="s">
        <v>230</v>
      </c>
      <c r="C47" s="52">
        <v>0</v>
      </c>
      <c r="D47" s="52">
        <v>0</v>
      </c>
      <c r="E47" s="52">
        <v>0</v>
      </c>
      <c r="F47" s="52">
        <v>0</v>
      </c>
      <c r="G47" s="36">
        <f t="shared" si="15"/>
        <v>0</v>
      </c>
      <c r="H47" s="36"/>
      <c r="I47" s="52">
        <v>3101487805.3000002</v>
      </c>
      <c r="J47" s="36"/>
      <c r="K47" s="52">
        <v>0</v>
      </c>
      <c r="L47" s="36"/>
      <c r="M47" s="36">
        <f t="shared" si="18"/>
        <v>3101487805.3000002</v>
      </c>
      <c r="N47" s="36"/>
      <c r="O47" s="52">
        <v>0</v>
      </c>
      <c r="P47" s="36"/>
      <c r="Q47" s="36">
        <f t="shared" si="16"/>
        <v>3101487805.3000002</v>
      </c>
      <c r="R47" s="63">
        <f t="shared" si="19"/>
        <v>127</v>
      </c>
    </row>
    <row r="48" spans="1:18" s="33" customFormat="1" x14ac:dyDescent="0.35">
      <c r="A48" s="63">
        <f t="shared" si="17"/>
        <v>128</v>
      </c>
      <c r="B48" s="33" t="s">
        <v>231</v>
      </c>
      <c r="C48" s="52">
        <v>0</v>
      </c>
      <c r="D48" s="52">
        <v>0</v>
      </c>
      <c r="E48" s="52">
        <v>0</v>
      </c>
      <c r="F48" s="52">
        <v>0</v>
      </c>
      <c r="G48" s="36">
        <f t="shared" si="15"/>
        <v>0</v>
      </c>
      <c r="H48" s="36"/>
      <c r="I48" s="52">
        <v>5431048264.3700008</v>
      </c>
      <c r="J48" s="36"/>
      <c r="K48" s="52">
        <v>0</v>
      </c>
      <c r="L48" s="36"/>
      <c r="M48" s="36">
        <f t="shared" si="18"/>
        <v>5431048264.3700008</v>
      </c>
      <c r="N48" s="36"/>
      <c r="O48" s="52">
        <v>0</v>
      </c>
      <c r="P48" s="36"/>
      <c r="Q48" s="36">
        <f t="shared" si="16"/>
        <v>5431048264.3700008</v>
      </c>
      <c r="R48" s="63">
        <f t="shared" si="19"/>
        <v>128</v>
      </c>
    </row>
    <row r="49" spans="1:18" s="33" customFormat="1" x14ac:dyDescent="0.35">
      <c r="A49" s="63">
        <f t="shared" si="17"/>
        <v>129</v>
      </c>
      <c r="B49" s="33" t="s">
        <v>232</v>
      </c>
      <c r="C49" s="52">
        <v>0</v>
      </c>
      <c r="D49" s="52">
        <v>0</v>
      </c>
      <c r="E49" s="52">
        <v>0</v>
      </c>
      <c r="F49" s="52">
        <v>0</v>
      </c>
      <c r="G49" s="36">
        <f t="shared" si="15"/>
        <v>0</v>
      </c>
      <c r="H49" s="36"/>
      <c r="I49" s="52">
        <v>22726560.48</v>
      </c>
      <c r="J49" s="36"/>
      <c r="K49" s="52">
        <v>0</v>
      </c>
      <c r="L49" s="36"/>
      <c r="M49" s="36">
        <f t="shared" si="18"/>
        <v>22726560.48</v>
      </c>
      <c r="N49" s="36"/>
      <c r="O49" s="52">
        <v>0</v>
      </c>
      <c r="P49" s="36"/>
      <c r="Q49" s="36">
        <f t="shared" si="16"/>
        <v>22726560.48</v>
      </c>
      <c r="R49" s="63">
        <f t="shared" si="19"/>
        <v>129</v>
      </c>
    </row>
    <row r="50" spans="1:18" s="33" customFormat="1" x14ac:dyDescent="0.35">
      <c r="A50" s="63">
        <f t="shared" si="17"/>
        <v>130</v>
      </c>
      <c r="B50" s="33" t="s">
        <v>233</v>
      </c>
      <c r="C50" s="52">
        <v>0</v>
      </c>
      <c r="D50" s="52">
        <v>0</v>
      </c>
      <c r="E50" s="52">
        <v>0</v>
      </c>
      <c r="F50" s="52">
        <v>0</v>
      </c>
      <c r="G50" s="36">
        <f t="shared" si="15"/>
        <v>0</v>
      </c>
      <c r="H50" s="36"/>
      <c r="I50" s="52">
        <v>1738526.3199999996</v>
      </c>
      <c r="J50" s="36"/>
      <c r="K50" s="52">
        <v>0</v>
      </c>
      <c r="L50" s="36"/>
      <c r="M50" s="36">
        <f t="shared" si="18"/>
        <v>1738526.3199999996</v>
      </c>
      <c r="N50" s="36"/>
      <c r="O50" s="52">
        <v>0</v>
      </c>
      <c r="P50" s="36"/>
      <c r="Q50" s="36">
        <f t="shared" si="16"/>
        <v>1738526.3199999996</v>
      </c>
      <c r="R50" s="63">
        <f t="shared" si="19"/>
        <v>130</v>
      </c>
    </row>
    <row r="51" spans="1:18" s="33" customFormat="1" x14ac:dyDescent="0.35">
      <c r="A51" s="63">
        <f t="shared" si="17"/>
        <v>131</v>
      </c>
      <c r="B51" s="33" t="s">
        <v>234</v>
      </c>
      <c r="C51" s="52">
        <v>0</v>
      </c>
      <c r="D51" s="52">
        <v>0</v>
      </c>
      <c r="E51" s="52">
        <v>0</v>
      </c>
      <c r="F51" s="52">
        <v>0</v>
      </c>
      <c r="G51" s="36">
        <f t="shared" si="15"/>
        <v>0</v>
      </c>
      <c r="H51" s="36"/>
      <c r="I51" s="52">
        <v>338757242.48999995</v>
      </c>
      <c r="J51" s="36"/>
      <c r="K51" s="52">
        <v>0</v>
      </c>
      <c r="L51" s="36"/>
      <c r="M51" s="36">
        <f t="shared" si="18"/>
        <v>338757242.48999995</v>
      </c>
      <c r="N51" s="36"/>
      <c r="O51" s="52">
        <v>0</v>
      </c>
      <c r="P51" s="36"/>
      <c r="Q51" s="36">
        <f t="shared" si="16"/>
        <v>338757242.48999995</v>
      </c>
      <c r="R51" s="63">
        <f t="shared" si="19"/>
        <v>131</v>
      </c>
    </row>
    <row r="52" spans="1:18" s="33" customFormat="1" x14ac:dyDescent="0.35">
      <c r="A52" s="63">
        <f t="shared" si="17"/>
        <v>132</v>
      </c>
      <c r="B52" s="33" t="s">
        <v>235</v>
      </c>
      <c r="C52" s="52">
        <v>0</v>
      </c>
      <c r="D52" s="52">
        <v>0</v>
      </c>
      <c r="E52" s="52">
        <v>0</v>
      </c>
      <c r="F52" s="52">
        <v>0</v>
      </c>
      <c r="G52" s="36">
        <f t="shared" si="15"/>
        <v>0</v>
      </c>
      <c r="H52" s="36"/>
      <c r="I52" s="52">
        <v>1169308.5000000002</v>
      </c>
      <c r="J52" s="36"/>
      <c r="K52" s="52">
        <v>0</v>
      </c>
      <c r="L52" s="36"/>
      <c r="M52" s="36">
        <f t="shared" si="18"/>
        <v>1169308.5000000002</v>
      </c>
      <c r="N52" s="36"/>
      <c r="O52" s="52">
        <v>0</v>
      </c>
      <c r="P52" s="36"/>
      <c r="Q52" s="36">
        <f t="shared" si="16"/>
        <v>1169308.5000000002</v>
      </c>
      <c r="R52" s="63">
        <f t="shared" si="19"/>
        <v>132</v>
      </c>
    </row>
    <row r="53" spans="1:18" s="33" customFormat="1" x14ac:dyDescent="0.35">
      <c r="A53" s="63">
        <f t="shared" si="17"/>
        <v>133</v>
      </c>
      <c r="B53" s="33" t="s">
        <v>236</v>
      </c>
      <c r="C53" s="52">
        <v>0</v>
      </c>
      <c r="D53" s="52">
        <v>0</v>
      </c>
      <c r="E53" s="52">
        <v>0</v>
      </c>
      <c r="F53" s="52">
        <v>0</v>
      </c>
      <c r="G53" s="36">
        <f t="shared" si="15"/>
        <v>0</v>
      </c>
      <c r="H53" s="36"/>
      <c r="I53" s="52">
        <v>363211281.27999991</v>
      </c>
      <c r="J53" s="36"/>
      <c r="K53" s="52">
        <v>0</v>
      </c>
      <c r="L53" s="36"/>
      <c r="M53" s="36">
        <f t="shared" si="18"/>
        <v>363211281.27999991</v>
      </c>
      <c r="N53" s="36"/>
      <c r="O53" s="52">
        <v>0</v>
      </c>
      <c r="P53" s="36"/>
      <c r="Q53" s="36">
        <f t="shared" si="16"/>
        <v>363211281.27999991</v>
      </c>
      <c r="R53" s="63">
        <f t="shared" si="19"/>
        <v>133</v>
      </c>
    </row>
    <row r="54" spans="1:18" s="33" customFormat="1" x14ac:dyDescent="0.35">
      <c r="A54" s="63">
        <f t="shared" si="17"/>
        <v>134</v>
      </c>
      <c r="B54" s="33" t="s">
        <v>237</v>
      </c>
      <c r="C54" s="52">
        <v>0</v>
      </c>
      <c r="D54" s="52">
        <v>0</v>
      </c>
      <c r="E54" s="52">
        <v>0</v>
      </c>
      <c r="F54" s="52">
        <v>0</v>
      </c>
      <c r="G54" s="36">
        <f t="shared" si="15"/>
        <v>0</v>
      </c>
      <c r="H54" s="36"/>
      <c r="I54" s="52">
        <v>-1052557.8900000001</v>
      </c>
      <c r="J54" s="36"/>
      <c r="K54" s="52">
        <v>0</v>
      </c>
      <c r="L54" s="36"/>
      <c r="M54" s="36">
        <f t="shared" si="18"/>
        <v>-1052557.8900000001</v>
      </c>
      <c r="N54" s="36"/>
      <c r="O54" s="52">
        <v>0</v>
      </c>
      <c r="P54" s="36"/>
      <c r="Q54" s="36">
        <f t="shared" si="16"/>
        <v>-1052557.8900000001</v>
      </c>
      <c r="R54" s="63">
        <f t="shared" si="19"/>
        <v>134</v>
      </c>
    </row>
    <row r="55" spans="1:18" s="33" customFormat="1" x14ac:dyDescent="0.35">
      <c r="A55" s="63">
        <f t="shared" si="17"/>
        <v>135</v>
      </c>
      <c r="B55" s="33" t="s">
        <v>238</v>
      </c>
      <c r="C55" s="52">
        <v>0</v>
      </c>
      <c r="D55" s="52">
        <v>0</v>
      </c>
      <c r="E55" s="52">
        <v>0</v>
      </c>
      <c r="F55" s="52">
        <v>0</v>
      </c>
      <c r="G55" s="36">
        <f t="shared" si="15"/>
        <v>0</v>
      </c>
      <c r="H55" s="36"/>
      <c r="I55" s="52">
        <v>51490446.980000012</v>
      </c>
      <c r="J55" s="36"/>
      <c r="K55" s="52">
        <v>0</v>
      </c>
      <c r="L55" s="36"/>
      <c r="M55" s="36">
        <f t="shared" si="18"/>
        <v>51490446.980000012</v>
      </c>
      <c r="N55" s="36"/>
      <c r="O55" s="52">
        <v>0</v>
      </c>
      <c r="P55" s="36"/>
      <c r="Q55" s="36">
        <f t="shared" si="16"/>
        <v>51490446.980000012</v>
      </c>
      <c r="R55" s="63">
        <f t="shared" si="19"/>
        <v>135</v>
      </c>
    </row>
    <row r="56" spans="1:18" s="33" customFormat="1" x14ac:dyDescent="0.35">
      <c r="A56" s="63">
        <f t="shared" si="17"/>
        <v>136</v>
      </c>
      <c r="B56" s="33" t="s">
        <v>239</v>
      </c>
      <c r="C56" s="52">
        <v>0</v>
      </c>
      <c r="D56" s="52">
        <v>0</v>
      </c>
      <c r="E56" s="52">
        <v>0</v>
      </c>
      <c r="F56" s="52">
        <v>0</v>
      </c>
      <c r="G56" s="36">
        <f t="shared" si="15"/>
        <v>0</v>
      </c>
      <c r="H56" s="36"/>
      <c r="I56" s="52">
        <v>409170466.08000016</v>
      </c>
      <c r="J56" s="36"/>
      <c r="K56" s="52">
        <v>0</v>
      </c>
      <c r="L56" s="36"/>
      <c r="M56" s="36">
        <f t="shared" si="18"/>
        <v>409170466.08000016</v>
      </c>
      <c r="N56" s="36"/>
      <c r="O56" s="52">
        <v>0</v>
      </c>
      <c r="P56" s="36"/>
      <c r="Q56" s="36">
        <f t="shared" si="16"/>
        <v>409170466.08000016</v>
      </c>
      <c r="R56" s="63">
        <f t="shared" si="19"/>
        <v>136</v>
      </c>
    </row>
    <row r="57" spans="1:18" s="33" customFormat="1" x14ac:dyDescent="0.35">
      <c r="A57" s="63">
        <f t="shared" si="17"/>
        <v>137</v>
      </c>
      <c r="B57" s="33" t="s">
        <v>240</v>
      </c>
      <c r="C57" s="52">
        <v>0</v>
      </c>
      <c r="D57" s="52">
        <v>0</v>
      </c>
      <c r="E57" s="52">
        <v>0</v>
      </c>
      <c r="F57" s="52">
        <v>0</v>
      </c>
      <c r="G57" s="36">
        <f t="shared" si="15"/>
        <v>0</v>
      </c>
      <c r="H57" s="36"/>
      <c r="I57" s="52">
        <v>1800493.0799999998</v>
      </c>
      <c r="J57" s="36"/>
      <c r="K57" s="52">
        <v>0</v>
      </c>
      <c r="L57" s="36"/>
      <c r="M57" s="36">
        <f t="shared" si="18"/>
        <v>1800493.0799999998</v>
      </c>
      <c r="N57" s="36"/>
      <c r="O57" s="52">
        <v>0</v>
      </c>
      <c r="P57" s="36"/>
      <c r="Q57" s="36">
        <f t="shared" si="16"/>
        <v>1800493.0799999998</v>
      </c>
      <c r="R57" s="63">
        <f t="shared" si="19"/>
        <v>137</v>
      </c>
    </row>
    <row r="58" spans="1:18" s="33" customFormat="1" x14ac:dyDescent="0.35">
      <c r="A58" s="63">
        <f t="shared" si="17"/>
        <v>138</v>
      </c>
      <c r="B58" s="33" t="s">
        <v>241</v>
      </c>
      <c r="C58" s="52">
        <v>0</v>
      </c>
      <c r="D58" s="52">
        <v>0</v>
      </c>
      <c r="E58" s="52">
        <v>203595652.1842258</v>
      </c>
      <c r="F58" s="52">
        <v>17936037.253119081</v>
      </c>
      <c r="G58" s="36">
        <f t="shared" si="15"/>
        <v>221531689.43734488</v>
      </c>
      <c r="H58" s="36"/>
      <c r="I58" s="52">
        <v>0</v>
      </c>
      <c r="J58" s="36"/>
      <c r="K58" s="52">
        <v>77436742.057584614</v>
      </c>
      <c r="L58" s="36"/>
      <c r="M58" s="36">
        <f t="shared" si="18"/>
        <v>298968431.49492949</v>
      </c>
      <c r="N58" s="36"/>
      <c r="O58" s="52">
        <v>0</v>
      </c>
      <c r="P58" s="36"/>
      <c r="Q58" s="36">
        <f t="shared" si="16"/>
        <v>298968431.49492949</v>
      </c>
      <c r="R58" s="63">
        <f t="shared" si="19"/>
        <v>138</v>
      </c>
    </row>
    <row r="59" spans="1:18" s="33" customFormat="1" x14ac:dyDescent="0.35">
      <c r="A59" s="63">
        <f t="shared" si="17"/>
        <v>139</v>
      </c>
      <c r="B59" s="33" t="s">
        <v>242</v>
      </c>
      <c r="C59" s="52">
        <v>0</v>
      </c>
      <c r="D59" s="52">
        <v>0</v>
      </c>
      <c r="E59" s="52">
        <v>55053011.030883342</v>
      </c>
      <c r="F59" s="52">
        <v>0</v>
      </c>
      <c r="G59" s="36">
        <f t="shared" si="15"/>
        <v>55053011.030883342</v>
      </c>
      <c r="H59" s="36"/>
      <c r="I59" s="52">
        <v>1185286.7291166531</v>
      </c>
      <c r="J59" s="36"/>
      <c r="K59" s="52">
        <v>0</v>
      </c>
      <c r="L59" s="36"/>
      <c r="M59" s="36">
        <f t="shared" si="18"/>
        <v>56238297.759999998</v>
      </c>
      <c r="N59" s="36"/>
      <c r="O59" s="52">
        <v>0</v>
      </c>
      <c r="P59" s="36"/>
      <c r="Q59" s="36">
        <f t="shared" si="16"/>
        <v>56238297.759999998</v>
      </c>
      <c r="R59" s="63">
        <f t="shared" si="19"/>
        <v>139</v>
      </c>
    </row>
    <row r="60" spans="1:18" s="33" customFormat="1" x14ac:dyDescent="0.35">
      <c r="A60" s="63">
        <f t="shared" si="17"/>
        <v>140</v>
      </c>
      <c r="B60" s="33" t="s">
        <v>243</v>
      </c>
      <c r="C60" s="52">
        <v>0</v>
      </c>
      <c r="D60" s="52">
        <v>0</v>
      </c>
      <c r="E60" s="52">
        <v>3104423.5403970247</v>
      </c>
      <c r="F60" s="52">
        <v>101908.11602933089</v>
      </c>
      <c r="G60" s="36">
        <f t="shared" si="15"/>
        <v>3206331.6564263557</v>
      </c>
      <c r="H60" s="36"/>
      <c r="I60" s="52">
        <v>0</v>
      </c>
      <c r="J60" s="36"/>
      <c r="K60" s="52">
        <v>2790235.7304642438</v>
      </c>
      <c r="L60" s="36"/>
      <c r="M60" s="36">
        <f t="shared" si="18"/>
        <v>5996567.3868905995</v>
      </c>
      <c r="N60" s="36"/>
      <c r="O60" s="52">
        <v>0</v>
      </c>
      <c r="P60" s="36"/>
      <c r="Q60" s="36">
        <f t="shared" si="16"/>
        <v>5996567.3868905995</v>
      </c>
      <c r="R60" s="63">
        <f t="shared" si="19"/>
        <v>140</v>
      </c>
    </row>
    <row r="61" spans="1:18" s="33" customFormat="1" x14ac:dyDescent="0.35">
      <c r="A61" s="63">
        <f t="shared" si="17"/>
        <v>141</v>
      </c>
      <c r="B61" s="33" t="s">
        <v>244</v>
      </c>
      <c r="C61" s="52">
        <v>1811076754.3676138</v>
      </c>
      <c r="D61" s="52">
        <v>3280440023.5106802</v>
      </c>
      <c r="E61" s="52">
        <v>0</v>
      </c>
      <c r="F61" s="52">
        <v>0</v>
      </c>
      <c r="G61" s="36">
        <f t="shared" si="15"/>
        <v>5091516777.878294</v>
      </c>
      <c r="H61" s="36"/>
      <c r="I61" s="52">
        <v>0</v>
      </c>
      <c r="J61" s="36"/>
      <c r="K61" s="52">
        <v>0</v>
      </c>
      <c r="L61" s="36"/>
      <c r="M61" s="36">
        <f t="shared" si="18"/>
        <v>5091516777.878294</v>
      </c>
      <c r="N61" s="36"/>
      <c r="O61" s="52">
        <v>0</v>
      </c>
      <c r="P61" s="36"/>
      <c r="Q61" s="36">
        <f t="shared" si="16"/>
        <v>5091516777.878294</v>
      </c>
      <c r="R61" s="63">
        <f t="shared" si="19"/>
        <v>141</v>
      </c>
    </row>
    <row r="62" spans="1:18" s="33" customFormat="1" x14ac:dyDescent="0.35">
      <c r="A62" s="63">
        <f t="shared" si="17"/>
        <v>142</v>
      </c>
      <c r="B62" s="33" t="s">
        <v>245</v>
      </c>
      <c r="C62" s="52">
        <v>40262171.399936005</v>
      </c>
      <c r="D62" s="52">
        <v>43487868.638223931</v>
      </c>
      <c r="E62" s="52">
        <v>0</v>
      </c>
      <c r="F62" s="52">
        <v>0</v>
      </c>
      <c r="G62" s="36">
        <f t="shared" si="15"/>
        <v>83750040.038159937</v>
      </c>
      <c r="H62" s="36"/>
      <c r="I62" s="52">
        <v>0</v>
      </c>
      <c r="J62" s="36"/>
      <c r="K62" s="52">
        <v>0</v>
      </c>
      <c r="L62" s="36"/>
      <c r="M62" s="36">
        <f t="shared" si="18"/>
        <v>83750040.038159937</v>
      </c>
      <c r="N62" s="36"/>
      <c r="O62" s="52">
        <v>0</v>
      </c>
      <c r="P62" s="36"/>
      <c r="Q62" s="36">
        <f t="shared" si="16"/>
        <v>83750040.038159937</v>
      </c>
      <c r="R62" s="63">
        <f t="shared" si="19"/>
        <v>142</v>
      </c>
    </row>
    <row r="63" spans="1:18" s="33" customFormat="1" x14ac:dyDescent="0.35">
      <c r="A63" s="63">
        <f t="shared" si="17"/>
        <v>143</v>
      </c>
      <c r="B63" s="33" t="s">
        <v>246</v>
      </c>
      <c r="C63" s="52">
        <v>0</v>
      </c>
      <c r="D63" s="52">
        <v>0</v>
      </c>
      <c r="E63" s="52">
        <v>97723604.839999989</v>
      </c>
      <c r="F63" s="52">
        <v>0</v>
      </c>
      <c r="G63" s="36">
        <f t="shared" si="15"/>
        <v>97723604.839999989</v>
      </c>
      <c r="H63" s="36"/>
      <c r="I63" s="52">
        <v>0</v>
      </c>
      <c r="J63" s="36"/>
      <c r="K63" s="52">
        <v>0</v>
      </c>
      <c r="L63" s="36"/>
      <c r="M63" s="36">
        <f t="shared" si="18"/>
        <v>97723604.839999989</v>
      </c>
      <c r="N63" s="36"/>
      <c r="O63" s="52">
        <v>0</v>
      </c>
      <c r="P63" s="36"/>
      <c r="Q63" s="36">
        <f t="shared" si="16"/>
        <v>97723604.839999989</v>
      </c>
      <c r="R63" s="63">
        <f t="shared" si="19"/>
        <v>143</v>
      </c>
    </row>
    <row r="64" spans="1:18" s="33" customFormat="1" x14ac:dyDescent="0.35">
      <c r="A64" s="63">
        <f t="shared" si="17"/>
        <v>144</v>
      </c>
      <c r="B64" s="33" t="s">
        <v>218</v>
      </c>
      <c r="C64" s="52">
        <v>0</v>
      </c>
      <c r="D64" s="52">
        <v>0</v>
      </c>
      <c r="E64" s="52">
        <v>0</v>
      </c>
      <c r="F64" s="52">
        <v>0</v>
      </c>
      <c r="G64" s="36">
        <v>0</v>
      </c>
      <c r="H64" s="36"/>
      <c r="I64" s="52">
        <v>0</v>
      </c>
      <c r="J64" s="36"/>
      <c r="K64" s="52">
        <v>0</v>
      </c>
      <c r="L64" s="36"/>
      <c r="M64" s="36">
        <v>0</v>
      </c>
      <c r="N64" s="36"/>
      <c r="O64" s="52">
        <v>10620197144.257151</v>
      </c>
      <c r="P64" s="36"/>
      <c r="Q64" s="36">
        <f t="shared" si="16"/>
        <v>10620197144.257151</v>
      </c>
      <c r="R64" s="63">
        <f t="shared" si="19"/>
        <v>144</v>
      </c>
    </row>
    <row r="65" spans="1:23" s="33" customFormat="1" x14ac:dyDescent="0.35">
      <c r="A65" s="63">
        <f t="shared" si="17"/>
        <v>145</v>
      </c>
      <c r="B65" s="43" t="s">
        <v>213</v>
      </c>
      <c r="C65" s="37">
        <f>SUM(C43:C64)</f>
        <v>1851338925.7675498</v>
      </c>
      <c r="D65" s="37">
        <f>SUM(D43:D64)</f>
        <v>3323927892.1489043</v>
      </c>
      <c r="E65" s="37">
        <f>SUM(E43:E64)</f>
        <v>359476691.59550613</v>
      </c>
      <c r="F65" s="37">
        <f>SUM(F43:F64)</f>
        <v>18037945.369148411</v>
      </c>
      <c r="G65" s="37">
        <f>SUM(G43:G64)</f>
        <v>5552781454.8811092</v>
      </c>
      <c r="H65" s="36"/>
      <c r="I65" s="37">
        <f>SUM(I43:I64)</f>
        <v>12397542832.799116</v>
      </c>
      <c r="J65" s="36"/>
      <c r="K65" s="37">
        <f>SUM(K43:K64)</f>
        <v>20917799325.758045</v>
      </c>
      <c r="L65" s="36"/>
      <c r="M65" s="37">
        <f>SUM(M43:M64)</f>
        <v>38868123613.438278</v>
      </c>
      <c r="N65" s="36"/>
      <c r="O65" s="37">
        <f>SUM(O43:O64)</f>
        <v>10620197144.257151</v>
      </c>
      <c r="P65" s="36"/>
      <c r="Q65" s="37">
        <f>SUM(Q43:Q64)</f>
        <v>49488320757.695427</v>
      </c>
      <c r="R65" s="63">
        <f t="shared" si="19"/>
        <v>145</v>
      </c>
    </row>
    <row r="66" spans="1:23" s="33" customFormat="1" ht="9" customHeight="1" x14ac:dyDescent="0.35">
      <c r="A66" s="63"/>
      <c r="B66" s="43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63"/>
    </row>
    <row r="67" spans="1:23" s="33" customFormat="1" ht="15" thickBot="1" x14ac:dyDescent="0.4">
      <c r="A67" s="63">
        <v>149</v>
      </c>
      <c r="B67" s="35" t="s">
        <v>247</v>
      </c>
      <c r="C67" s="62">
        <f>C65+C40</f>
        <v>1955504525.405077</v>
      </c>
      <c r="D67" s="62">
        <f>D65+D40</f>
        <v>3517297627.6646366</v>
      </c>
      <c r="E67" s="62">
        <f>E65+E40</f>
        <v>369060562.88791931</v>
      </c>
      <c r="F67" s="62">
        <f>F65+F40</f>
        <v>19227598.389060661</v>
      </c>
      <c r="G67" s="62">
        <f>G65+G40</f>
        <v>5861090314.346694</v>
      </c>
      <c r="H67" s="36"/>
      <c r="I67" s="62">
        <f>I65+I40</f>
        <v>13114074990.340351</v>
      </c>
      <c r="J67" s="36"/>
      <c r="K67" s="62">
        <f>K65+K40</f>
        <v>22149248395.736313</v>
      </c>
      <c r="L67" s="36"/>
      <c r="M67" s="62">
        <f>M65+M40</f>
        <v>41124413700.423363</v>
      </c>
      <c r="N67" s="36"/>
      <c r="O67" s="62">
        <f>O65+O40</f>
        <v>11377213937.762062</v>
      </c>
      <c r="P67" s="36"/>
      <c r="Q67" s="62">
        <f>Q65+Q40</f>
        <v>52501627638.185425</v>
      </c>
      <c r="R67" s="63">
        <v>149</v>
      </c>
    </row>
    <row r="68" spans="1:23" s="33" customFormat="1" ht="15" thickTop="1" x14ac:dyDescent="0.35">
      <c r="A68" s="35"/>
      <c r="R68" s="35"/>
    </row>
    <row r="69" spans="1:23" x14ac:dyDescent="0.35">
      <c r="A69" s="21"/>
      <c r="B69" s="12" t="s">
        <v>51</v>
      </c>
      <c r="C69" s="36"/>
      <c r="D69" s="36"/>
      <c r="E69" s="36"/>
      <c r="F69" s="36"/>
      <c r="G69" s="36"/>
      <c r="H69" s="36"/>
      <c r="I69" s="36"/>
      <c r="J69" s="36"/>
      <c r="K69" s="36"/>
      <c r="L69" s="36"/>
      <c r="M69" s="36"/>
      <c r="N69" s="36"/>
      <c r="O69" s="36"/>
      <c r="P69" s="36"/>
      <c r="Q69" s="36"/>
      <c r="R69" s="21"/>
    </row>
    <row r="70" spans="1:23" x14ac:dyDescent="0.35">
      <c r="A70" s="21"/>
      <c r="B70" t="s">
        <v>248</v>
      </c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84"/>
      <c r="N70" s="84"/>
      <c r="O70" s="84"/>
      <c r="P70" s="84"/>
      <c r="Q70" s="84"/>
      <c r="R70" s="84"/>
      <c r="S70" s="84"/>
      <c r="T70" s="84"/>
      <c r="U70" s="84"/>
      <c r="V70" s="84"/>
      <c r="W70" s="84"/>
    </row>
    <row r="71" spans="1:23" x14ac:dyDescent="0.35">
      <c r="A71" s="21"/>
      <c r="B71" t="s">
        <v>249</v>
      </c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84"/>
      <c r="N71" s="84"/>
      <c r="O71" s="84"/>
      <c r="P71" s="84"/>
      <c r="Q71" s="84"/>
      <c r="R71" s="84"/>
      <c r="S71" s="84"/>
      <c r="T71" s="84"/>
      <c r="U71" s="84"/>
      <c r="V71" s="84"/>
      <c r="W71" s="84"/>
    </row>
    <row r="72" spans="1:23" x14ac:dyDescent="0.35">
      <c r="B72" t="s">
        <v>250</v>
      </c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</row>
    <row r="73" spans="1:23" x14ac:dyDescent="0.35">
      <c r="B73" t="s">
        <v>251</v>
      </c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</row>
    <row r="74" spans="1:23" x14ac:dyDescent="0.35">
      <c r="B74" t="s">
        <v>252</v>
      </c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</row>
    <row r="75" spans="1:23" ht="43.5" x14ac:dyDescent="0.35">
      <c r="C75" s="93" t="s">
        <v>107</v>
      </c>
      <c r="D75" s="21"/>
      <c r="E75" s="94" t="s">
        <v>253</v>
      </c>
      <c r="F75" s="89"/>
      <c r="G75" s="75" t="s">
        <v>254</v>
      </c>
      <c r="H75" s="89"/>
      <c r="I75" s="89"/>
      <c r="J75" s="89"/>
      <c r="K75" s="89"/>
      <c r="L75" s="95"/>
      <c r="M75" s="95"/>
    </row>
    <row r="76" spans="1:23" x14ac:dyDescent="0.35">
      <c r="C76" s="43" t="s">
        <v>194</v>
      </c>
      <c r="E76" s="43" t="s">
        <v>255</v>
      </c>
      <c r="G76" s="97" t="s">
        <v>256</v>
      </c>
      <c r="H76" s="97"/>
      <c r="I76" s="97"/>
      <c r="K76" s="21"/>
      <c r="L76" s="95"/>
      <c r="M76" s="95"/>
    </row>
    <row r="77" spans="1:23" x14ac:dyDescent="0.35">
      <c r="C77" s="43" t="s">
        <v>257</v>
      </c>
      <c r="E77" s="43" t="s">
        <v>258</v>
      </c>
      <c r="G77" s="97" t="s">
        <v>259</v>
      </c>
      <c r="H77" s="97"/>
      <c r="I77" s="97"/>
      <c r="K77" s="21"/>
      <c r="L77" s="95"/>
      <c r="M77" s="95"/>
    </row>
    <row r="78" spans="1:23" x14ac:dyDescent="0.35">
      <c r="C78" s="43" t="s">
        <v>260</v>
      </c>
      <c r="E78" s="43" t="s">
        <v>261</v>
      </c>
      <c r="G78" s="97" t="s">
        <v>262</v>
      </c>
      <c r="H78" s="97"/>
      <c r="I78" s="97"/>
      <c r="K78" s="21"/>
      <c r="L78" s="95"/>
      <c r="M78" s="95"/>
    </row>
    <row r="79" spans="1:23" x14ac:dyDescent="0.35">
      <c r="C79" s="43" t="s">
        <v>263</v>
      </c>
      <c r="E79" s="43" t="s">
        <v>264</v>
      </c>
      <c r="G79" s="43" t="s">
        <v>265</v>
      </c>
      <c r="L79" s="92"/>
      <c r="M79" s="92"/>
    </row>
    <row r="80" spans="1:23" x14ac:dyDescent="0.35">
      <c r="C80" s="43" t="s">
        <v>266</v>
      </c>
      <c r="E80" s="43" t="s">
        <v>267</v>
      </c>
      <c r="G80" s="43" t="s">
        <v>268</v>
      </c>
      <c r="L80" s="92"/>
      <c r="M80" s="92"/>
    </row>
    <row r="81" spans="3:17" x14ac:dyDescent="0.35">
      <c r="C81" s="93" t="s">
        <v>269</v>
      </c>
      <c r="L81" s="92"/>
      <c r="M81" s="92"/>
    </row>
    <row r="82" spans="3:17" s="98" customFormat="1" x14ac:dyDescent="0.35">
      <c r="C82" s="43" t="s">
        <v>270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99"/>
    </row>
    <row r="83" spans="3:17" s="98" customFormat="1" x14ac:dyDescent="0.35">
      <c r="C83" s="43" t="s">
        <v>271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99"/>
    </row>
  </sheetData>
  <mergeCells count="9">
    <mergeCell ref="A1:Q1"/>
    <mergeCell ref="A4:Q4"/>
    <mergeCell ref="A3:Q3"/>
    <mergeCell ref="Q9:Q10"/>
    <mergeCell ref="I9:I10"/>
    <mergeCell ref="K9:K10"/>
    <mergeCell ref="M9:M10"/>
    <mergeCell ref="O9:O10"/>
    <mergeCell ref="A2:Q2"/>
  </mergeCells>
  <printOptions horizontalCentered="1"/>
  <pageMargins left="1" right="1" top="1" bottom="1" header="0.5" footer="0.5"/>
  <pageSetup scale="38" orientation="landscape" r:id="rId1"/>
  <headerFooter alignWithMargins="0"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EA83A-FE71-46AD-9A8E-6B7EFD613B23}">
  <sheetPr>
    <pageSetUpPr fitToPage="1"/>
  </sheetPr>
  <dimension ref="A1:C68"/>
  <sheetViews>
    <sheetView showGridLines="0" view="pageBreakPreview" zoomScale="55" zoomScaleNormal="100" zoomScaleSheetLayoutView="55" workbookViewId="0">
      <selection activeCell="F46" sqref="F46"/>
    </sheetView>
  </sheetViews>
  <sheetFormatPr defaultRowHeight="14.5" x14ac:dyDescent="0.35"/>
  <cols>
    <col min="1" max="1" width="7" style="61" customWidth="1"/>
    <col min="2" max="2" width="20" style="61" customWidth="1"/>
    <col min="3" max="3" width="60.453125" style="60" customWidth="1"/>
    <col min="4" max="251" width="9.1796875" style="60"/>
    <col min="252" max="252" width="4" style="60" bestFit="1" customWidth="1"/>
    <col min="253" max="253" width="10.54296875" style="60" customWidth="1"/>
    <col min="254" max="254" width="70.453125" style="60" customWidth="1"/>
    <col min="255" max="507" width="9.1796875" style="60"/>
    <col min="508" max="508" width="4" style="60" bestFit="1" customWidth="1"/>
    <col min="509" max="509" width="10.54296875" style="60" customWidth="1"/>
    <col min="510" max="510" width="70.453125" style="60" customWidth="1"/>
    <col min="511" max="763" width="9.1796875" style="60"/>
    <col min="764" max="764" width="4" style="60" bestFit="1" customWidth="1"/>
    <col min="765" max="765" width="10.54296875" style="60" customWidth="1"/>
    <col min="766" max="766" width="70.453125" style="60" customWidth="1"/>
    <col min="767" max="1019" width="9.1796875" style="60"/>
    <col min="1020" max="1020" width="4" style="60" bestFit="1" customWidth="1"/>
    <col min="1021" max="1021" width="10.54296875" style="60" customWidth="1"/>
    <col min="1022" max="1022" width="70.453125" style="60" customWidth="1"/>
    <col min="1023" max="1275" width="9.1796875" style="60"/>
    <col min="1276" max="1276" width="4" style="60" bestFit="1" customWidth="1"/>
    <col min="1277" max="1277" width="10.54296875" style="60" customWidth="1"/>
    <col min="1278" max="1278" width="70.453125" style="60" customWidth="1"/>
    <col min="1279" max="1531" width="9.1796875" style="60"/>
    <col min="1532" max="1532" width="4" style="60" bestFit="1" customWidth="1"/>
    <col min="1533" max="1533" width="10.54296875" style="60" customWidth="1"/>
    <col min="1534" max="1534" width="70.453125" style="60" customWidth="1"/>
    <col min="1535" max="1787" width="9.1796875" style="60"/>
    <col min="1788" max="1788" width="4" style="60" bestFit="1" customWidth="1"/>
    <col min="1789" max="1789" width="10.54296875" style="60" customWidth="1"/>
    <col min="1790" max="1790" width="70.453125" style="60" customWidth="1"/>
    <col min="1791" max="2043" width="9.1796875" style="60"/>
    <col min="2044" max="2044" width="4" style="60" bestFit="1" customWidth="1"/>
    <col min="2045" max="2045" width="10.54296875" style="60" customWidth="1"/>
    <col min="2046" max="2046" width="70.453125" style="60" customWidth="1"/>
    <col min="2047" max="2299" width="9.1796875" style="60"/>
    <col min="2300" max="2300" width="4" style="60" bestFit="1" customWidth="1"/>
    <col min="2301" max="2301" width="10.54296875" style="60" customWidth="1"/>
    <col min="2302" max="2302" width="70.453125" style="60" customWidth="1"/>
    <col min="2303" max="2555" width="9.1796875" style="60"/>
    <col min="2556" max="2556" width="4" style="60" bestFit="1" customWidth="1"/>
    <col min="2557" max="2557" width="10.54296875" style="60" customWidth="1"/>
    <col min="2558" max="2558" width="70.453125" style="60" customWidth="1"/>
    <col min="2559" max="2811" width="9.1796875" style="60"/>
    <col min="2812" max="2812" width="4" style="60" bestFit="1" customWidth="1"/>
    <col min="2813" max="2813" width="10.54296875" style="60" customWidth="1"/>
    <col min="2814" max="2814" width="70.453125" style="60" customWidth="1"/>
    <col min="2815" max="3067" width="9.1796875" style="60"/>
    <col min="3068" max="3068" width="4" style="60" bestFit="1" customWidth="1"/>
    <col min="3069" max="3069" width="10.54296875" style="60" customWidth="1"/>
    <col min="3070" max="3070" width="70.453125" style="60" customWidth="1"/>
    <col min="3071" max="3323" width="9.1796875" style="60"/>
    <col min="3324" max="3324" width="4" style="60" bestFit="1" customWidth="1"/>
    <col min="3325" max="3325" width="10.54296875" style="60" customWidth="1"/>
    <col min="3326" max="3326" width="70.453125" style="60" customWidth="1"/>
    <col min="3327" max="3579" width="9.1796875" style="60"/>
    <col min="3580" max="3580" width="4" style="60" bestFit="1" customWidth="1"/>
    <col min="3581" max="3581" width="10.54296875" style="60" customWidth="1"/>
    <col min="3582" max="3582" width="70.453125" style="60" customWidth="1"/>
    <col min="3583" max="3835" width="9.1796875" style="60"/>
    <col min="3836" max="3836" width="4" style="60" bestFit="1" customWidth="1"/>
    <col min="3837" max="3837" width="10.54296875" style="60" customWidth="1"/>
    <col min="3838" max="3838" width="70.453125" style="60" customWidth="1"/>
    <col min="3839" max="4091" width="9.1796875" style="60"/>
    <col min="4092" max="4092" width="4" style="60" bestFit="1" customWidth="1"/>
    <col min="4093" max="4093" width="10.54296875" style="60" customWidth="1"/>
    <col min="4094" max="4094" width="70.453125" style="60" customWidth="1"/>
    <col min="4095" max="4347" width="9.1796875" style="60"/>
    <col min="4348" max="4348" width="4" style="60" bestFit="1" customWidth="1"/>
    <col min="4349" max="4349" width="10.54296875" style="60" customWidth="1"/>
    <col min="4350" max="4350" width="70.453125" style="60" customWidth="1"/>
    <col min="4351" max="4603" width="9.1796875" style="60"/>
    <col min="4604" max="4604" width="4" style="60" bestFit="1" customWidth="1"/>
    <col min="4605" max="4605" width="10.54296875" style="60" customWidth="1"/>
    <col min="4606" max="4606" width="70.453125" style="60" customWidth="1"/>
    <col min="4607" max="4859" width="9.1796875" style="60"/>
    <col min="4860" max="4860" width="4" style="60" bestFit="1" customWidth="1"/>
    <col min="4861" max="4861" width="10.54296875" style="60" customWidth="1"/>
    <col min="4862" max="4862" width="70.453125" style="60" customWidth="1"/>
    <col min="4863" max="5115" width="9.1796875" style="60"/>
    <col min="5116" max="5116" width="4" style="60" bestFit="1" customWidth="1"/>
    <col min="5117" max="5117" width="10.54296875" style="60" customWidth="1"/>
    <col min="5118" max="5118" width="70.453125" style="60" customWidth="1"/>
    <col min="5119" max="5371" width="9.1796875" style="60"/>
    <col min="5372" max="5372" width="4" style="60" bestFit="1" customWidth="1"/>
    <col min="5373" max="5373" width="10.54296875" style="60" customWidth="1"/>
    <col min="5374" max="5374" width="70.453125" style="60" customWidth="1"/>
    <col min="5375" max="5627" width="9.1796875" style="60"/>
    <col min="5628" max="5628" width="4" style="60" bestFit="1" customWidth="1"/>
    <col min="5629" max="5629" width="10.54296875" style="60" customWidth="1"/>
    <col min="5630" max="5630" width="70.453125" style="60" customWidth="1"/>
    <col min="5631" max="5883" width="9.1796875" style="60"/>
    <col min="5884" max="5884" width="4" style="60" bestFit="1" customWidth="1"/>
    <col min="5885" max="5885" width="10.54296875" style="60" customWidth="1"/>
    <col min="5886" max="5886" width="70.453125" style="60" customWidth="1"/>
    <col min="5887" max="6139" width="9.1796875" style="60"/>
    <col min="6140" max="6140" width="4" style="60" bestFit="1" customWidth="1"/>
    <col min="6141" max="6141" width="10.54296875" style="60" customWidth="1"/>
    <col min="6142" max="6142" width="70.453125" style="60" customWidth="1"/>
    <col min="6143" max="6395" width="9.1796875" style="60"/>
    <col min="6396" max="6396" width="4" style="60" bestFit="1" customWidth="1"/>
    <col min="6397" max="6397" width="10.54296875" style="60" customWidth="1"/>
    <col min="6398" max="6398" width="70.453125" style="60" customWidth="1"/>
    <col min="6399" max="6651" width="9.1796875" style="60"/>
    <col min="6652" max="6652" width="4" style="60" bestFit="1" customWidth="1"/>
    <col min="6653" max="6653" width="10.54296875" style="60" customWidth="1"/>
    <col min="6654" max="6654" width="70.453125" style="60" customWidth="1"/>
    <col min="6655" max="6907" width="9.1796875" style="60"/>
    <col min="6908" max="6908" width="4" style="60" bestFit="1" customWidth="1"/>
    <col min="6909" max="6909" width="10.54296875" style="60" customWidth="1"/>
    <col min="6910" max="6910" width="70.453125" style="60" customWidth="1"/>
    <col min="6911" max="7163" width="9.1796875" style="60"/>
    <col min="7164" max="7164" width="4" style="60" bestFit="1" customWidth="1"/>
    <col min="7165" max="7165" width="10.54296875" style="60" customWidth="1"/>
    <col min="7166" max="7166" width="70.453125" style="60" customWidth="1"/>
    <col min="7167" max="7419" width="9.1796875" style="60"/>
    <col min="7420" max="7420" width="4" style="60" bestFit="1" customWidth="1"/>
    <col min="7421" max="7421" width="10.54296875" style="60" customWidth="1"/>
    <col min="7422" max="7422" width="70.453125" style="60" customWidth="1"/>
    <col min="7423" max="7675" width="9.1796875" style="60"/>
    <col min="7676" max="7676" width="4" style="60" bestFit="1" customWidth="1"/>
    <col min="7677" max="7677" width="10.54296875" style="60" customWidth="1"/>
    <col min="7678" max="7678" width="70.453125" style="60" customWidth="1"/>
    <col min="7679" max="7931" width="9.1796875" style="60"/>
    <col min="7932" max="7932" width="4" style="60" bestFit="1" customWidth="1"/>
    <col min="7933" max="7933" width="10.54296875" style="60" customWidth="1"/>
    <col min="7934" max="7934" width="70.453125" style="60" customWidth="1"/>
    <col min="7935" max="8187" width="9.1796875" style="60"/>
    <col min="8188" max="8188" width="4" style="60" bestFit="1" customWidth="1"/>
    <col min="8189" max="8189" width="10.54296875" style="60" customWidth="1"/>
    <col min="8190" max="8190" width="70.453125" style="60" customWidth="1"/>
    <col min="8191" max="8443" width="9.1796875" style="60"/>
    <col min="8444" max="8444" width="4" style="60" bestFit="1" customWidth="1"/>
    <col min="8445" max="8445" width="10.54296875" style="60" customWidth="1"/>
    <col min="8446" max="8446" width="70.453125" style="60" customWidth="1"/>
    <col min="8447" max="8699" width="9.1796875" style="60"/>
    <col min="8700" max="8700" width="4" style="60" bestFit="1" customWidth="1"/>
    <col min="8701" max="8701" width="10.54296875" style="60" customWidth="1"/>
    <col min="8702" max="8702" width="70.453125" style="60" customWidth="1"/>
    <col min="8703" max="8955" width="9.1796875" style="60"/>
    <col min="8956" max="8956" width="4" style="60" bestFit="1" customWidth="1"/>
    <col min="8957" max="8957" width="10.54296875" style="60" customWidth="1"/>
    <col min="8958" max="8958" width="70.453125" style="60" customWidth="1"/>
    <col min="8959" max="9211" width="9.1796875" style="60"/>
    <col min="9212" max="9212" width="4" style="60" bestFit="1" customWidth="1"/>
    <col min="9213" max="9213" width="10.54296875" style="60" customWidth="1"/>
    <col min="9214" max="9214" width="70.453125" style="60" customWidth="1"/>
    <col min="9215" max="9467" width="9.1796875" style="60"/>
    <col min="9468" max="9468" width="4" style="60" bestFit="1" customWidth="1"/>
    <col min="9469" max="9469" width="10.54296875" style="60" customWidth="1"/>
    <col min="9470" max="9470" width="70.453125" style="60" customWidth="1"/>
    <col min="9471" max="9723" width="9.1796875" style="60"/>
    <col min="9724" max="9724" width="4" style="60" bestFit="1" customWidth="1"/>
    <col min="9725" max="9725" width="10.54296875" style="60" customWidth="1"/>
    <col min="9726" max="9726" width="70.453125" style="60" customWidth="1"/>
    <col min="9727" max="9979" width="9.1796875" style="60"/>
    <col min="9980" max="9980" width="4" style="60" bestFit="1" customWidth="1"/>
    <col min="9981" max="9981" width="10.54296875" style="60" customWidth="1"/>
    <col min="9982" max="9982" width="70.453125" style="60" customWidth="1"/>
    <col min="9983" max="10235" width="9.1796875" style="60"/>
    <col min="10236" max="10236" width="4" style="60" bestFit="1" customWidth="1"/>
    <col min="10237" max="10237" width="10.54296875" style="60" customWidth="1"/>
    <col min="10238" max="10238" width="70.453125" style="60" customWidth="1"/>
    <col min="10239" max="10491" width="9.1796875" style="60"/>
    <col min="10492" max="10492" width="4" style="60" bestFit="1" customWidth="1"/>
    <col min="10493" max="10493" width="10.54296875" style="60" customWidth="1"/>
    <col min="10494" max="10494" width="70.453125" style="60" customWidth="1"/>
    <col min="10495" max="10747" width="9.1796875" style="60"/>
    <col min="10748" max="10748" width="4" style="60" bestFit="1" customWidth="1"/>
    <col min="10749" max="10749" width="10.54296875" style="60" customWidth="1"/>
    <col min="10750" max="10750" width="70.453125" style="60" customWidth="1"/>
    <col min="10751" max="11003" width="9.1796875" style="60"/>
    <col min="11004" max="11004" width="4" style="60" bestFit="1" customWidth="1"/>
    <col min="11005" max="11005" width="10.54296875" style="60" customWidth="1"/>
    <col min="11006" max="11006" width="70.453125" style="60" customWidth="1"/>
    <col min="11007" max="11259" width="9.1796875" style="60"/>
    <col min="11260" max="11260" width="4" style="60" bestFit="1" customWidth="1"/>
    <col min="11261" max="11261" width="10.54296875" style="60" customWidth="1"/>
    <col min="11262" max="11262" width="70.453125" style="60" customWidth="1"/>
    <col min="11263" max="11515" width="9.1796875" style="60"/>
    <col min="11516" max="11516" width="4" style="60" bestFit="1" customWidth="1"/>
    <col min="11517" max="11517" width="10.54296875" style="60" customWidth="1"/>
    <col min="11518" max="11518" width="70.453125" style="60" customWidth="1"/>
    <col min="11519" max="11771" width="9.1796875" style="60"/>
    <col min="11772" max="11772" width="4" style="60" bestFit="1" customWidth="1"/>
    <col min="11773" max="11773" width="10.54296875" style="60" customWidth="1"/>
    <col min="11774" max="11774" width="70.453125" style="60" customWidth="1"/>
    <col min="11775" max="12027" width="9.1796875" style="60"/>
    <col min="12028" max="12028" width="4" style="60" bestFit="1" customWidth="1"/>
    <col min="12029" max="12029" width="10.54296875" style="60" customWidth="1"/>
    <col min="12030" max="12030" width="70.453125" style="60" customWidth="1"/>
    <col min="12031" max="12283" width="9.1796875" style="60"/>
    <col min="12284" max="12284" width="4" style="60" bestFit="1" customWidth="1"/>
    <col min="12285" max="12285" width="10.54296875" style="60" customWidth="1"/>
    <col min="12286" max="12286" width="70.453125" style="60" customWidth="1"/>
    <col min="12287" max="12539" width="9.1796875" style="60"/>
    <col min="12540" max="12540" width="4" style="60" bestFit="1" customWidth="1"/>
    <col min="12541" max="12541" width="10.54296875" style="60" customWidth="1"/>
    <col min="12542" max="12542" width="70.453125" style="60" customWidth="1"/>
    <col min="12543" max="12795" width="9.1796875" style="60"/>
    <col min="12796" max="12796" width="4" style="60" bestFit="1" customWidth="1"/>
    <col min="12797" max="12797" width="10.54296875" style="60" customWidth="1"/>
    <col min="12798" max="12798" width="70.453125" style="60" customWidth="1"/>
    <col min="12799" max="13051" width="9.1796875" style="60"/>
    <col min="13052" max="13052" width="4" style="60" bestFit="1" customWidth="1"/>
    <col min="13053" max="13053" width="10.54296875" style="60" customWidth="1"/>
    <col min="13054" max="13054" width="70.453125" style="60" customWidth="1"/>
    <col min="13055" max="13307" width="9.1796875" style="60"/>
    <col min="13308" max="13308" width="4" style="60" bestFit="1" customWidth="1"/>
    <col min="13309" max="13309" width="10.54296875" style="60" customWidth="1"/>
    <col min="13310" max="13310" width="70.453125" style="60" customWidth="1"/>
    <col min="13311" max="13563" width="9.1796875" style="60"/>
    <col min="13564" max="13564" width="4" style="60" bestFit="1" customWidth="1"/>
    <col min="13565" max="13565" width="10.54296875" style="60" customWidth="1"/>
    <col min="13566" max="13566" width="70.453125" style="60" customWidth="1"/>
    <col min="13567" max="13819" width="9.1796875" style="60"/>
    <col min="13820" max="13820" width="4" style="60" bestFit="1" customWidth="1"/>
    <col min="13821" max="13821" width="10.54296875" style="60" customWidth="1"/>
    <col min="13822" max="13822" width="70.453125" style="60" customWidth="1"/>
    <col min="13823" max="14075" width="9.1796875" style="60"/>
    <col min="14076" max="14076" width="4" style="60" bestFit="1" customWidth="1"/>
    <col min="14077" max="14077" width="10.54296875" style="60" customWidth="1"/>
    <col min="14078" max="14078" width="70.453125" style="60" customWidth="1"/>
    <col min="14079" max="14331" width="9.1796875" style="60"/>
    <col min="14332" max="14332" width="4" style="60" bestFit="1" customWidth="1"/>
    <col min="14333" max="14333" width="10.54296875" style="60" customWidth="1"/>
    <col min="14334" max="14334" width="70.453125" style="60" customWidth="1"/>
    <col min="14335" max="14587" width="9.1796875" style="60"/>
    <col min="14588" max="14588" width="4" style="60" bestFit="1" customWidth="1"/>
    <col min="14589" max="14589" width="10.54296875" style="60" customWidth="1"/>
    <col min="14590" max="14590" width="70.453125" style="60" customWidth="1"/>
    <col min="14591" max="14843" width="9.1796875" style="60"/>
    <col min="14844" max="14844" width="4" style="60" bestFit="1" customWidth="1"/>
    <col min="14845" max="14845" width="10.54296875" style="60" customWidth="1"/>
    <col min="14846" max="14846" width="70.453125" style="60" customWidth="1"/>
    <col min="14847" max="15099" width="9.1796875" style="60"/>
    <col min="15100" max="15100" width="4" style="60" bestFit="1" customWidth="1"/>
    <col min="15101" max="15101" width="10.54296875" style="60" customWidth="1"/>
    <col min="15102" max="15102" width="70.453125" style="60" customWidth="1"/>
    <col min="15103" max="15355" width="9.1796875" style="60"/>
    <col min="15356" max="15356" width="4" style="60" bestFit="1" customWidth="1"/>
    <col min="15357" max="15357" width="10.54296875" style="60" customWidth="1"/>
    <col min="15358" max="15358" width="70.453125" style="60" customWidth="1"/>
    <col min="15359" max="15611" width="9.1796875" style="60"/>
    <col min="15612" max="15612" width="4" style="60" bestFit="1" customWidth="1"/>
    <col min="15613" max="15613" width="10.54296875" style="60" customWidth="1"/>
    <col min="15614" max="15614" width="70.453125" style="60" customWidth="1"/>
    <col min="15615" max="15867" width="9.1796875" style="60"/>
    <col min="15868" max="15868" width="4" style="60" bestFit="1" customWidth="1"/>
    <col min="15869" max="15869" width="10.54296875" style="60" customWidth="1"/>
    <col min="15870" max="15870" width="70.453125" style="60" customWidth="1"/>
    <col min="15871" max="16123" width="9.1796875" style="60"/>
    <col min="16124" max="16124" width="4" style="60" bestFit="1" customWidth="1"/>
    <col min="16125" max="16125" width="10.54296875" style="60" customWidth="1"/>
    <col min="16126" max="16126" width="70.453125" style="60" customWidth="1"/>
    <col min="16127" max="16384" width="9.1796875" style="60"/>
  </cols>
  <sheetData>
    <row r="1" spans="1:3" x14ac:dyDescent="0.35">
      <c r="A1" s="105" t="s">
        <v>0</v>
      </c>
      <c r="B1" s="105"/>
      <c r="C1" s="105"/>
    </row>
    <row r="2" spans="1:3" x14ac:dyDescent="0.35">
      <c r="A2" s="105" t="str">
        <f>ToC!A2</f>
        <v>TO Tariff Rate Year 2027</v>
      </c>
      <c r="B2" s="105"/>
      <c r="C2" s="105"/>
    </row>
    <row r="3" spans="1:3" x14ac:dyDescent="0.35">
      <c r="A3" s="105" t="s">
        <v>272</v>
      </c>
      <c r="B3" s="105"/>
      <c r="C3" s="105"/>
    </row>
    <row r="4" spans="1:3" x14ac:dyDescent="0.35">
      <c r="A4" s="105" t="s">
        <v>9</v>
      </c>
      <c r="B4" s="105"/>
      <c r="C4" s="105"/>
    </row>
    <row r="6" spans="1:3" x14ac:dyDescent="0.35">
      <c r="A6" s="76" t="s">
        <v>20</v>
      </c>
      <c r="B6" s="77" t="s">
        <v>273</v>
      </c>
      <c r="C6" s="77" t="s">
        <v>274</v>
      </c>
    </row>
    <row r="7" spans="1:3" x14ac:dyDescent="0.35">
      <c r="A7" s="5">
        <v>100</v>
      </c>
      <c r="B7" s="78" t="s">
        <v>203</v>
      </c>
      <c r="C7" s="79" t="s">
        <v>275</v>
      </c>
    </row>
    <row r="8" spans="1:3" x14ac:dyDescent="0.35">
      <c r="A8" s="5">
        <f>A7+1</f>
        <v>101</v>
      </c>
      <c r="B8" s="78" t="s">
        <v>276</v>
      </c>
      <c r="C8" s="79" t="s">
        <v>277</v>
      </c>
    </row>
    <row r="9" spans="1:3" x14ac:dyDescent="0.35">
      <c r="A9" s="5">
        <f t="shared" ref="A9:A68" si="0">A8+1</f>
        <v>102</v>
      </c>
      <c r="B9" s="78" t="s">
        <v>204</v>
      </c>
      <c r="C9" s="79" t="s">
        <v>278</v>
      </c>
    </row>
    <row r="10" spans="1:3" x14ac:dyDescent="0.35">
      <c r="A10" s="5">
        <f t="shared" si="0"/>
        <v>103</v>
      </c>
      <c r="B10" s="78" t="s">
        <v>205</v>
      </c>
      <c r="C10" s="79" t="s">
        <v>279</v>
      </c>
    </row>
    <row r="11" spans="1:3" x14ac:dyDescent="0.35">
      <c r="A11" s="5">
        <f t="shared" si="0"/>
        <v>104</v>
      </c>
      <c r="B11" s="78" t="s">
        <v>215</v>
      </c>
      <c r="C11" s="78" t="s">
        <v>280</v>
      </c>
    </row>
    <row r="12" spans="1:3" x14ac:dyDescent="0.35">
      <c r="A12" s="5">
        <f t="shared" si="0"/>
        <v>105</v>
      </c>
      <c r="B12" s="78" t="s">
        <v>216</v>
      </c>
      <c r="C12" s="78" t="s">
        <v>281</v>
      </c>
    </row>
    <row r="13" spans="1:3" x14ac:dyDescent="0.35">
      <c r="A13" s="5">
        <f t="shared" si="0"/>
        <v>106</v>
      </c>
      <c r="B13" s="78" t="s">
        <v>206</v>
      </c>
      <c r="C13" s="78" t="s">
        <v>282</v>
      </c>
    </row>
    <row r="14" spans="1:3" x14ac:dyDescent="0.35">
      <c r="A14" s="5">
        <f t="shared" si="0"/>
        <v>107</v>
      </c>
      <c r="B14" s="78" t="s">
        <v>207</v>
      </c>
      <c r="C14" s="78" t="s">
        <v>283</v>
      </c>
    </row>
    <row r="15" spans="1:3" x14ac:dyDescent="0.35">
      <c r="A15" s="5">
        <f t="shared" si="0"/>
        <v>108</v>
      </c>
      <c r="B15" s="78" t="s">
        <v>208</v>
      </c>
      <c r="C15" s="78" t="s">
        <v>284</v>
      </c>
    </row>
    <row r="16" spans="1:3" x14ac:dyDescent="0.35">
      <c r="A16" s="5">
        <f t="shared" si="0"/>
        <v>109</v>
      </c>
      <c r="B16" s="78" t="s">
        <v>209</v>
      </c>
      <c r="C16" s="78" t="s">
        <v>285</v>
      </c>
    </row>
    <row r="17" spans="1:3" x14ac:dyDescent="0.35">
      <c r="A17" s="5">
        <f t="shared" si="0"/>
        <v>110</v>
      </c>
      <c r="B17" s="78" t="s">
        <v>210</v>
      </c>
      <c r="C17" s="79" t="s">
        <v>286</v>
      </c>
    </row>
    <row r="18" spans="1:3" x14ac:dyDescent="0.35">
      <c r="A18" s="5">
        <f t="shared" si="0"/>
        <v>111</v>
      </c>
      <c r="B18" s="78" t="s">
        <v>211</v>
      </c>
      <c r="C18" s="79" t="s">
        <v>287</v>
      </c>
    </row>
    <row r="19" spans="1:3" x14ac:dyDescent="0.35">
      <c r="A19" s="5">
        <f t="shared" si="0"/>
        <v>112</v>
      </c>
      <c r="B19" s="78" t="s">
        <v>212</v>
      </c>
      <c r="C19" s="79" t="s">
        <v>288</v>
      </c>
    </row>
    <row r="20" spans="1:3" x14ac:dyDescent="0.35">
      <c r="A20" s="5">
        <f t="shared" si="0"/>
        <v>113</v>
      </c>
      <c r="B20" s="78" t="s">
        <v>226</v>
      </c>
      <c r="C20" s="78" t="s">
        <v>194</v>
      </c>
    </row>
    <row r="21" spans="1:3" x14ac:dyDescent="0.35">
      <c r="A21" s="5">
        <f t="shared" si="0"/>
        <v>114</v>
      </c>
      <c r="B21" s="78" t="s">
        <v>227</v>
      </c>
      <c r="C21" s="78" t="s">
        <v>289</v>
      </c>
    </row>
    <row r="22" spans="1:3" x14ac:dyDescent="0.35">
      <c r="A22" s="5">
        <f t="shared" si="0"/>
        <v>115</v>
      </c>
      <c r="B22" s="78" t="s">
        <v>220</v>
      </c>
      <c r="C22" s="78" t="s">
        <v>290</v>
      </c>
    </row>
    <row r="23" spans="1:3" x14ac:dyDescent="0.35">
      <c r="A23" s="5">
        <f t="shared" si="0"/>
        <v>116</v>
      </c>
      <c r="B23" s="78" t="s">
        <v>221</v>
      </c>
      <c r="C23" s="78" t="s">
        <v>291</v>
      </c>
    </row>
    <row r="24" spans="1:3" x14ac:dyDescent="0.35">
      <c r="A24" s="5">
        <f t="shared" si="0"/>
        <v>117</v>
      </c>
      <c r="B24" s="78" t="s">
        <v>228</v>
      </c>
      <c r="C24" s="78" t="s">
        <v>292</v>
      </c>
    </row>
    <row r="25" spans="1:3" x14ac:dyDescent="0.35">
      <c r="A25" s="5">
        <f t="shared" si="0"/>
        <v>118</v>
      </c>
      <c r="B25" s="78" t="s">
        <v>229</v>
      </c>
      <c r="C25" s="78" t="s">
        <v>293</v>
      </c>
    </row>
    <row r="26" spans="1:3" x14ac:dyDescent="0.35">
      <c r="A26" s="5">
        <f t="shared" si="0"/>
        <v>119</v>
      </c>
      <c r="B26" s="78" t="s">
        <v>217</v>
      </c>
      <c r="C26" s="78" t="s">
        <v>294</v>
      </c>
    </row>
    <row r="27" spans="1:3" x14ac:dyDescent="0.35">
      <c r="A27" s="5">
        <f t="shared" si="0"/>
        <v>120</v>
      </c>
      <c r="B27" s="78" t="s">
        <v>230</v>
      </c>
      <c r="C27" s="78" t="s">
        <v>295</v>
      </c>
    </row>
    <row r="28" spans="1:3" x14ac:dyDescent="0.35">
      <c r="A28" s="5">
        <f t="shared" si="0"/>
        <v>121</v>
      </c>
      <c r="B28" s="78" t="s">
        <v>231</v>
      </c>
      <c r="C28" s="78" t="s">
        <v>296</v>
      </c>
    </row>
    <row r="29" spans="1:3" x14ac:dyDescent="0.35">
      <c r="A29" s="5">
        <f t="shared" si="0"/>
        <v>122</v>
      </c>
      <c r="B29" s="78" t="s">
        <v>232</v>
      </c>
      <c r="C29" s="78" t="s">
        <v>297</v>
      </c>
    </row>
    <row r="30" spans="1:3" x14ac:dyDescent="0.35">
      <c r="A30" s="5">
        <f t="shared" si="0"/>
        <v>123</v>
      </c>
      <c r="B30" s="78" t="s">
        <v>406</v>
      </c>
      <c r="C30" s="78" t="s">
        <v>298</v>
      </c>
    </row>
    <row r="31" spans="1:3" x14ac:dyDescent="0.35">
      <c r="A31" s="5"/>
      <c r="B31" s="78" t="s">
        <v>407</v>
      </c>
      <c r="C31" s="78"/>
    </row>
    <row r="32" spans="1:3" x14ac:dyDescent="0.35">
      <c r="A32" s="5">
        <f>A30+1</f>
        <v>124</v>
      </c>
      <c r="B32" s="78" t="s">
        <v>234</v>
      </c>
      <c r="C32" s="79" t="s">
        <v>299</v>
      </c>
    </row>
    <row r="33" spans="1:3" x14ac:dyDescent="0.35">
      <c r="A33" s="5">
        <f t="shared" si="0"/>
        <v>125</v>
      </c>
      <c r="B33" s="78" t="s">
        <v>235</v>
      </c>
      <c r="C33" s="78" t="s">
        <v>300</v>
      </c>
    </row>
    <row r="34" spans="1:3" x14ac:dyDescent="0.35">
      <c r="A34" s="5">
        <f t="shared" si="0"/>
        <v>126</v>
      </c>
      <c r="B34" s="78" t="s">
        <v>236</v>
      </c>
      <c r="C34" s="78" t="s">
        <v>301</v>
      </c>
    </row>
    <row r="35" spans="1:3" x14ac:dyDescent="0.35">
      <c r="A35" s="5">
        <f t="shared" si="0"/>
        <v>127</v>
      </c>
      <c r="B35" s="78" t="s">
        <v>237</v>
      </c>
      <c r="C35" s="78" t="s">
        <v>302</v>
      </c>
    </row>
    <row r="36" spans="1:3" x14ac:dyDescent="0.35">
      <c r="A36" s="5">
        <f t="shared" si="0"/>
        <v>128</v>
      </c>
      <c r="B36" s="78" t="s">
        <v>238</v>
      </c>
      <c r="C36" s="79" t="s">
        <v>303</v>
      </c>
    </row>
    <row r="37" spans="1:3" x14ac:dyDescent="0.35">
      <c r="A37" s="5">
        <f t="shared" si="0"/>
        <v>129</v>
      </c>
      <c r="B37" s="78" t="s">
        <v>239</v>
      </c>
      <c r="C37" s="78" t="s">
        <v>304</v>
      </c>
    </row>
    <row r="38" spans="1:3" x14ac:dyDescent="0.35">
      <c r="A38" s="5">
        <f t="shared" si="0"/>
        <v>130</v>
      </c>
      <c r="B38" s="79" t="s">
        <v>240</v>
      </c>
      <c r="C38" s="79" t="s">
        <v>305</v>
      </c>
    </row>
    <row r="39" spans="1:3" x14ac:dyDescent="0.35">
      <c r="A39" s="5">
        <f t="shared" si="0"/>
        <v>131</v>
      </c>
      <c r="B39" s="78" t="s">
        <v>241</v>
      </c>
      <c r="C39" s="79" t="s">
        <v>306</v>
      </c>
    </row>
    <row r="40" spans="1:3" x14ac:dyDescent="0.35">
      <c r="A40" s="5">
        <f t="shared" si="0"/>
        <v>132</v>
      </c>
      <c r="B40" s="78" t="s">
        <v>242</v>
      </c>
      <c r="C40" s="79" t="s">
        <v>307</v>
      </c>
    </row>
    <row r="41" spans="1:3" x14ac:dyDescent="0.35">
      <c r="A41" s="5">
        <f t="shared" si="0"/>
        <v>133</v>
      </c>
      <c r="B41" s="78" t="s">
        <v>243</v>
      </c>
      <c r="C41" s="79" t="s">
        <v>308</v>
      </c>
    </row>
    <row r="42" spans="1:3" x14ac:dyDescent="0.35">
      <c r="A42" s="5">
        <f t="shared" si="0"/>
        <v>134</v>
      </c>
      <c r="B42" s="96" t="s">
        <v>244</v>
      </c>
      <c r="C42" s="96" t="s">
        <v>309</v>
      </c>
    </row>
    <row r="43" spans="1:3" x14ac:dyDescent="0.35">
      <c r="A43" s="5">
        <f t="shared" si="0"/>
        <v>135</v>
      </c>
      <c r="B43" s="96" t="s">
        <v>245</v>
      </c>
      <c r="C43" s="96" t="s">
        <v>310</v>
      </c>
    </row>
    <row r="44" spans="1:3" x14ac:dyDescent="0.35">
      <c r="A44" s="5">
        <f t="shared" si="0"/>
        <v>136</v>
      </c>
      <c r="B44" s="78" t="s">
        <v>311</v>
      </c>
      <c r="C44" s="78" t="s">
        <v>312</v>
      </c>
    </row>
    <row r="45" spans="1:3" x14ac:dyDescent="0.35">
      <c r="A45" s="5">
        <f t="shared" si="0"/>
        <v>137</v>
      </c>
      <c r="B45" s="78" t="s">
        <v>313</v>
      </c>
      <c r="C45" s="78" t="s">
        <v>314</v>
      </c>
    </row>
    <row r="46" spans="1:3" x14ac:dyDescent="0.35">
      <c r="A46" s="5">
        <f t="shared" si="0"/>
        <v>138</v>
      </c>
      <c r="B46" s="78" t="s">
        <v>315</v>
      </c>
      <c r="C46" s="78" t="s">
        <v>316</v>
      </c>
    </row>
    <row r="47" spans="1:3" x14ac:dyDescent="0.35">
      <c r="A47" s="5">
        <f t="shared" si="0"/>
        <v>139</v>
      </c>
      <c r="B47" s="78" t="s">
        <v>317</v>
      </c>
      <c r="C47" s="78" t="s">
        <v>318</v>
      </c>
    </row>
    <row r="48" spans="1:3" x14ac:dyDescent="0.35">
      <c r="A48" s="5">
        <f t="shared" si="0"/>
        <v>140</v>
      </c>
      <c r="B48" s="78" t="s">
        <v>319</v>
      </c>
      <c r="C48" s="78" t="s">
        <v>320</v>
      </c>
    </row>
    <row r="49" spans="1:3" x14ac:dyDescent="0.35">
      <c r="A49" s="5">
        <f t="shared" si="0"/>
        <v>141</v>
      </c>
      <c r="B49" s="78" t="s">
        <v>321</v>
      </c>
      <c r="C49" s="78" t="s">
        <v>322</v>
      </c>
    </row>
    <row r="50" spans="1:3" x14ac:dyDescent="0.35">
      <c r="A50" s="5">
        <f t="shared" si="0"/>
        <v>142</v>
      </c>
      <c r="B50" s="78" t="s">
        <v>323</v>
      </c>
      <c r="C50" s="78" t="s">
        <v>324</v>
      </c>
    </row>
    <row r="51" spans="1:3" x14ac:dyDescent="0.35">
      <c r="A51" s="5">
        <f t="shared" si="0"/>
        <v>143</v>
      </c>
      <c r="B51" s="78" t="s">
        <v>325</v>
      </c>
      <c r="C51" s="78" t="s">
        <v>326</v>
      </c>
    </row>
    <row r="52" spans="1:3" x14ac:dyDescent="0.35">
      <c r="A52" s="5">
        <f t="shared" si="0"/>
        <v>144</v>
      </c>
      <c r="B52" s="78" t="s">
        <v>327</v>
      </c>
      <c r="C52" s="78" t="s">
        <v>328</v>
      </c>
    </row>
    <row r="53" spans="1:3" x14ac:dyDescent="0.35">
      <c r="A53" s="5">
        <f t="shared" si="0"/>
        <v>145</v>
      </c>
      <c r="B53" s="78" t="s">
        <v>329</v>
      </c>
      <c r="C53" s="78" t="s">
        <v>330</v>
      </c>
    </row>
    <row r="54" spans="1:3" x14ac:dyDescent="0.35">
      <c r="A54" s="5">
        <f t="shared" si="0"/>
        <v>146</v>
      </c>
      <c r="B54" s="78" t="s">
        <v>331</v>
      </c>
      <c r="C54" s="78" t="s">
        <v>332</v>
      </c>
    </row>
    <row r="55" spans="1:3" x14ac:dyDescent="0.35">
      <c r="A55" s="5">
        <f t="shared" si="0"/>
        <v>147</v>
      </c>
      <c r="B55" s="78" t="s">
        <v>333</v>
      </c>
      <c r="C55" s="78" t="s">
        <v>334</v>
      </c>
    </row>
    <row r="56" spans="1:3" x14ac:dyDescent="0.35">
      <c r="A56" s="5">
        <f t="shared" si="0"/>
        <v>148</v>
      </c>
      <c r="B56" s="78" t="s">
        <v>335</v>
      </c>
      <c r="C56" s="78" t="s">
        <v>336</v>
      </c>
    </row>
    <row r="57" spans="1:3" x14ac:dyDescent="0.35">
      <c r="A57" s="5">
        <f t="shared" si="0"/>
        <v>149</v>
      </c>
      <c r="B57" s="78" t="s">
        <v>337</v>
      </c>
      <c r="C57" s="78" t="s">
        <v>338</v>
      </c>
    </row>
    <row r="58" spans="1:3" x14ac:dyDescent="0.35">
      <c r="A58" s="5">
        <f t="shared" si="0"/>
        <v>150</v>
      </c>
      <c r="B58" s="78" t="s">
        <v>339</v>
      </c>
      <c r="C58" s="78" t="s">
        <v>340</v>
      </c>
    </row>
    <row r="59" spans="1:3" x14ac:dyDescent="0.35">
      <c r="A59" s="5">
        <f t="shared" si="0"/>
        <v>151</v>
      </c>
      <c r="B59" s="78" t="s">
        <v>341</v>
      </c>
      <c r="C59" s="78" t="s">
        <v>342</v>
      </c>
    </row>
    <row r="60" spans="1:3" x14ac:dyDescent="0.35">
      <c r="A60" s="5">
        <f t="shared" si="0"/>
        <v>152</v>
      </c>
      <c r="B60" s="78" t="s">
        <v>343</v>
      </c>
      <c r="C60" s="78" t="s">
        <v>344</v>
      </c>
    </row>
    <row r="61" spans="1:3" x14ac:dyDescent="0.35">
      <c r="A61" s="5">
        <f t="shared" si="0"/>
        <v>153</v>
      </c>
      <c r="B61" s="78" t="s">
        <v>345</v>
      </c>
      <c r="C61" s="78" t="s">
        <v>346</v>
      </c>
    </row>
    <row r="62" spans="1:3" x14ac:dyDescent="0.35">
      <c r="A62" s="5">
        <f t="shared" si="0"/>
        <v>154</v>
      </c>
      <c r="B62" s="78" t="s">
        <v>347</v>
      </c>
      <c r="C62" s="78" t="s">
        <v>348</v>
      </c>
    </row>
    <row r="63" spans="1:3" x14ac:dyDescent="0.35">
      <c r="A63" s="5">
        <f t="shared" si="0"/>
        <v>155</v>
      </c>
      <c r="B63" s="78" t="s">
        <v>349</v>
      </c>
      <c r="C63" s="78" t="s">
        <v>350</v>
      </c>
    </row>
    <row r="64" spans="1:3" x14ac:dyDescent="0.35">
      <c r="A64" s="5">
        <f t="shared" si="0"/>
        <v>156</v>
      </c>
      <c r="B64" s="78" t="s">
        <v>351</v>
      </c>
      <c r="C64" s="78" t="s">
        <v>352</v>
      </c>
    </row>
    <row r="65" spans="1:3" x14ac:dyDescent="0.35">
      <c r="A65" s="5">
        <f t="shared" si="0"/>
        <v>157</v>
      </c>
      <c r="B65" s="78" t="s">
        <v>353</v>
      </c>
      <c r="C65" s="78" t="s">
        <v>354</v>
      </c>
    </row>
    <row r="66" spans="1:3" x14ac:dyDescent="0.35">
      <c r="A66" s="5">
        <f t="shared" si="0"/>
        <v>158</v>
      </c>
      <c r="B66" s="78" t="s">
        <v>222</v>
      </c>
      <c r="C66" s="78" t="s">
        <v>355</v>
      </c>
    </row>
    <row r="67" spans="1:3" x14ac:dyDescent="0.35">
      <c r="A67" s="5">
        <f t="shared" si="0"/>
        <v>159</v>
      </c>
      <c r="B67" s="78" t="s">
        <v>223</v>
      </c>
      <c r="C67" s="78" t="s">
        <v>356</v>
      </c>
    </row>
    <row r="68" spans="1:3" x14ac:dyDescent="0.35">
      <c r="A68" s="5">
        <f t="shared" si="0"/>
        <v>160</v>
      </c>
      <c r="B68" s="78" t="s">
        <v>246</v>
      </c>
      <c r="C68" s="78" t="s">
        <v>357</v>
      </c>
    </row>
  </sheetData>
  <mergeCells count="4">
    <mergeCell ref="A1:C1"/>
    <mergeCell ref="A2:C2"/>
    <mergeCell ref="A4:C4"/>
    <mergeCell ref="A3:C3"/>
  </mergeCells>
  <printOptions horizontalCentered="1"/>
  <pageMargins left="1" right="0.75" top="1" bottom="0.75" header="0.75" footer="0.55000000000000004"/>
  <pageSetup scale="67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99C7F1-6B11-4EB8-ACF9-137D55B9D5D6}">
  <dimension ref="A1:C51"/>
  <sheetViews>
    <sheetView showGridLines="0" view="pageBreakPreview" zoomScale="55" zoomScaleNormal="100" zoomScaleSheetLayoutView="55" workbookViewId="0">
      <selection activeCell="J31" sqref="J30:K31"/>
    </sheetView>
  </sheetViews>
  <sheetFormatPr defaultRowHeight="14.5" x14ac:dyDescent="0.35"/>
  <cols>
    <col min="1" max="1" width="7" style="61" customWidth="1"/>
    <col min="2" max="2" width="14.1796875" style="61" customWidth="1"/>
    <col min="3" max="3" width="57.1796875" style="60" customWidth="1"/>
    <col min="4" max="241" width="9.1796875" style="60"/>
    <col min="242" max="242" width="4.453125" style="60" customWidth="1"/>
    <col min="243" max="243" width="85.453125" style="60" customWidth="1"/>
    <col min="244" max="244" width="9.81640625" style="60" customWidth="1"/>
    <col min="245" max="497" width="9.1796875" style="60"/>
    <col min="498" max="498" width="4.453125" style="60" customWidth="1"/>
    <col min="499" max="499" width="85.453125" style="60" customWidth="1"/>
    <col min="500" max="500" width="9.81640625" style="60" customWidth="1"/>
    <col min="501" max="753" width="9.1796875" style="60"/>
    <col min="754" max="754" width="4.453125" style="60" customWidth="1"/>
    <col min="755" max="755" width="85.453125" style="60" customWidth="1"/>
    <col min="756" max="756" width="9.81640625" style="60" customWidth="1"/>
    <col min="757" max="1009" width="9.1796875" style="60"/>
    <col min="1010" max="1010" width="4.453125" style="60" customWidth="1"/>
    <col min="1011" max="1011" width="85.453125" style="60" customWidth="1"/>
    <col min="1012" max="1012" width="9.81640625" style="60" customWidth="1"/>
    <col min="1013" max="1265" width="9.1796875" style="60"/>
    <col min="1266" max="1266" width="4.453125" style="60" customWidth="1"/>
    <col min="1267" max="1267" width="85.453125" style="60" customWidth="1"/>
    <col min="1268" max="1268" width="9.81640625" style="60" customWidth="1"/>
    <col min="1269" max="1521" width="9.1796875" style="60"/>
    <col min="1522" max="1522" width="4.453125" style="60" customWidth="1"/>
    <col min="1523" max="1523" width="85.453125" style="60" customWidth="1"/>
    <col min="1524" max="1524" width="9.81640625" style="60" customWidth="1"/>
    <col min="1525" max="1777" width="9.1796875" style="60"/>
    <col min="1778" max="1778" width="4.453125" style="60" customWidth="1"/>
    <col min="1779" max="1779" width="85.453125" style="60" customWidth="1"/>
    <col min="1780" max="1780" width="9.81640625" style="60" customWidth="1"/>
    <col min="1781" max="2033" width="9.1796875" style="60"/>
    <col min="2034" max="2034" width="4.453125" style="60" customWidth="1"/>
    <col min="2035" max="2035" width="85.453125" style="60" customWidth="1"/>
    <col min="2036" max="2036" width="9.81640625" style="60" customWidth="1"/>
    <col min="2037" max="2289" width="9.1796875" style="60"/>
    <col min="2290" max="2290" width="4.453125" style="60" customWidth="1"/>
    <col min="2291" max="2291" width="85.453125" style="60" customWidth="1"/>
    <col min="2292" max="2292" width="9.81640625" style="60" customWidth="1"/>
    <col min="2293" max="2545" width="9.1796875" style="60"/>
    <col min="2546" max="2546" width="4.453125" style="60" customWidth="1"/>
    <col min="2547" max="2547" width="85.453125" style="60" customWidth="1"/>
    <col min="2548" max="2548" width="9.81640625" style="60" customWidth="1"/>
    <col min="2549" max="2801" width="9.1796875" style="60"/>
    <col min="2802" max="2802" width="4.453125" style="60" customWidth="1"/>
    <col min="2803" max="2803" width="85.453125" style="60" customWidth="1"/>
    <col min="2804" max="2804" width="9.81640625" style="60" customWidth="1"/>
    <col min="2805" max="3057" width="9.1796875" style="60"/>
    <col min="3058" max="3058" width="4.453125" style="60" customWidth="1"/>
    <col min="3059" max="3059" width="85.453125" style="60" customWidth="1"/>
    <col min="3060" max="3060" width="9.81640625" style="60" customWidth="1"/>
    <col min="3061" max="3313" width="9.1796875" style="60"/>
    <col min="3314" max="3314" width="4.453125" style="60" customWidth="1"/>
    <col min="3315" max="3315" width="85.453125" style="60" customWidth="1"/>
    <col min="3316" max="3316" width="9.81640625" style="60" customWidth="1"/>
    <col min="3317" max="3569" width="9.1796875" style="60"/>
    <col min="3570" max="3570" width="4.453125" style="60" customWidth="1"/>
    <col min="3571" max="3571" width="85.453125" style="60" customWidth="1"/>
    <col min="3572" max="3572" width="9.81640625" style="60" customWidth="1"/>
    <col min="3573" max="3825" width="9.1796875" style="60"/>
    <col min="3826" max="3826" width="4.453125" style="60" customWidth="1"/>
    <col min="3827" max="3827" width="85.453125" style="60" customWidth="1"/>
    <col min="3828" max="3828" width="9.81640625" style="60" customWidth="1"/>
    <col min="3829" max="4081" width="9.1796875" style="60"/>
    <col min="4082" max="4082" width="4.453125" style="60" customWidth="1"/>
    <col min="4083" max="4083" width="85.453125" style="60" customWidth="1"/>
    <col min="4084" max="4084" width="9.81640625" style="60" customWidth="1"/>
    <col min="4085" max="4337" width="9.1796875" style="60"/>
    <col min="4338" max="4338" width="4.453125" style="60" customWidth="1"/>
    <col min="4339" max="4339" width="85.453125" style="60" customWidth="1"/>
    <col min="4340" max="4340" width="9.81640625" style="60" customWidth="1"/>
    <col min="4341" max="4593" width="9.1796875" style="60"/>
    <col min="4594" max="4594" width="4.453125" style="60" customWidth="1"/>
    <col min="4595" max="4595" width="85.453125" style="60" customWidth="1"/>
    <col min="4596" max="4596" width="9.81640625" style="60" customWidth="1"/>
    <col min="4597" max="4849" width="9.1796875" style="60"/>
    <col min="4850" max="4850" width="4.453125" style="60" customWidth="1"/>
    <col min="4851" max="4851" width="85.453125" style="60" customWidth="1"/>
    <col min="4852" max="4852" width="9.81640625" style="60" customWidth="1"/>
    <col min="4853" max="5105" width="9.1796875" style="60"/>
    <col min="5106" max="5106" width="4.453125" style="60" customWidth="1"/>
    <col min="5107" max="5107" width="85.453125" style="60" customWidth="1"/>
    <col min="5108" max="5108" width="9.81640625" style="60" customWidth="1"/>
    <col min="5109" max="5361" width="9.1796875" style="60"/>
    <col min="5362" max="5362" width="4.453125" style="60" customWidth="1"/>
    <col min="5363" max="5363" width="85.453125" style="60" customWidth="1"/>
    <col min="5364" max="5364" width="9.81640625" style="60" customWidth="1"/>
    <col min="5365" max="5617" width="9.1796875" style="60"/>
    <col min="5618" max="5618" width="4.453125" style="60" customWidth="1"/>
    <col min="5619" max="5619" width="85.453125" style="60" customWidth="1"/>
    <col min="5620" max="5620" width="9.81640625" style="60" customWidth="1"/>
    <col min="5621" max="5873" width="9.1796875" style="60"/>
    <col min="5874" max="5874" width="4.453125" style="60" customWidth="1"/>
    <col min="5875" max="5875" width="85.453125" style="60" customWidth="1"/>
    <col min="5876" max="5876" width="9.81640625" style="60" customWidth="1"/>
    <col min="5877" max="6129" width="9.1796875" style="60"/>
    <col min="6130" max="6130" width="4.453125" style="60" customWidth="1"/>
    <col min="6131" max="6131" width="85.453125" style="60" customWidth="1"/>
    <col min="6132" max="6132" width="9.81640625" style="60" customWidth="1"/>
    <col min="6133" max="6385" width="9.1796875" style="60"/>
    <col min="6386" max="6386" width="4.453125" style="60" customWidth="1"/>
    <col min="6387" max="6387" width="85.453125" style="60" customWidth="1"/>
    <col min="6388" max="6388" width="9.81640625" style="60" customWidth="1"/>
    <col min="6389" max="6641" width="9.1796875" style="60"/>
    <col min="6642" max="6642" width="4.453125" style="60" customWidth="1"/>
    <col min="6643" max="6643" width="85.453125" style="60" customWidth="1"/>
    <col min="6644" max="6644" width="9.81640625" style="60" customWidth="1"/>
    <col min="6645" max="6897" width="9.1796875" style="60"/>
    <col min="6898" max="6898" width="4.453125" style="60" customWidth="1"/>
    <col min="6899" max="6899" width="85.453125" style="60" customWidth="1"/>
    <col min="6900" max="6900" width="9.81640625" style="60" customWidth="1"/>
    <col min="6901" max="7153" width="9.1796875" style="60"/>
    <col min="7154" max="7154" width="4.453125" style="60" customWidth="1"/>
    <col min="7155" max="7155" width="85.453125" style="60" customWidth="1"/>
    <col min="7156" max="7156" width="9.81640625" style="60" customWidth="1"/>
    <col min="7157" max="7409" width="9.1796875" style="60"/>
    <col min="7410" max="7410" width="4.453125" style="60" customWidth="1"/>
    <col min="7411" max="7411" width="85.453125" style="60" customWidth="1"/>
    <col min="7412" max="7412" width="9.81640625" style="60" customWidth="1"/>
    <col min="7413" max="7665" width="9.1796875" style="60"/>
    <col min="7666" max="7666" width="4.453125" style="60" customWidth="1"/>
    <col min="7667" max="7667" width="85.453125" style="60" customWidth="1"/>
    <col min="7668" max="7668" width="9.81640625" style="60" customWidth="1"/>
    <col min="7669" max="7921" width="9.1796875" style="60"/>
    <col min="7922" max="7922" width="4.453125" style="60" customWidth="1"/>
    <col min="7923" max="7923" width="85.453125" style="60" customWidth="1"/>
    <col min="7924" max="7924" width="9.81640625" style="60" customWidth="1"/>
    <col min="7925" max="8177" width="9.1796875" style="60"/>
    <col min="8178" max="8178" width="4.453125" style="60" customWidth="1"/>
    <col min="8179" max="8179" width="85.453125" style="60" customWidth="1"/>
    <col min="8180" max="8180" width="9.81640625" style="60" customWidth="1"/>
    <col min="8181" max="8433" width="9.1796875" style="60"/>
    <col min="8434" max="8434" width="4.453125" style="60" customWidth="1"/>
    <col min="8435" max="8435" width="85.453125" style="60" customWidth="1"/>
    <col min="8436" max="8436" width="9.81640625" style="60" customWidth="1"/>
    <col min="8437" max="8689" width="9.1796875" style="60"/>
    <col min="8690" max="8690" width="4.453125" style="60" customWidth="1"/>
    <col min="8691" max="8691" width="85.453125" style="60" customWidth="1"/>
    <col min="8692" max="8692" width="9.81640625" style="60" customWidth="1"/>
    <col min="8693" max="8945" width="9.1796875" style="60"/>
    <col min="8946" max="8946" width="4.453125" style="60" customWidth="1"/>
    <col min="8947" max="8947" width="85.453125" style="60" customWidth="1"/>
    <col min="8948" max="8948" width="9.81640625" style="60" customWidth="1"/>
    <col min="8949" max="9201" width="9.1796875" style="60"/>
    <col min="9202" max="9202" width="4.453125" style="60" customWidth="1"/>
    <col min="9203" max="9203" width="85.453125" style="60" customWidth="1"/>
    <col min="9204" max="9204" width="9.81640625" style="60" customWidth="1"/>
    <col min="9205" max="9457" width="9.1796875" style="60"/>
    <col min="9458" max="9458" width="4.453125" style="60" customWidth="1"/>
    <col min="9459" max="9459" width="85.453125" style="60" customWidth="1"/>
    <col min="9460" max="9460" width="9.81640625" style="60" customWidth="1"/>
    <col min="9461" max="9713" width="9.1796875" style="60"/>
    <col min="9714" max="9714" width="4.453125" style="60" customWidth="1"/>
    <col min="9715" max="9715" width="85.453125" style="60" customWidth="1"/>
    <col min="9716" max="9716" width="9.81640625" style="60" customWidth="1"/>
    <col min="9717" max="9969" width="9.1796875" style="60"/>
    <col min="9970" max="9970" width="4.453125" style="60" customWidth="1"/>
    <col min="9971" max="9971" width="85.453125" style="60" customWidth="1"/>
    <col min="9972" max="9972" width="9.81640625" style="60" customWidth="1"/>
    <col min="9973" max="10225" width="9.1796875" style="60"/>
    <col min="10226" max="10226" width="4.453125" style="60" customWidth="1"/>
    <col min="10227" max="10227" width="85.453125" style="60" customWidth="1"/>
    <col min="10228" max="10228" width="9.81640625" style="60" customWidth="1"/>
    <col min="10229" max="10481" width="9.1796875" style="60"/>
    <col min="10482" max="10482" width="4.453125" style="60" customWidth="1"/>
    <col min="10483" max="10483" width="85.453125" style="60" customWidth="1"/>
    <col min="10484" max="10484" width="9.81640625" style="60" customWidth="1"/>
    <col min="10485" max="10737" width="9.1796875" style="60"/>
    <col min="10738" max="10738" width="4.453125" style="60" customWidth="1"/>
    <col min="10739" max="10739" width="85.453125" style="60" customWidth="1"/>
    <col min="10740" max="10740" width="9.81640625" style="60" customWidth="1"/>
    <col min="10741" max="10993" width="9.1796875" style="60"/>
    <col min="10994" max="10994" width="4.453125" style="60" customWidth="1"/>
    <col min="10995" max="10995" width="85.453125" style="60" customWidth="1"/>
    <col min="10996" max="10996" width="9.81640625" style="60" customWidth="1"/>
    <col min="10997" max="11249" width="9.1796875" style="60"/>
    <col min="11250" max="11250" width="4.453125" style="60" customWidth="1"/>
    <col min="11251" max="11251" width="85.453125" style="60" customWidth="1"/>
    <col min="11252" max="11252" width="9.81640625" style="60" customWidth="1"/>
    <col min="11253" max="11505" width="9.1796875" style="60"/>
    <col min="11506" max="11506" width="4.453125" style="60" customWidth="1"/>
    <col min="11507" max="11507" width="85.453125" style="60" customWidth="1"/>
    <col min="11508" max="11508" width="9.81640625" style="60" customWidth="1"/>
    <col min="11509" max="11761" width="9.1796875" style="60"/>
    <col min="11762" max="11762" width="4.453125" style="60" customWidth="1"/>
    <col min="11763" max="11763" width="85.453125" style="60" customWidth="1"/>
    <col min="11764" max="11764" width="9.81640625" style="60" customWidth="1"/>
    <col min="11765" max="12017" width="9.1796875" style="60"/>
    <col min="12018" max="12018" width="4.453125" style="60" customWidth="1"/>
    <col min="12019" max="12019" width="85.453125" style="60" customWidth="1"/>
    <col min="12020" max="12020" width="9.81640625" style="60" customWidth="1"/>
    <col min="12021" max="12273" width="9.1796875" style="60"/>
    <col min="12274" max="12274" width="4.453125" style="60" customWidth="1"/>
    <col min="12275" max="12275" width="85.453125" style="60" customWidth="1"/>
    <col min="12276" max="12276" width="9.81640625" style="60" customWidth="1"/>
    <col min="12277" max="12529" width="9.1796875" style="60"/>
    <col min="12530" max="12530" width="4.453125" style="60" customWidth="1"/>
    <col min="12531" max="12531" width="85.453125" style="60" customWidth="1"/>
    <col min="12532" max="12532" width="9.81640625" style="60" customWidth="1"/>
    <col min="12533" max="12785" width="9.1796875" style="60"/>
    <col min="12786" max="12786" width="4.453125" style="60" customWidth="1"/>
    <col min="12787" max="12787" width="85.453125" style="60" customWidth="1"/>
    <col min="12788" max="12788" width="9.81640625" style="60" customWidth="1"/>
    <col min="12789" max="13041" width="9.1796875" style="60"/>
    <col min="13042" max="13042" width="4.453125" style="60" customWidth="1"/>
    <col min="13043" max="13043" width="85.453125" style="60" customWidth="1"/>
    <col min="13044" max="13044" width="9.81640625" style="60" customWidth="1"/>
    <col min="13045" max="13297" width="9.1796875" style="60"/>
    <col min="13298" max="13298" width="4.453125" style="60" customWidth="1"/>
    <col min="13299" max="13299" width="85.453125" style="60" customWidth="1"/>
    <col min="13300" max="13300" width="9.81640625" style="60" customWidth="1"/>
    <col min="13301" max="13553" width="9.1796875" style="60"/>
    <col min="13554" max="13554" width="4.453125" style="60" customWidth="1"/>
    <col min="13555" max="13555" width="85.453125" style="60" customWidth="1"/>
    <col min="13556" max="13556" width="9.81640625" style="60" customWidth="1"/>
    <col min="13557" max="13809" width="9.1796875" style="60"/>
    <col min="13810" max="13810" width="4.453125" style="60" customWidth="1"/>
    <col min="13811" max="13811" width="85.453125" style="60" customWidth="1"/>
    <col min="13812" max="13812" width="9.81640625" style="60" customWidth="1"/>
    <col min="13813" max="14065" width="9.1796875" style="60"/>
    <col min="14066" max="14066" width="4.453125" style="60" customWidth="1"/>
    <col min="14067" max="14067" width="85.453125" style="60" customWidth="1"/>
    <col min="14068" max="14068" width="9.81640625" style="60" customWidth="1"/>
    <col min="14069" max="14321" width="9.1796875" style="60"/>
    <col min="14322" max="14322" width="4.453125" style="60" customWidth="1"/>
    <col min="14323" max="14323" width="85.453125" style="60" customWidth="1"/>
    <col min="14324" max="14324" width="9.81640625" style="60" customWidth="1"/>
    <col min="14325" max="14577" width="9.1796875" style="60"/>
    <col min="14578" max="14578" width="4.453125" style="60" customWidth="1"/>
    <col min="14579" max="14579" width="85.453125" style="60" customWidth="1"/>
    <col min="14580" max="14580" width="9.81640625" style="60" customWidth="1"/>
    <col min="14581" max="14833" width="9.1796875" style="60"/>
    <col min="14834" max="14834" width="4.453125" style="60" customWidth="1"/>
    <col min="14835" max="14835" width="85.453125" style="60" customWidth="1"/>
    <col min="14836" max="14836" width="9.81640625" style="60" customWidth="1"/>
    <col min="14837" max="15089" width="9.1796875" style="60"/>
    <col min="15090" max="15090" width="4.453125" style="60" customWidth="1"/>
    <col min="15091" max="15091" width="85.453125" style="60" customWidth="1"/>
    <col min="15092" max="15092" width="9.81640625" style="60" customWidth="1"/>
    <col min="15093" max="15345" width="9.1796875" style="60"/>
    <col min="15346" max="15346" width="4.453125" style="60" customWidth="1"/>
    <col min="15347" max="15347" width="85.453125" style="60" customWidth="1"/>
    <col min="15348" max="15348" width="9.81640625" style="60" customWidth="1"/>
    <col min="15349" max="15601" width="9.1796875" style="60"/>
    <col min="15602" max="15602" width="4.453125" style="60" customWidth="1"/>
    <col min="15603" max="15603" width="85.453125" style="60" customWidth="1"/>
    <col min="15604" max="15604" width="9.81640625" style="60" customWidth="1"/>
    <col min="15605" max="15857" width="9.1796875" style="60"/>
    <col min="15858" max="15858" width="4.453125" style="60" customWidth="1"/>
    <col min="15859" max="15859" width="85.453125" style="60" customWidth="1"/>
    <col min="15860" max="15860" width="9.81640625" style="60" customWidth="1"/>
    <col min="15861" max="16113" width="9.1796875" style="60"/>
    <col min="16114" max="16114" width="4.453125" style="60" customWidth="1"/>
    <col min="16115" max="16115" width="85.453125" style="60" customWidth="1"/>
    <col min="16116" max="16116" width="9.81640625" style="60" customWidth="1"/>
    <col min="16117" max="16384" width="9.1796875" style="60"/>
  </cols>
  <sheetData>
    <row r="1" spans="1:3" x14ac:dyDescent="0.35">
      <c r="A1" s="105" t="s">
        <v>0</v>
      </c>
      <c r="B1" s="105"/>
      <c r="C1" s="105"/>
    </row>
    <row r="2" spans="1:3" x14ac:dyDescent="0.35">
      <c r="A2" s="105" t="str">
        <f>ToC!A2</f>
        <v>TO Tariff Rate Year 2027</v>
      </c>
      <c r="B2" s="105"/>
      <c r="C2" s="105"/>
    </row>
    <row r="3" spans="1:3" x14ac:dyDescent="0.35">
      <c r="A3" s="105" t="s">
        <v>358</v>
      </c>
      <c r="B3" s="105"/>
      <c r="C3" s="105"/>
    </row>
    <row r="4" spans="1:3" x14ac:dyDescent="0.35">
      <c r="A4" s="105" t="s">
        <v>359</v>
      </c>
      <c r="B4" s="105"/>
      <c r="C4" s="105"/>
    </row>
    <row r="6" spans="1:3" x14ac:dyDescent="0.35">
      <c r="A6" s="76" t="s">
        <v>20</v>
      </c>
      <c r="B6" s="76" t="s">
        <v>360</v>
      </c>
      <c r="C6" s="76" t="s">
        <v>361</v>
      </c>
    </row>
    <row r="7" spans="1:3" x14ac:dyDescent="0.35">
      <c r="A7" s="5">
        <v>100</v>
      </c>
      <c r="B7" s="61">
        <v>101</v>
      </c>
      <c r="C7" s="80" t="s">
        <v>362</v>
      </c>
    </row>
    <row r="8" spans="1:3" x14ac:dyDescent="0.35">
      <c r="A8" s="5">
        <f>A7+1</f>
        <v>101</v>
      </c>
      <c r="B8" s="61">
        <v>102</v>
      </c>
      <c r="C8" s="80" t="s">
        <v>363</v>
      </c>
    </row>
    <row r="9" spans="1:3" x14ac:dyDescent="0.35">
      <c r="A9" s="5">
        <f t="shared" ref="A9:A51" si="0">A8+1</f>
        <v>102</v>
      </c>
      <c r="B9" s="61">
        <v>106</v>
      </c>
      <c r="C9" s="80" t="s">
        <v>364</v>
      </c>
    </row>
    <row r="10" spans="1:3" x14ac:dyDescent="0.35">
      <c r="A10" s="5">
        <f t="shared" si="0"/>
        <v>103</v>
      </c>
      <c r="B10" s="61">
        <v>109</v>
      </c>
      <c r="C10" s="80" t="s">
        <v>365</v>
      </c>
    </row>
    <row r="11" spans="1:3" x14ac:dyDescent="0.35">
      <c r="A11" s="5">
        <f t="shared" si="0"/>
        <v>104</v>
      </c>
      <c r="B11" s="61">
        <v>120</v>
      </c>
      <c r="C11" s="80" t="s">
        <v>366</v>
      </c>
    </row>
    <row r="12" spans="1:3" x14ac:dyDescent="0.35">
      <c r="A12" s="5">
        <f t="shared" si="0"/>
        <v>105</v>
      </c>
      <c r="B12" s="61">
        <v>121</v>
      </c>
      <c r="C12" s="80" t="s">
        <v>367</v>
      </c>
    </row>
    <row r="13" spans="1:3" x14ac:dyDescent="0.35">
      <c r="A13" s="5">
        <f t="shared" si="0"/>
        <v>106</v>
      </c>
      <c r="B13" s="61">
        <v>130</v>
      </c>
      <c r="C13" s="80" t="s">
        <v>368</v>
      </c>
    </row>
    <row r="14" spans="1:3" x14ac:dyDescent="0.35">
      <c r="A14" s="5">
        <f t="shared" si="0"/>
        <v>107</v>
      </c>
      <c r="B14" s="61">
        <v>131</v>
      </c>
      <c r="C14" s="80" t="s">
        <v>369</v>
      </c>
    </row>
    <row r="15" spans="1:3" x14ac:dyDescent="0.35">
      <c r="A15" s="5">
        <f t="shared" si="0"/>
        <v>108</v>
      </c>
      <c r="B15" s="61">
        <v>141</v>
      </c>
      <c r="C15" s="80" t="s">
        <v>370</v>
      </c>
    </row>
    <row r="16" spans="1:3" x14ac:dyDescent="0.35">
      <c r="A16" s="5">
        <f t="shared" si="0"/>
        <v>109</v>
      </c>
      <c r="B16" s="8">
        <v>200</v>
      </c>
      <c r="C16" s="81" t="s">
        <v>371</v>
      </c>
    </row>
    <row r="17" spans="1:3" x14ac:dyDescent="0.35">
      <c r="A17" s="5">
        <f t="shared" si="0"/>
        <v>110</v>
      </c>
      <c r="B17" s="8">
        <v>201</v>
      </c>
      <c r="C17" s="81" t="s">
        <v>372</v>
      </c>
    </row>
    <row r="18" spans="1:3" x14ac:dyDescent="0.35">
      <c r="A18" s="5">
        <f t="shared" si="0"/>
        <v>111</v>
      </c>
      <c r="B18" s="8">
        <v>202</v>
      </c>
      <c r="C18" s="81" t="s">
        <v>373</v>
      </c>
    </row>
    <row r="19" spans="1:3" x14ac:dyDescent="0.35">
      <c r="A19" s="5">
        <f t="shared" si="0"/>
        <v>112</v>
      </c>
      <c r="B19" s="61">
        <v>204</v>
      </c>
      <c r="C19" s="80" t="s">
        <v>374</v>
      </c>
    </row>
    <row r="20" spans="1:3" x14ac:dyDescent="0.35">
      <c r="A20" s="5">
        <f t="shared" si="0"/>
        <v>113</v>
      </c>
      <c r="B20" s="61">
        <v>301</v>
      </c>
      <c r="C20" s="80" t="s">
        <v>375</v>
      </c>
    </row>
    <row r="21" spans="1:3" x14ac:dyDescent="0.35">
      <c r="A21" s="5">
        <f t="shared" si="0"/>
        <v>114</v>
      </c>
      <c r="B21" s="61">
        <v>302</v>
      </c>
      <c r="C21" s="80" t="s">
        <v>376</v>
      </c>
    </row>
    <row r="22" spans="1:3" x14ac:dyDescent="0.35">
      <c r="A22" s="5">
        <f t="shared" si="0"/>
        <v>115</v>
      </c>
      <c r="B22" s="61">
        <v>303</v>
      </c>
      <c r="C22" s="80" t="s">
        <v>377</v>
      </c>
    </row>
    <row r="23" spans="1:3" x14ac:dyDescent="0.35">
      <c r="A23" s="5">
        <f t="shared" si="0"/>
        <v>116</v>
      </c>
      <c r="B23" s="61">
        <v>313</v>
      </c>
      <c r="C23" s="80" t="s">
        <v>378</v>
      </c>
    </row>
    <row r="24" spans="1:3" x14ac:dyDescent="0.35">
      <c r="A24" s="5">
        <f t="shared" si="0"/>
        <v>117</v>
      </c>
      <c r="B24" s="61">
        <v>314</v>
      </c>
      <c r="C24" s="80" t="s">
        <v>379</v>
      </c>
    </row>
    <row r="25" spans="1:3" x14ac:dyDescent="0.35">
      <c r="A25" s="5">
        <f t="shared" si="0"/>
        <v>118</v>
      </c>
      <c r="B25" s="61">
        <v>316</v>
      </c>
      <c r="C25" s="80" t="s">
        <v>380</v>
      </c>
    </row>
    <row r="26" spans="1:3" x14ac:dyDescent="0.35">
      <c r="A26" s="5">
        <f t="shared" si="0"/>
        <v>119</v>
      </c>
      <c r="B26" s="61">
        <v>317</v>
      </c>
      <c r="C26" s="80" t="s">
        <v>381</v>
      </c>
    </row>
    <row r="27" spans="1:3" x14ac:dyDescent="0.35">
      <c r="A27" s="5">
        <f t="shared" si="0"/>
        <v>120</v>
      </c>
      <c r="B27" s="61">
        <v>322</v>
      </c>
      <c r="C27" s="82" t="s">
        <v>382</v>
      </c>
    </row>
    <row r="28" spans="1:3" x14ac:dyDescent="0.35">
      <c r="A28" s="5">
        <f t="shared" si="0"/>
        <v>121</v>
      </c>
      <c r="B28" s="61">
        <v>323</v>
      </c>
      <c r="C28" s="82" t="s">
        <v>383</v>
      </c>
    </row>
    <row r="29" spans="1:3" x14ac:dyDescent="0.35">
      <c r="A29" s="5">
        <f t="shared" si="0"/>
        <v>122</v>
      </c>
      <c r="B29" s="61">
        <v>324</v>
      </c>
      <c r="C29" s="82" t="s">
        <v>384</v>
      </c>
    </row>
    <row r="30" spans="1:3" x14ac:dyDescent="0.35">
      <c r="A30" s="5">
        <f t="shared" si="0"/>
        <v>123</v>
      </c>
      <c r="B30" s="61" t="s">
        <v>406</v>
      </c>
      <c r="C30" s="80" t="s">
        <v>385</v>
      </c>
    </row>
    <row r="31" spans="1:3" x14ac:dyDescent="0.35">
      <c r="A31" s="5"/>
      <c r="B31" s="61" t="s">
        <v>407</v>
      </c>
      <c r="C31" s="80"/>
    </row>
    <row r="32" spans="1:3" x14ac:dyDescent="0.35">
      <c r="A32" s="5">
        <f>A30+1</f>
        <v>124</v>
      </c>
      <c r="B32" s="61">
        <v>399</v>
      </c>
      <c r="C32" s="80" t="s">
        <v>386</v>
      </c>
    </row>
    <row r="33" spans="1:3" x14ac:dyDescent="0.35">
      <c r="A33" s="5">
        <f t="shared" si="0"/>
        <v>125</v>
      </c>
      <c r="B33" s="61">
        <v>501</v>
      </c>
      <c r="C33" s="80" t="s">
        <v>387</v>
      </c>
    </row>
    <row r="34" spans="1:3" x14ac:dyDescent="0.35">
      <c r="A34" s="5">
        <f t="shared" si="0"/>
        <v>126</v>
      </c>
      <c r="B34" s="61">
        <v>511</v>
      </c>
      <c r="C34" s="80" t="s">
        <v>388</v>
      </c>
    </row>
    <row r="35" spans="1:3" x14ac:dyDescent="0.35">
      <c r="A35" s="5">
        <f t="shared" si="0"/>
        <v>127</v>
      </c>
      <c r="B35" s="61">
        <v>512</v>
      </c>
      <c r="C35" s="80" t="s">
        <v>389</v>
      </c>
    </row>
    <row r="36" spans="1:3" x14ac:dyDescent="0.35">
      <c r="A36" s="5">
        <f t="shared" si="0"/>
        <v>128</v>
      </c>
      <c r="B36" s="61">
        <v>513</v>
      </c>
      <c r="C36" s="80" t="s">
        <v>390</v>
      </c>
    </row>
    <row r="37" spans="1:3" x14ac:dyDescent="0.35">
      <c r="A37" s="5">
        <f t="shared" si="0"/>
        <v>129</v>
      </c>
      <c r="B37" s="61">
        <v>520</v>
      </c>
      <c r="C37" s="80" t="s">
        <v>391</v>
      </c>
    </row>
    <row r="38" spans="1:3" x14ac:dyDescent="0.35">
      <c r="A38" s="5">
        <f t="shared" si="0"/>
        <v>130</v>
      </c>
      <c r="B38" s="61">
        <v>521</v>
      </c>
      <c r="C38" s="80" t="s">
        <v>392</v>
      </c>
    </row>
    <row r="39" spans="1:3" x14ac:dyDescent="0.35">
      <c r="A39" s="5">
        <f t="shared" si="0"/>
        <v>131</v>
      </c>
      <c r="B39" s="61">
        <v>522</v>
      </c>
      <c r="C39" s="80" t="s">
        <v>393</v>
      </c>
    </row>
    <row r="40" spans="1:3" x14ac:dyDescent="0.35">
      <c r="A40" s="5">
        <f t="shared" si="0"/>
        <v>132</v>
      </c>
      <c r="B40" s="61">
        <v>523</v>
      </c>
      <c r="C40" s="80" t="s">
        <v>394</v>
      </c>
    </row>
    <row r="41" spans="1:3" x14ac:dyDescent="0.35">
      <c r="A41" s="5">
        <f t="shared" si="0"/>
        <v>133</v>
      </c>
      <c r="B41" s="61">
        <v>524</v>
      </c>
      <c r="C41" s="80" t="s">
        <v>395</v>
      </c>
    </row>
    <row r="42" spans="1:3" x14ac:dyDescent="0.35">
      <c r="A42" s="5">
        <f t="shared" si="0"/>
        <v>134</v>
      </c>
      <c r="B42" s="61">
        <v>525</v>
      </c>
      <c r="C42" s="80" t="s">
        <v>396</v>
      </c>
    </row>
    <row r="43" spans="1:3" x14ac:dyDescent="0.35">
      <c r="A43" s="5">
        <f t="shared" si="0"/>
        <v>135</v>
      </c>
      <c r="B43" s="61">
        <v>526</v>
      </c>
      <c r="C43" s="80" t="s">
        <v>397</v>
      </c>
    </row>
    <row r="44" spans="1:3" x14ac:dyDescent="0.35">
      <c r="A44" s="5">
        <f t="shared" si="0"/>
        <v>136</v>
      </c>
      <c r="B44" s="61">
        <v>527</v>
      </c>
      <c r="C44" s="80" t="s">
        <v>398</v>
      </c>
    </row>
    <row r="45" spans="1:3" x14ac:dyDescent="0.35">
      <c r="A45" s="5">
        <f t="shared" si="0"/>
        <v>137</v>
      </c>
      <c r="B45" s="61">
        <v>540</v>
      </c>
      <c r="C45" s="80" t="s">
        <v>399</v>
      </c>
    </row>
    <row r="46" spans="1:3" x14ac:dyDescent="0.35">
      <c r="A46" s="5">
        <f t="shared" si="0"/>
        <v>138</v>
      </c>
      <c r="B46" s="61">
        <v>601</v>
      </c>
      <c r="C46" s="80" t="s">
        <v>400</v>
      </c>
    </row>
    <row r="47" spans="1:3" x14ac:dyDescent="0.35">
      <c r="A47" s="5">
        <f t="shared" si="0"/>
        <v>139</v>
      </c>
      <c r="B47" s="61">
        <v>602</v>
      </c>
      <c r="C47" s="80" t="s">
        <v>401</v>
      </c>
    </row>
    <row r="48" spans="1:3" x14ac:dyDescent="0.35">
      <c r="A48" s="5">
        <f t="shared" si="0"/>
        <v>140</v>
      </c>
      <c r="B48" s="61">
        <v>603</v>
      </c>
      <c r="C48" s="80" t="s">
        <v>402</v>
      </c>
    </row>
    <row r="49" spans="1:3" x14ac:dyDescent="0.35">
      <c r="A49" s="5">
        <f t="shared" si="0"/>
        <v>141</v>
      </c>
      <c r="B49" s="61">
        <v>612</v>
      </c>
      <c r="C49" s="80" t="s">
        <v>403</v>
      </c>
    </row>
    <row r="50" spans="1:3" x14ac:dyDescent="0.35">
      <c r="A50" s="5">
        <f t="shared" si="0"/>
        <v>142</v>
      </c>
      <c r="B50" s="61">
        <v>613</v>
      </c>
      <c r="C50" s="82" t="s">
        <v>404</v>
      </c>
    </row>
    <row r="51" spans="1:3" x14ac:dyDescent="0.35">
      <c r="A51" s="5">
        <f t="shared" si="0"/>
        <v>143</v>
      </c>
      <c r="B51" s="61">
        <v>800</v>
      </c>
      <c r="C51" s="80" t="s">
        <v>405</v>
      </c>
    </row>
  </sheetData>
  <mergeCells count="4">
    <mergeCell ref="A1:C1"/>
    <mergeCell ref="A2:C2"/>
    <mergeCell ref="A4:C4"/>
    <mergeCell ref="A3:C3"/>
  </mergeCells>
  <pageMargins left="1" right="0.75" top="1" bottom="0.75" header="0.75" footer="0.3"/>
  <pageSetup scale="69" orientation="portrait" r:id="rId1"/>
  <headerFooter>
    <oddFooter xml:space="preserve">&amp;C_x000D_&amp;1#&amp;"Aptos"&amp;10&amp;K000000 Internal </oddFooter>
  </headerFooter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5CC7A733AEE04384B87B58141F0FAB" ma:contentTypeVersion="22" ma:contentTypeDescription="Create a new document." ma:contentTypeScope="" ma:versionID="694424419ad64ab25ebf9105bebe4f0b">
  <xsd:schema xmlns:xsd="http://www.w3.org/2001/XMLSchema" xmlns:xs="http://www.w3.org/2001/XMLSchema" xmlns:p="http://schemas.microsoft.com/office/2006/metadata/properties" xmlns:ns2="97e57212-3e02-407f-8b2d-05f7d7f19b15" xmlns:ns3="b97bf815-25bc-4d88-8687-49ad87c57852" targetNamespace="http://schemas.microsoft.com/office/2006/metadata/properties" ma:root="true" ma:fieldsID="e7b7d0a590263d564a4589d8fec6b893" ns2:_="" ns3:_="">
    <xsd:import namespace="97e57212-3e02-407f-8b2d-05f7d7f19b15"/>
    <xsd:import namespace="b97bf815-25bc-4d88-8687-49ad87c57852"/>
    <xsd:element name="properties">
      <xsd:complexType>
        <xsd:sequence>
          <xsd:element name="documentManagement">
            <xsd:complexType>
              <xsd:all>
                <xsd:element ref="ns2:pgeRetentionTriggerDate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RetentionTriggerDate" ma:index="3" nillable="true" ma:displayName="PGE Event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  <xsd:element name="mca9ac2a47d44219b4ff213ace4480ec" ma:index="8" nillable="true" ma:taxonomy="true" ma:internalName="mca9ac2a47d44219b4ff213ace4480ec" ma:taxonomyFieldName="pgeRecordCategory" ma:displayName="PGE Schedule Title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43c2ef23-a613-4bdb-9db2-ba7e4e0b841c}" ma:internalName="TaxCatchAll" ma:showField="CatchAllData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43c2ef23-a613-4bdb-9db2-ba7e4e0b841c}" ma:internalName="TaxCatchAllLabel" ma:readOnly="true" ma:showField="CatchAllDataLabel" ma:web="78dbd645-5ede-4ff8-98ca-5b90f31d9e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7bf815-25bc-4d88-8687-49ad87c5785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b06c99b3-cd83-43e5-b4c1-d62f316c1e37" ContentTypeId="0x0101" PreviousValue="true"/>
</file>

<file path=customXml/itemProps1.xml><?xml version="1.0" encoding="utf-8"?>
<ds:datastoreItem xmlns:ds="http://schemas.openxmlformats.org/officeDocument/2006/customXml" ds:itemID="{8CB56902-2B7F-4381-9D76-4EF3C089EB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e57212-3e02-407f-8b2d-05f7d7f19b15"/>
    <ds:schemaRef ds:uri="b97bf815-25bc-4d88-8687-49ad87c5785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8386D4-07A3-4C94-85C5-5CACEF097BDD}">
  <ds:schemaRefs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97e57212-3e02-407f-8b2d-05f7d7f19b15"/>
    <ds:schemaRef ds:uri="http://purl.org/dc/elements/1.1/"/>
    <ds:schemaRef ds:uri="http://schemas.openxmlformats.org/package/2006/metadata/core-properties"/>
    <ds:schemaRef ds:uri="b97bf815-25bc-4d88-8687-49ad87c5785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3348AB6-D3EA-4813-9D0B-BAC9D3DD2899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0C53D7-690B-4044-B336-894813A6B08B}">
  <ds:schemaRefs>
    <ds:schemaRef ds:uri="Microsoft.SharePoint.Taxonomy.ContentTypeSync"/>
  </ds:schemaRefs>
</ds:datastoreItem>
</file>

<file path=docMetadata/LabelInfo.xml><?xml version="1.0" encoding="utf-8"?>
<clbl:labelList xmlns:clbl="http://schemas.microsoft.com/office/2020/mipLabelMetadata">
  <clbl:label id="{64fb56ae-b253-43b2-ae76-5b0fef4d3037}" enabled="1" method="Privileged" siteId="{44ae661a-ece6-41aa-bc96-7c2c85a08941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ToC</vt:lpstr>
      <vt:lpstr>1</vt:lpstr>
      <vt:lpstr>2</vt:lpstr>
      <vt:lpstr>3</vt:lpstr>
      <vt:lpstr>4</vt:lpstr>
      <vt:lpstr>5</vt:lpstr>
      <vt:lpstr>6</vt:lpstr>
    </vt:vector>
  </TitlesOfParts>
  <Manager/>
  <Company>Pacific Gas and Electric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WP_10-AccDep_TO21RY2027</dc:title>
  <dc:subject/>
  <dc:creator>Pacific Gas and Electric Company</dc:creator>
  <cp:keywords>to, tariff, rate, 2027; to, tariff, rates, 2027</cp:keywords>
  <dc:description/>
  <cp:revision/>
  <dcterms:created xsi:type="dcterms:W3CDTF">2018-09-17T22:16:36Z</dcterms:created>
  <dcterms:modified xsi:type="dcterms:W3CDTF">2026-06-11T22:23:17Z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0x010100C25CC7A733AEE04384B87B58141F0FAB</vt:lpwstr>
  </property>
  <property fmtid="{D5CDD505-2E9C-101B-9397-08002B2CF9AE}" pid="3" name="MSIP_Label_a4675416-42cb-4b14-91d4-2c35be0e3c67_Enabled">
    <vt:lpwstr>true</vt:lpwstr>
  </property>
  <property fmtid="{D5CDD505-2E9C-101B-9397-08002B2CF9AE}" pid="4" name="MSIP_Label_a4675416-42cb-4b14-91d4-2c35be0e3c67_SetDate">
    <vt:lpwstr>2022-11-10T04:30:25Z</vt:lpwstr>
  </property>
  <property fmtid="{D5CDD505-2E9C-101B-9397-08002B2CF9AE}" pid="5" name="MSIP_Label_a4675416-42cb-4b14-91d4-2c35be0e3c67_Method">
    <vt:lpwstr>Privileged</vt:lpwstr>
  </property>
  <property fmtid="{D5CDD505-2E9C-101B-9397-08002B2CF9AE}" pid="6" name="MSIP_Label_a4675416-42cb-4b14-91d4-2c35be0e3c67_Name">
    <vt:lpwstr>Confidential</vt:lpwstr>
  </property>
  <property fmtid="{D5CDD505-2E9C-101B-9397-08002B2CF9AE}" pid="7" name="MSIP_Label_a4675416-42cb-4b14-91d4-2c35be0e3c67_SiteId">
    <vt:lpwstr>44ae661a-ece6-41aa-bc96-7c2c85a08941</vt:lpwstr>
  </property>
  <property fmtid="{D5CDD505-2E9C-101B-9397-08002B2CF9AE}" pid="8" name="MSIP_Label_a4675416-42cb-4b14-91d4-2c35be0e3c67_ActionId">
    <vt:lpwstr>fd0d8b2f-5512-4cb3-9c63-0d6189513e8e</vt:lpwstr>
  </property>
  <property fmtid="{D5CDD505-2E9C-101B-9397-08002B2CF9AE}" pid="9" name="MSIP_Label_a4675416-42cb-4b14-91d4-2c35be0e3c67_ContentBits">
    <vt:lpwstr>3</vt:lpwstr>
  </property>
  <property fmtid="{D5CDD505-2E9C-101B-9397-08002B2CF9AE}" pid="10" name="pgeRecordCategory">
    <vt:lpwstr/>
  </property>
</Properties>
</file>