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-my.sharepoint.com/personal/g8s7_pge_com/Documents/Desktop/TO 21 WP/NEW/"/>
    </mc:Choice>
  </mc:AlternateContent>
  <xr:revisionPtr revIDLastSave="2" documentId="8_{1688A237-5110-4285-BD35-28497023DB3B}" xr6:coauthVersionLast="47" xr6:coauthVersionMax="47" xr10:uidLastSave="{E23E7E29-2E6A-47B0-B860-7FABF89A5D50}"/>
  <bookViews>
    <workbookView xWindow="-110" yWindow="-110" windowWidth="19420" windowHeight="11500" xr2:uid="{7D9FD4CE-68F4-41EA-A5BE-8B60D770BFA1}"/>
  </bookViews>
  <sheets>
    <sheet name="1" sheetId="2" r:id="rId1"/>
  </sheets>
  <definedNames>
    <definedName name="_xlnm.Print_Area" localSheetId="0">'1'!$A$1:$N$28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2" i="2" s="1"/>
  <c r="A13" i="2" s="1"/>
  <c r="A16" i="2" s="1"/>
  <c r="A19" i="2" s="1"/>
  <c r="J16" i="2"/>
  <c r="J18" i="2"/>
</calcChain>
</file>

<file path=xl/sharedStrings.xml><?xml version="1.0" encoding="utf-8"?>
<sst xmlns="http://schemas.openxmlformats.org/spreadsheetml/2006/main" count="40" uniqueCount="36">
  <si>
    <t>Prior year recorded electric portion of excise tax expenses related to wildfire self-insurance, nuclear insurance policies and non-wildfire related self-insurance are removed from the calculation of PG&amp;E’s TO21 Rate Year (RY) 2027 Business Taxes.</t>
  </si>
  <si>
    <t>Note 3</t>
  </si>
  <si>
    <t>Payroll Expense Tax was repealed by Proposition F, effective January 1, 2021.</t>
  </si>
  <si>
    <t>Note 2</t>
  </si>
  <si>
    <t>Source of line 107 is FF1 262-263, Line 14 less items with other sources of funding.</t>
  </si>
  <si>
    <t xml:space="preserve">Note 1 </t>
  </si>
  <si>
    <t>Total Electric SF Payroll (Note 2)</t>
  </si>
  <si>
    <t>Total Electric Other - Adjusted</t>
  </si>
  <si>
    <t>107b</t>
  </si>
  <si>
    <t>Insurance Excise Tax Adjustment</t>
  </si>
  <si>
    <t>107a</t>
  </si>
  <si>
    <t>Total Electric Other</t>
  </si>
  <si>
    <t>Total (Sum of Above) (Note 1)</t>
  </si>
  <si>
    <t>Payroll Other</t>
  </si>
  <si>
    <t>LOCAL OTHER</t>
  </si>
  <si>
    <t>2360016 - San Francisco Homeless Gross Receipts Tax</t>
  </si>
  <si>
    <t>2360011 - Taxes Accrued - San Francisco Payroll Tax</t>
  </si>
  <si>
    <t>2360009 - Accrued Federal Other Taxes - Non-Current</t>
  </si>
  <si>
    <t>2360008 - Accrued State Other Taxes - Non-Current</t>
  </si>
  <si>
    <t>Line</t>
  </si>
  <si>
    <t>other</t>
  </si>
  <si>
    <t>Adjustments to Ret. Earnings ( Account 439)</t>
  </si>
  <si>
    <t>Extraordinary items (Account 409.3)</t>
  </si>
  <si>
    <t>Electric (account 408.1 , 409.1)</t>
  </si>
  <si>
    <t>Prepaid taxes (included in account 165)</t>
  </si>
  <si>
    <t>Taxes Accrued (Account 236)</t>
  </si>
  <si>
    <t>(Debit) Credit Reclass Adjustments</t>
  </si>
  <si>
    <t>Taxes Paid
During Year</t>
  </si>
  <si>
    <t>Taxes Charged
During Year</t>
  </si>
  <si>
    <t>Prepaid Taxes (Incl in Acct 165)</t>
  </si>
  <si>
    <t>Kind of Tax</t>
  </si>
  <si>
    <t>WP_1-BaseTRR_Pyrl_Tax 1</t>
  </si>
  <si>
    <t>SFGR and Other allocation</t>
  </si>
  <si>
    <t>SF Payroll Expense Allocation</t>
  </si>
  <si>
    <t>TO21 Tariff Rate Year 2027</t>
  </si>
  <si>
    <t>Pacific Gas and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</si>
</sst>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1" applyFont="1"/>
    <xf numFmtId="0" fontId="1" fillId="0" borderId="0" xfId="1" applyFont="1" applyAlignment="1">
      <alignment wrapText="1"/>
    </xf>
    <xf numFmtId="5" fontId="1" fillId="0" borderId="0" xfId="1" applyNumberFormat="1" applyFont="1"/>
    <xf numFmtId="0" fontId="2" fillId="0" borderId="0" xfId="1" applyFont="1" applyAlignment="1">
      <alignment horizontal="center" vertical="center"/>
    </xf>
    <xf numFmtId="5" fontId="1" fillId="2" borderId="1" xfId="1" applyNumberFormat="1" applyFont="1" applyFill="1" applyBorder="1"/>
    <xf numFmtId="5" fontId="1" fillId="0" borderId="1" xfId="1" applyNumberFormat="1" applyFont="1" applyBorder="1"/>
    <xf numFmtId="0" fontId="1" fillId="0" borderId="1" xfId="1" applyFont="1" applyBorder="1"/>
    <xf numFmtId="0" fontId="2" fillId="0" borderId="0" xfId="1" applyFont="1" applyAlignment="1">
      <alignment horizontal="center" vertical="center" wrapText="1"/>
    </xf>
    <xf numFmtId="5" fontId="1" fillId="2" borderId="0" xfId="1" applyNumberFormat="1" applyFont="1" applyFill="1"/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wrapText="1"/>
    </xf>
    <xf numFmtId="0" fontId="2" fillId="0" borderId="3" xfId="1" applyFont="1" applyBorder="1" applyAlignment="1">
      <alignment wrapText="1"/>
    </xf>
    <xf numFmtId="0" fontId="1" fillId="0" borderId="0" xfId="1" applyFont="1"/>
    <xf numFmtId="0" fontId="1" fillId="0" borderId="0" xfId="1" applyFont="1" applyAlignment="1">
      <alignment horizontal="left" wrapText="1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 xr:uid="{39E56E90-23DF-40DC-9160-E719C388A5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47B5D-46CA-4848-AE0B-CA6E7B00380E}">
  <sheetPr>
    <pageSetUpPr fitToPage="1"/>
  </sheetPr>
  <dimension ref="A1:N36"/>
  <sheetViews>
    <sheetView tabSelected="1" view="pageBreakPreview" topLeftCell="B1" zoomScale="110" zoomScaleNormal="70" zoomScaleSheetLayoutView="110" workbookViewId="0">
      <selection activeCell="D32" sqref="D32"/>
    </sheetView>
  </sheetViews>
  <sheetFormatPr defaultColWidth="9.1796875" defaultRowHeight="14.5" x14ac:dyDescent="0.35"/>
  <cols>
    <col min="1" max="1" width="14.453125" style="1" bestFit="1" customWidth="1"/>
    <col min="2" max="2" width="41.453125" style="1" customWidth="1"/>
    <col min="3" max="3" width="19.54296875" style="1" customWidth="1"/>
    <col min="4" max="4" width="13.26953125" style="1" customWidth="1"/>
    <col min="5" max="5" width="14.81640625" style="1" customWidth="1"/>
    <col min="6" max="6" width="15.1796875" style="1" customWidth="1"/>
    <col min="7" max="7" width="15.81640625" style="1" customWidth="1"/>
    <col min="8" max="8" width="16.1796875" style="1" customWidth="1"/>
    <col min="9" max="9" width="15.81640625" style="1" customWidth="1"/>
    <col min="10" max="10" width="15.1796875" style="1" customWidth="1"/>
    <col min="11" max="11" width="14.453125" style="1" customWidth="1"/>
    <col min="12" max="12" width="15.1796875" style="1" customWidth="1"/>
    <col min="13" max="13" width="12.7265625" style="1" bestFit="1" customWidth="1"/>
    <col min="14" max="16384" width="9.1796875" style="1"/>
  </cols>
  <sheetData>
    <row r="1" spans="1:14" x14ac:dyDescent="0.35">
      <c r="A1" s="16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x14ac:dyDescent="0.35">
      <c r="A2" s="16" t="s">
        <v>34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x14ac:dyDescent="0.35">
      <c r="A3" s="16" t="s">
        <v>33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x14ac:dyDescent="0.35">
      <c r="A4" s="16" t="s">
        <v>32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4" x14ac:dyDescent="0.35">
      <c r="A5" s="16" t="s">
        <v>31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4" ht="43.5" x14ac:dyDescent="0.35">
      <c r="A6" s="11" t="s">
        <v>19</v>
      </c>
      <c r="B6" s="13" t="s">
        <v>30</v>
      </c>
      <c r="C6" s="12" t="s">
        <v>25</v>
      </c>
      <c r="D6" s="12" t="s">
        <v>29</v>
      </c>
      <c r="E6" s="12" t="s">
        <v>28</v>
      </c>
      <c r="F6" s="12" t="s">
        <v>27</v>
      </c>
      <c r="G6" s="12" t="s">
        <v>26</v>
      </c>
      <c r="H6" s="12" t="s">
        <v>25</v>
      </c>
      <c r="I6" s="12" t="s">
        <v>24</v>
      </c>
      <c r="J6" s="12" t="s">
        <v>23</v>
      </c>
      <c r="K6" s="12" t="s">
        <v>22</v>
      </c>
      <c r="L6" s="12" t="s">
        <v>21</v>
      </c>
      <c r="M6" s="12" t="s">
        <v>20</v>
      </c>
      <c r="N6" s="11" t="s">
        <v>19</v>
      </c>
    </row>
    <row r="7" spans="1:14" ht="29" x14ac:dyDescent="0.35">
      <c r="A7" s="10">
        <v>100</v>
      </c>
      <c r="B7" s="2" t="s">
        <v>18</v>
      </c>
      <c r="C7" s="9">
        <v>0</v>
      </c>
      <c r="D7" s="9"/>
      <c r="E7" s="9">
        <v>0</v>
      </c>
      <c r="F7" s="9"/>
      <c r="G7" s="9">
        <v>0</v>
      </c>
      <c r="H7" s="9">
        <v>0</v>
      </c>
      <c r="I7" s="9"/>
      <c r="J7" s="9"/>
      <c r="K7" s="9"/>
      <c r="L7" s="9"/>
      <c r="M7" s="9"/>
    </row>
    <row r="8" spans="1:14" ht="29" x14ac:dyDescent="0.35">
      <c r="A8" s="10">
        <f t="shared" ref="A8:A13" si="0">A7+1</f>
        <v>101</v>
      </c>
      <c r="B8" s="2" t="s">
        <v>17</v>
      </c>
      <c r="C8" s="9">
        <v>0</v>
      </c>
      <c r="D8" s="9"/>
      <c r="E8" s="9">
        <v>244946</v>
      </c>
      <c r="F8" s="9">
        <v>244946</v>
      </c>
      <c r="G8" s="9">
        <v>0</v>
      </c>
      <c r="H8" s="9">
        <v>0</v>
      </c>
      <c r="I8" s="9"/>
      <c r="J8" s="9">
        <v>165290</v>
      </c>
      <c r="K8" s="9"/>
      <c r="L8" s="9"/>
      <c r="M8" s="9">
        <v>79656</v>
      </c>
    </row>
    <row r="9" spans="1:14" ht="29" x14ac:dyDescent="0.35">
      <c r="A9" s="10">
        <f t="shared" si="0"/>
        <v>102</v>
      </c>
      <c r="B9" s="2" t="s">
        <v>16</v>
      </c>
      <c r="C9" s="9">
        <v>5114215</v>
      </c>
      <c r="D9" s="9"/>
      <c r="E9" s="9">
        <v>13229044</v>
      </c>
      <c r="F9" s="9">
        <v>5655862</v>
      </c>
      <c r="G9" s="9">
        <v>0</v>
      </c>
      <c r="H9" s="9">
        <v>12687397</v>
      </c>
      <c r="I9" s="9"/>
      <c r="J9" s="9">
        <v>8926959</v>
      </c>
      <c r="K9" s="9"/>
      <c r="L9" s="9"/>
      <c r="M9" s="9">
        <v>4302085</v>
      </c>
    </row>
    <row r="10" spans="1:14" ht="29" x14ac:dyDescent="0.35">
      <c r="A10" s="8">
        <f t="shared" si="0"/>
        <v>103</v>
      </c>
      <c r="B10" s="2" t="s">
        <v>15</v>
      </c>
      <c r="C10" s="9">
        <v>4475129</v>
      </c>
      <c r="D10" s="9"/>
      <c r="E10" s="9">
        <v>6318049</v>
      </c>
      <c r="F10" s="9">
        <v>3823031.62</v>
      </c>
      <c r="G10" s="9">
        <v>0.33000000007450581</v>
      </c>
      <c r="H10" s="9">
        <v>6970146</v>
      </c>
      <c r="I10" s="9"/>
      <c r="J10" s="9">
        <v>4263419</v>
      </c>
      <c r="K10" s="9"/>
      <c r="L10" s="9"/>
      <c r="M10" s="9">
        <v>2054630</v>
      </c>
    </row>
    <row r="11" spans="1:14" x14ac:dyDescent="0.35">
      <c r="A11" s="8">
        <f t="shared" si="0"/>
        <v>104</v>
      </c>
      <c r="B11" s="1" t="s">
        <v>14</v>
      </c>
      <c r="C11" s="9">
        <v>0</v>
      </c>
      <c r="D11" s="9"/>
      <c r="E11" s="9">
        <v>11410245</v>
      </c>
      <c r="F11" s="9">
        <v>11410245</v>
      </c>
      <c r="G11" s="9">
        <v>0</v>
      </c>
      <c r="H11" s="9">
        <v>0</v>
      </c>
      <c r="I11" s="9"/>
      <c r="J11" s="9">
        <v>8209794</v>
      </c>
      <c r="K11" s="9"/>
      <c r="L11" s="9"/>
      <c r="M11" s="9">
        <v>3200451</v>
      </c>
    </row>
    <row r="12" spans="1:14" x14ac:dyDescent="0.35">
      <c r="A12" s="8">
        <f t="shared" si="0"/>
        <v>105</v>
      </c>
      <c r="B12" s="1" t="s">
        <v>13</v>
      </c>
      <c r="C12" s="9"/>
      <c r="D12" s="9"/>
      <c r="E12" s="9">
        <v>295004</v>
      </c>
      <c r="F12" s="9">
        <v>295004</v>
      </c>
      <c r="G12" s="9">
        <v>0</v>
      </c>
      <c r="H12" s="9"/>
      <c r="I12" s="9"/>
      <c r="J12" s="9">
        <v>199069</v>
      </c>
      <c r="K12" s="9"/>
      <c r="L12" s="9"/>
      <c r="M12" s="9">
        <v>95935</v>
      </c>
    </row>
    <row r="13" spans="1:14" x14ac:dyDescent="0.35">
      <c r="A13" s="8">
        <f t="shared" si="0"/>
        <v>106</v>
      </c>
      <c r="B13" s="7" t="s">
        <v>12</v>
      </c>
      <c r="C13" s="6">
        <v>9589344</v>
      </c>
      <c r="D13" s="6"/>
      <c r="E13" s="6">
        <v>31497288</v>
      </c>
      <c r="F13" s="6">
        <v>21429088.620000001</v>
      </c>
      <c r="G13" s="6">
        <v>0.33000000007450581</v>
      </c>
      <c r="H13" s="6">
        <v>19657543</v>
      </c>
      <c r="I13" s="6"/>
      <c r="J13" s="6">
        <v>21764531</v>
      </c>
      <c r="K13" s="6"/>
      <c r="L13" s="6"/>
      <c r="M13" s="6">
        <v>9732757</v>
      </c>
    </row>
    <row r="16" spans="1:14" x14ac:dyDescent="0.35">
      <c r="A16" s="4">
        <f>A13+1</f>
        <v>107</v>
      </c>
      <c r="B16" s="1" t="s">
        <v>11</v>
      </c>
      <c r="J16" s="3">
        <f>J11+J12</f>
        <v>8408863</v>
      </c>
      <c r="N16" s="4"/>
    </row>
    <row r="17" spans="1:14" x14ac:dyDescent="0.35">
      <c r="A17" s="4" t="s">
        <v>10</v>
      </c>
      <c r="B17" s="1" t="s">
        <v>9</v>
      </c>
      <c r="J17" s="5">
        <v>-4450086</v>
      </c>
      <c r="K17" s="1" t="s">
        <v>1</v>
      </c>
      <c r="N17" s="4"/>
    </row>
    <row r="18" spans="1:14" x14ac:dyDescent="0.35">
      <c r="A18" s="4" t="s">
        <v>8</v>
      </c>
      <c r="B18" s="1" t="s">
        <v>7</v>
      </c>
      <c r="J18" s="3">
        <f>J16+J17</f>
        <v>3958777</v>
      </c>
      <c r="K18" s="1" t="s">
        <v>1</v>
      </c>
      <c r="N18" s="4"/>
    </row>
    <row r="19" spans="1:14" x14ac:dyDescent="0.35">
      <c r="A19" s="4">
        <f>A16+1</f>
        <v>108</v>
      </c>
      <c r="B19" s="1" t="s">
        <v>6</v>
      </c>
      <c r="J19" s="3">
        <v>0</v>
      </c>
      <c r="N19" s="4"/>
    </row>
    <row r="20" spans="1:14" x14ac:dyDescent="0.35">
      <c r="A20" s="4"/>
      <c r="J20" s="3"/>
      <c r="N20" s="4"/>
    </row>
    <row r="21" spans="1:14" x14ac:dyDescent="0.35">
      <c r="J21" s="3"/>
    </row>
    <row r="23" spans="1:14" x14ac:dyDescent="0.35">
      <c r="B23" s="14" t="s">
        <v>5</v>
      </c>
      <c r="C23" s="14"/>
      <c r="D23" s="14"/>
    </row>
    <row r="24" spans="1:14" x14ac:dyDescent="0.35">
      <c r="B24" s="14" t="s">
        <v>4</v>
      </c>
      <c r="C24" s="14"/>
      <c r="D24" s="14"/>
    </row>
    <row r="25" spans="1:14" x14ac:dyDescent="0.35">
      <c r="B25" s="14" t="s">
        <v>3</v>
      </c>
      <c r="C25" s="14"/>
      <c r="D25" s="14"/>
    </row>
    <row r="26" spans="1:14" x14ac:dyDescent="0.35">
      <c r="B26" s="14" t="s">
        <v>2</v>
      </c>
      <c r="C26" s="14"/>
      <c r="D26" s="14"/>
    </row>
    <row r="27" spans="1:14" x14ac:dyDescent="0.35">
      <c r="B27" s="14" t="s">
        <v>1</v>
      </c>
      <c r="C27" s="14"/>
      <c r="D27" s="14"/>
    </row>
    <row r="28" spans="1:14" ht="81" customHeight="1" x14ac:dyDescent="0.35">
      <c r="B28" s="15" t="s">
        <v>0</v>
      </c>
      <c r="C28" s="15"/>
      <c r="D28" s="15"/>
    </row>
    <row r="29" spans="1:14" x14ac:dyDescent="0.35">
      <c r="B29" s="2"/>
    </row>
    <row r="30" spans="1:14" x14ac:dyDescent="0.35">
      <c r="B30" s="2"/>
    </row>
    <row r="31" spans="1:14" x14ac:dyDescent="0.35">
      <c r="B31" s="2"/>
    </row>
    <row r="32" spans="1:14" x14ac:dyDescent="0.35">
      <c r="B32" s="2"/>
    </row>
    <row r="33" spans="2:2" x14ac:dyDescent="0.35">
      <c r="B33" s="2"/>
    </row>
    <row r="34" spans="2:2" x14ac:dyDescent="0.35">
      <c r="B34" s="2"/>
    </row>
    <row r="35" spans="2:2" x14ac:dyDescent="0.35">
      <c r="B35" s="2"/>
    </row>
    <row r="36" spans="2:2" x14ac:dyDescent="0.35">
      <c r="B36" s="2"/>
    </row>
  </sheetData>
  <mergeCells count="11">
    <mergeCell ref="B23:D23"/>
    <mergeCell ref="B28:D28"/>
    <mergeCell ref="A1:L1"/>
    <mergeCell ref="A5:L5"/>
    <mergeCell ref="A3:L3"/>
    <mergeCell ref="A4:L4"/>
    <mergeCell ref="A2:L2"/>
    <mergeCell ref="B27:D27"/>
    <mergeCell ref="B26:D26"/>
    <mergeCell ref="B25:D25"/>
    <mergeCell ref="B24:D24"/>
  </mergeCells>
  <pageMargins left="0.7" right="0.7" top="0.75" bottom="0.75" header="0.3" footer="0.3"/>
  <pageSetup scale="52" orientation="landscape" r:id="rId1"/>
  <headerFooter>
    <oddHeader>&amp;RDocket No. ER25-XX - Draft Annual Update RY2026
&amp;F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tru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46B4A543-E681-4CAB-9C8E-F761A9C655B2}"/>
</file>

<file path=customXml/itemProps2.xml><?xml version="1.0" encoding="utf-8"?>
<ds:datastoreItem xmlns:ds="http://schemas.openxmlformats.org/officeDocument/2006/customXml" ds:itemID="{C728760D-F4F8-48B3-8D70-0BF4C7160F84}"/>
</file>

<file path=customXml/itemProps3.xml><?xml version="1.0" encoding="utf-8"?>
<ds:datastoreItem xmlns:ds="http://schemas.openxmlformats.org/officeDocument/2006/customXml" ds:itemID="{945412B2-8973-4F0A-BEAF-14AE2E911F87}"/>
</file>

<file path=customXml/itemProps4.xml><?xml version="1.0" encoding="utf-8"?>
<ds:datastoreItem xmlns:ds="http://schemas.openxmlformats.org/officeDocument/2006/customXml" ds:itemID="{31854051-3FE7-40C1-87C7-1017D95FF45D}"/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WP_1-BaseTRR_Pyrl_Tax_TO21_RY2027</dc:title>
  <dc:creator>Pacific Gas and Electric Company</dc:creator>
  <cp:keywords>to, tariff, rate, 2027; to, tariff, rates, 2027</cp:keywords>
  <dcterms:created xsi:type="dcterms:W3CDTF">2026-06-11T17:52:18Z</dcterms:created>
  <dcterms:modified xsi:type="dcterms:W3CDTF">2026-06-11T22:16:31Z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</Properties>
</file>