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ge-my.sharepoint.com/personal/g8s7_pge_com/Documents/Desktop/TO 21 WP/NEW/"/>
    </mc:Choice>
  </mc:AlternateContent>
  <xr:revisionPtr revIDLastSave="4" documentId="8_{DD46ECEC-949F-4C59-8628-7689C8FF7D1C}" xr6:coauthVersionLast="47" xr6:coauthVersionMax="47" xr10:uidLastSave="{0988D07A-85E0-4D92-8C5A-B7776B061DAA}"/>
  <bookViews>
    <workbookView xWindow="-110" yWindow="-110" windowWidth="19420" windowHeight="11500" xr2:uid="{1F6316A1-BCB9-4080-8E6C-D8C29F15B130}"/>
  </bookViews>
  <sheets>
    <sheet name="1-BaseTRR_Working_Cap" sheetId="2" r:id="rId1"/>
  </sheets>
  <definedNames>
    <definedName name="_xlnm.Print_Area" localSheetId="0">'1-BaseTRR_Working_Cap'!$A$1:$I$67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2" l="1"/>
  <c r="A11" i="2"/>
  <c r="B11" i="2"/>
  <c r="F11" i="2"/>
  <c r="A12" i="2"/>
  <c r="F12" i="2"/>
  <c r="A13" i="2"/>
  <c r="B13" i="2"/>
  <c r="F13" i="2"/>
  <c r="A14" i="2"/>
  <c r="F14" i="2" s="1"/>
  <c r="B14" i="2"/>
  <c r="I19" i="2"/>
  <c r="A20" i="2"/>
  <c r="H20" i="2"/>
  <c r="H19" i="2" s="1"/>
  <c r="D11" i="2" s="1"/>
  <c r="D10" i="2" s="1"/>
  <c r="I20" i="2"/>
  <c r="A21" i="2"/>
  <c r="H21" i="2"/>
  <c r="I21" i="2"/>
  <c r="A22" i="2"/>
  <c r="H22" i="2"/>
  <c r="I22" i="2"/>
  <c r="A23" i="2"/>
  <c r="A24" i="2" s="1"/>
  <c r="H23" i="2"/>
  <c r="H24" i="2"/>
  <c r="H25" i="2"/>
  <c r="H26" i="2"/>
  <c r="D32" i="2"/>
  <c r="D34" i="2" s="1"/>
  <c r="D35" i="2" s="1"/>
  <c r="D37" i="2" s="1"/>
  <c r="D39" i="2" s="1"/>
  <c r="D13" i="2" s="1"/>
  <c r="F32" i="2"/>
  <c r="A33" i="2"/>
  <c r="D33" i="2"/>
  <c r="F33" i="2"/>
  <c r="A34" i="2"/>
  <c r="F34" i="2"/>
  <c r="A35" i="2"/>
  <c r="F35" i="2"/>
  <c r="A36" i="2"/>
  <c r="D36" i="2"/>
  <c r="F36" i="2"/>
  <c r="A37" i="2"/>
  <c r="F37" i="2" s="1"/>
  <c r="E42" i="2"/>
  <c r="I55" i="2"/>
  <c r="A56" i="2"/>
  <c r="H56" i="2"/>
  <c r="I56" i="2"/>
  <c r="A57" i="2"/>
  <c r="H57" i="2"/>
  <c r="I57" i="2"/>
  <c r="A58" i="2"/>
  <c r="H58" i="2"/>
  <c r="I58" i="2"/>
  <c r="A59" i="2"/>
  <c r="H59" i="2"/>
  <c r="I59" i="2"/>
  <c r="A60" i="2"/>
  <c r="I60" i="2" s="1"/>
  <c r="H60" i="2"/>
  <c r="H55" i="2" s="1"/>
  <c r="D14" i="2" s="1"/>
  <c r="I24" i="2" l="1"/>
  <c r="A25" i="2"/>
  <c r="A38" i="2"/>
  <c r="I23" i="2"/>
  <c r="F38" i="2" l="1"/>
  <c r="A39" i="2"/>
  <c r="I25" i="2"/>
  <c r="A26" i="2"/>
  <c r="I26" i="2" l="1"/>
  <c r="A27" i="2"/>
  <c r="I27" i="2" s="1"/>
  <c r="F39" i="2"/>
  <c r="A42" i="2"/>
  <c r="F42" i="2" l="1"/>
  <c r="A43" i="2"/>
  <c r="F43" i="2" l="1"/>
  <c r="A44" i="2"/>
  <c r="A45" i="2" l="1"/>
  <c r="F44" i="2"/>
  <c r="F45" i="2" l="1"/>
  <c r="A46" i="2"/>
  <c r="F46" i="2" l="1"/>
  <c r="A47" i="2"/>
  <c r="F47" i="2" l="1"/>
  <c r="A48" i="2"/>
  <c r="F48" i="2" l="1"/>
  <c r="A49" i="2"/>
  <c r="F49" i="2" l="1"/>
  <c r="A50" i="2"/>
  <c r="F50" i="2" s="1"/>
</calcChain>
</file>

<file path=xl/sharedStrings.xml><?xml version="1.0" encoding="utf-8"?>
<sst xmlns="http://schemas.openxmlformats.org/spreadsheetml/2006/main" count="108" uniqueCount="76">
  <si>
    <t>Therefore, no adjustment for working capital is needed.</t>
  </si>
  <si>
    <t xml:space="preserve">The wildfire self-insurance funding is shown on the Formula Rate Model as a separate line on Schedule 1-BaseTRR, Line 509 from O&amp;M (i.e Line 500) and A&amp;G (i.e. Line 501).  </t>
  </si>
  <si>
    <t>Note:</t>
  </si>
  <si>
    <t>…</t>
  </si>
  <si>
    <t>N/A</t>
  </si>
  <si>
    <t>Total</t>
  </si>
  <si>
    <t>Col 7=Col 4 * Col 5</t>
  </si>
  <si>
    <t>Col 6</t>
  </si>
  <si>
    <t>Col 5</t>
  </si>
  <si>
    <t>Col 4</t>
  </si>
  <si>
    <t>Col 3</t>
  </si>
  <si>
    <t>Col 2</t>
  </si>
  <si>
    <t>Col 1</t>
  </si>
  <si>
    <t>Line</t>
  </si>
  <si>
    <t>Network Transmission Amount</t>
  </si>
  <si>
    <t>Source of Allocator</t>
  </si>
  <si>
    <t>Allocator</t>
  </si>
  <si>
    <t>Amount</t>
  </si>
  <si>
    <t>FERC Account</t>
  </si>
  <si>
    <t>Description</t>
  </si>
  <si>
    <t>Planning Order/Order</t>
  </si>
  <si>
    <t>Other non-cash accrual in Network Transmission O&amp;M and A&amp;G</t>
  </si>
  <si>
    <t>D</t>
  </si>
  <si>
    <t>Fleet Vehicle Exp - Elec Tran</t>
  </si>
  <si>
    <t>5031835</t>
  </si>
  <si>
    <t>Fleet Rentals Exp - Elec Tran</t>
  </si>
  <si>
    <t>5040805</t>
  </si>
  <si>
    <t>Fleet Fuel Exp - Elec Tran</t>
  </si>
  <si>
    <t>5040791</t>
  </si>
  <si>
    <t>Fleet EV Exp - Elec Tran</t>
  </si>
  <si>
    <t>5067519</t>
  </si>
  <si>
    <t>Fleet Depreciation Exp - Elec Tran</t>
  </si>
  <si>
    <t>5047343</t>
  </si>
  <si>
    <t>Electric Transmission - Aviation</t>
  </si>
  <si>
    <t>5041836</t>
  </si>
  <si>
    <t>Fleet Overhead Credit - Elec Tran</t>
  </si>
  <si>
    <t>5031828</t>
  </si>
  <si>
    <t>Planning Order Description</t>
  </si>
  <si>
    <t>Planning Order</t>
  </si>
  <si>
    <t>Line 305 * Line 306</t>
  </si>
  <si>
    <t>Network Transmission Allocated Fleet O&amp;M</t>
  </si>
  <si>
    <t>24-Allocator, L. 122</t>
  </si>
  <si>
    <t>Network Electric Transmission Plant Allocator (Total Transmission)</t>
  </si>
  <si>
    <t>Line 303 * Line 304</t>
  </si>
  <si>
    <t>Fleet Depreciation remaining in O&amp;M</t>
  </si>
  <si>
    <t>Line 311</t>
  </si>
  <si>
    <t>Fleet Depreciation Expense</t>
  </si>
  <si>
    <t>1 minus Line 302</t>
  </si>
  <si>
    <t>Expensed Fleet Expense %</t>
  </si>
  <si>
    <t>Line 300/Line 301</t>
  </si>
  <si>
    <t>Capitalized Fleet Expense %</t>
  </si>
  <si>
    <t>Sum Lines 310-316</t>
  </si>
  <si>
    <t>Total Fleet Expense Subject to Capitalization</t>
  </si>
  <si>
    <t>Line 309, Negative</t>
  </si>
  <si>
    <t>Capitalized Fleet Overhead</t>
  </si>
  <si>
    <t>Source</t>
  </si>
  <si>
    <t>Values</t>
  </si>
  <si>
    <t>Fleet Depreciation in O&amp;M</t>
  </si>
  <si>
    <t>C</t>
  </si>
  <si>
    <t>Electric Amount</t>
  </si>
  <si>
    <t>Non-cash accruals in Accounts 182.3 and 186</t>
  </si>
  <si>
    <t>B</t>
  </si>
  <si>
    <t>Line 400</t>
  </si>
  <si>
    <t>Line 307</t>
  </si>
  <si>
    <t>Note 1</t>
  </si>
  <si>
    <t>Funding of wildfire self-insurance</t>
  </si>
  <si>
    <t>Line 200</t>
  </si>
  <si>
    <t>Sum Line 101-104</t>
  </si>
  <si>
    <t>Total Working Capital Adjustment</t>
  </si>
  <si>
    <t>Working Capital Adjustment</t>
  </si>
  <si>
    <t>A</t>
  </si>
  <si>
    <t>Prior Year</t>
  </si>
  <si>
    <t>Non-Cash Accrual Adjustment for Cash Working Capital</t>
  </si>
  <si>
    <t>Support for Schedule 1-BaseTRR, Cash Working Capital</t>
  </si>
  <si>
    <t>WP_1-BaseTRR_Cash_Working_Capital</t>
  </si>
  <si>
    <t>Pacific Gas and Electric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</si>
</sst>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u/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097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0" borderId="0" xfId="0" applyAlignment="1">
      <alignment horizontal="center"/>
    </xf>
    <xf numFmtId="44" fontId="0" fillId="0" borderId="1" xfId="0" applyNumberForma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44" fontId="0" fillId="0" borderId="0" xfId="1" applyFont="1"/>
    <xf numFmtId="44" fontId="0" fillId="2" borderId="0" xfId="1" applyFont="1" applyFill="1"/>
    <xf numFmtId="44" fontId="0" fillId="0" borderId="0" xfId="1" applyFont="1" applyFill="1"/>
    <xf numFmtId="44" fontId="0" fillId="0" borderId="0" xfId="1" applyFont="1" applyFill="1" applyAlignment="1">
      <alignment horizontal="center"/>
    </xf>
    <xf numFmtId="44" fontId="0" fillId="0" borderId="0" xfId="0" applyNumberFormat="1"/>
    <xf numFmtId="10" fontId="0" fillId="2" borderId="0" xfId="2" applyNumberFormat="1" applyFont="1" applyFill="1"/>
    <xf numFmtId="10" fontId="0" fillId="0" borderId="0" xfId="2" applyNumberFormat="1" applyFont="1"/>
    <xf numFmtId="0" fontId="2" fillId="0" borderId="0" xfId="0" applyFont="1" applyAlignment="1">
      <alignment horizontal="center"/>
    </xf>
    <xf numFmtId="0" fontId="3" fillId="3" borderId="0" xfId="0" applyFont="1" applyFill="1" applyAlignment="1">
      <alignment horizontal="left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right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A1FEC-7985-414F-9AEC-4840722B6FE5}">
  <sheetPr>
    <pageSetUpPr fitToPage="1"/>
  </sheetPr>
  <dimension ref="A1:I66"/>
  <sheetViews>
    <sheetView tabSelected="1" view="pageBreakPreview" topLeftCell="A18" zoomScale="95" zoomScaleNormal="100" zoomScaleSheetLayoutView="95" workbookViewId="0">
      <selection activeCell="N77" sqref="N77"/>
    </sheetView>
  </sheetViews>
  <sheetFormatPr defaultRowHeight="14.5" x14ac:dyDescent="0.35"/>
  <cols>
    <col min="2" max="2" width="19" customWidth="1"/>
    <col min="3" max="3" width="39.54296875" customWidth="1"/>
    <col min="4" max="4" width="15.453125" bestFit="1" customWidth="1"/>
    <col min="5" max="5" width="16.453125" bestFit="1" customWidth="1"/>
    <col min="6" max="6" width="14.453125" bestFit="1" customWidth="1"/>
    <col min="7" max="7" width="14.453125" customWidth="1"/>
    <col min="8" max="8" width="18.7265625" customWidth="1"/>
    <col min="9" max="9" width="15.453125" bestFit="1" customWidth="1"/>
  </cols>
  <sheetData>
    <row r="1" spans="1:9" x14ac:dyDescent="0.35">
      <c r="A1" s="24" t="s">
        <v>75</v>
      </c>
      <c r="B1" s="23"/>
      <c r="C1" s="23"/>
      <c r="D1" s="23"/>
      <c r="E1" s="23"/>
      <c r="F1" s="23"/>
      <c r="G1" s="23"/>
      <c r="H1" s="23"/>
      <c r="I1" s="23"/>
    </row>
    <row r="2" spans="1:9" x14ac:dyDescent="0.35">
      <c r="A2" s="24" t="s">
        <v>74</v>
      </c>
      <c r="B2" s="23"/>
      <c r="C2" s="23"/>
      <c r="D2" s="23"/>
      <c r="E2" s="23"/>
      <c r="F2" s="23"/>
      <c r="G2" s="23"/>
      <c r="H2" s="23"/>
      <c r="I2" s="23"/>
    </row>
    <row r="3" spans="1:9" x14ac:dyDescent="0.35">
      <c r="A3" s="24" t="s">
        <v>73</v>
      </c>
      <c r="B3" s="23"/>
      <c r="C3" s="23"/>
      <c r="D3" s="23"/>
      <c r="E3" s="23"/>
      <c r="F3" s="23"/>
      <c r="G3" s="23"/>
      <c r="H3" s="23"/>
      <c r="I3" s="23"/>
    </row>
    <row r="4" spans="1:9" x14ac:dyDescent="0.35">
      <c r="A4" s="24" t="s">
        <v>72</v>
      </c>
      <c r="B4" s="23"/>
      <c r="C4" s="23"/>
      <c r="D4" s="23"/>
      <c r="E4" s="23"/>
      <c r="F4" s="23"/>
      <c r="G4" s="23"/>
      <c r="H4" s="23"/>
      <c r="I4" s="23"/>
    </row>
    <row r="5" spans="1:9" x14ac:dyDescent="0.35">
      <c r="A5" s="24"/>
      <c r="B5" s="23"/>
      <c r="C5" s="23"/>
      <c r="D5" s="23"/>
      <c r="E5" s="23"/>
      <c r="F5" s="23"/>
      <c r="G5" s="23"/>
      <c r="H5" s="26" t="s">
        <v>71</v>
      </c>
      <c r="I5" s="25">
        <v>2025</v>
      </c>
    </row>
    <row r="6" spans="1:9" x14ac:dyDescent="0.35">
      <c r="A6" s="24"/>
      <c r="B6" s="23"/>
      <c r="C6" s="23"/>
      <c r="D6" s="23"/>
      <c r="E6" s="23"/>
      <c r="F6" s="23"/>
      <c r="G6" s="23"/>
      <c r="H6" s="23"/>
      <c r="I6" s="23"/>
    </row>
    <row r="8" spans="1:9" x14ac:dyDescent="0.35">
      <c r="A8" s="13" t="s">
        <v>70</v>
      </c>
      <c r="B8" s="12" t="s">
        <v>69</v>
      </c>
      <c r="C8" s="10"/>
      <c r="D8" s="10"/>
      <c r="E8" s="10"/>
      <c r="F8" s="10"/>
      <c r="G8" s="10"/>
      <c r="H8" s="10"/>
      <c r="I8" s="10"/>
    </row>
    <row r="9" spans="1:9" x14ac:dyDescent="0.35">
      <c r="A9" s="6" t="s">
        <v>13</v>
      </c>
      <c r="B9" s="6" t="s">
        <v>19</v>
      </c>
      <c r="D9" s="21" t="s">
        <v>56</v>
      </c>
      <c r="E9" s="6" t="s">
        <v>55</v>
      </c>
      <c r="F9" s="6" t="s">
        <v>13</v>
      </c>
      <c r="G9" s="6"/>
    </row>
    <row r="10" spans="1:9" ht="15" thickBot="1" x14ac:dyDescent="0.4">
      <c r="A10" s="4">
        <v>100</v>
      </c>
      <c r="B10" t="s">
        <v>68</v>
      </c>
      <c r="D10" s="5">
        <f>SUM(D11:D14)</f>
        <v>3041833.4386222414</v>
      </c>
      <c r="E10" t="s">
        <v>67</v>
      </c>
      <c r="F10" s="4">
        <f>A10</f>
        <v>100</v>
      </c>
      <c r="G10" s="4"/>
    </row>
    <row r="11" spans="1:9" ht="15" thickTop="1" x14ac:dyDescent="0.35">
      <c r="A11" s="4">
        <f>A10+1</f>
        <v>101</v>
      </c>
      <c r="B11" t="str">
        <f>B16</f>
        <v>Non-cash accruals in Accounts 182.3 and 186</v>
      </c>
      <c r="D11" s="18">
        <f>H19</f>
        <v>0</v>
      </c>
      <c r="E11" t="s">
        <v>66</v>
      </c>
      <c r="F11" s="4">
        <f>A11</f>
        <v>101</v>
      </c>
      <c r="G11" s="4"/>
    </row>
    <row r="12" spans="1:9" x14ac:dyDescent="0.35">
      <c r="A12" s="4">
        <f>A11+1</f>
        <v>102</v>
      </c>
      <c r="B12" t="s">
        <v>65</v>
      </c>
      <c r="D12" s="18">
        <v>0</v>
      </c>
      <c r="E12" t="s">
        <v>64</v>
      </c>
      <c r="F12" s="4">
        <f>A12</f>
        <v>102</v>
      </c>
      <c r="G12" s="4"/>
    </row>
    <row r="13" spans="1:9" x14ac:dyDescent="0.35">
      <c r="A13" s="4">
        <f>A12+1</f>
        <v>103</v>
      </c>
      <c r="B13" t="str">
        <f>B30</f>
        <v>Fleet Depreciation in O&amp;M</v>
      </c>
      <c r="D13" s="18">
        <f>D39</f>
        <v>3041833.4386222414</v>
      </c>
      <c r="E13" t="s">
        <v>63</v>
      </c>
      <c r="F13" s="4">
        <f>A13</f>
        <v>103</v>
      </c>
      <c r="G13" s="4"/>
    </row>
    <row r="14" spans="1:9" x14ac:dyDescent="0.35">
      <c r="A14" s="4">
        <f>A13+1</f>
        <v>104</v>
      </c>
      <c r="B14" t="str">
        <f>B52</f>
        <v>Other non-cash accrual in Network Transmission O&amp;M and A&amp;G</v>
      </c>
      <c r="D14" s="18">
        <f>H55</f>
        <v>0</v>
      </c>
      <c r="E14" t="s">
        <v>62</v>
      </c>
      <c r="F14" s="4">
        <f>A14</f>
        <v>104</v>
      </c>
      <c r="G14" s="4"/>
    </row>
    <row r="15" spans="1:9" x14ac:dyDescent="0.35">
      <c r="A15" s="4"/>
    </row>
    <row r="16" spans="1:9" x14ac:dyDescent="0.35">
      <c r="A16" s="13" t="s">
        <v>61</v>
      </c>
      <c r="B16" s="12" t="s">
        <v>60</v>
      </c>
      <c r="C16" s="10"/>
      <c r="D16" s="10"/>
      <c r="E16" s="10"/>
      <c r="F16" s="10"/>
      <c r="G16" s="10"/>
      <c r="H16" s="10"/>
      <c r="I16" s="10"/>
    </row>
    <row r="17" spans="1:9" x14ac:dyDescent="0.35">
      <c r="A17" s="6"/>
      <c r="B17" s="7" t="s">
        <v>12</v>
      </c>
      <c r="C17" s="8" t="s">
        <v>11</v>
      </c>
      <c r="D17" s="7" t="s">
        <v>10</v>
      </c>
      <c r="E17" s="8" t="s">
        <v>9</v>
      </c>
      <c r="F17" s="8" t="s">
        <v>8</v>
      </c>
      <c r="G17" s="7" t="s">
        <v>7</v>
      </c>
      <c r="H17" s="7" t="s">
        <v>6</v>
      </c>
      <c r="I17" s="6"/>
    </row>
    <row r="18" spans="1:9" ht="43.5" x14ac:dyDescent="0.35">
      <c r="A18" s="6" t="s">
        <v>13</v>
      </c>
      <c r="B18" s="9" t="s">
        <v>20</v>
      </c>
      <c r="C18" s="6" t="s">
        <v>19</v>
      </c>
      <c r="D18" s="9" t="s">
        <v>18</v>
      </c>
      <c r="E18" s="9" t="s">
        <v>59</v>
      </c>
      <c r="F18" s="6" t="s">
        <v>16</v>
      </c>
      <c r="G18" s="9" t="s">
        <v>15</v>
      </c>
      <c r="H18" s="9" t="s">
        <v>14</v>
      </c>
      <c r="I18" s="6" t="s">
        <v>13</v>
      </c>
    </row>
    <row r="19" spans="1:9" ht="15" thickBot="1" x14ac:dyDescent="0.4">
      <c r="A19" s="4">
        <v>200</v>
      </c>
      <c r="B19" s="4" t="s">
        <v>5</v>
      </c>
      <c r="D19" s="4"/>
      <c r="H19" s="5">
        <f>SUM(H20:H27)</f>
        <v>0</v>
      </c>
      <c r="I19" s="4">
        <f t="shared" ref="I19:I27" si="0">A19</f>
        <v>200</v>
      </c>
    </row>
    <row r="20" spans="1:9" ht="15" thickTop="1" x14ac:dyDescent="0.35">
      <c r="A20" s="4">
        <f t="shared" ref="A20:A27" si="1">A19+1</f>
        <v>201</v>
      </c>
      <c r="B20" s="1"/>
      <c r="C20" s="1"/>
      <c r="D20" s="1"/>
      <c r="E20" s="15"/>
      <c r="F20" s="19"/>
      <c r="G20" s="15"/>
      <c r="H20" s="14">
        <f t="shared" ref="H20:H26" si="2">E20*F20</f>
        <v>0</v>
      </c>
      <c r="I20" s="4">
        <f t="shared" si="0"/>
        <v>201</v>
      </c>
    </row>
    <row r="21" spans="1:9" x14ac:dyDescent="0.35">
      <c r="A21" s="4">
        <f t="shared" si="1"/>
        <v>202</v>
      </c>
      <c r="B21" s="1"/>
      <c r="C21" s="1"/>
      <c r="D21" s="1"/>
      <c r="E21" s="15"/>
      <c r="F21" s="19"/>
      <c r="G21" s="15"/>
      <c r="H21" s="14">
        <f t="shared" si="2"/>
        <v>0</v>
      </c>
      <c r="I21" s="4">
        <f t="shared" si="0"/>
        <v>202</v>
      </c>
    </row>
    <row r="22" spans="1:9" x14ac:dyDescent="0.35">
      <c r="A22" s="4">
        <f t="shared" si="1"/>
        <v>203</v>
      </c>
      <c r="B22" s="1"/>
      <c r="C22" s="1"/>
      <c r="D22" s="1"/>
      <c r="E22" s="15"/>
      <c r="F22" s="19"/>
      <c r="G22" s="15"/>
      <c r="H22" s="14">
        <f t="shared" si="2"/>
        <v>0</v>
      </c>
      <c r="I22" s="4">
        <f t="shared" si="0"/>
        <v>203</v>
      </c>
    </row>
    <row r="23" spans="1:9" x14ac:dyDescent="0.35">
      <c r="A23" s="4">
        <f t="shared" si="1"/>
        <v>204</v>
      </c>
      <c r="B23" s="1"/>
      <c r="C23" s="1"/>
      <c r="D23" s="1"/>
      <c r="E23" s="15"/>
      <c r="F23" s="19"/>
      <c r="G23" s="15"/>
      <c r="H23" s="14">
        <f t="shared" si="2"/>
        <v>0</v>
      </c>
      <c r="I23" s="4">
        <f t="shared" si="0"/>
        <v>204</v>
      </c>
    </row>
    <row r="24" spans="1:9" x14ac:dyDescent="0.35">
      <c r="A24" s="4">
        <f t="shared" si="1"/>
        <v>205</v>
      </c>
      <c r="B24" s="1"/>
      <c r="C24" s="1"/>
      <c r="D24" s="1"/>
      <c r="E24" s="15"/>
      <c r="F24" s="19"/>
      <c r="G24" s="15"/>
      <c r="H24" s="14">
        <f t="shared" si="2"/>
        <v>0</v>
      </c>
      <c r="I24" s="4">
        <f t="shared" si="0"/>
        <v>205</v>
      </c>
    </row>
    <row r="25" spans="1:9" x14ac:dyDescent="0.35">
      <c r="A25" s="4">
        <f t="shared" si="1"/>
        <v>206</v>
      </c>
      <c r="B25" s="1"/>
      <c r="C25" s="1"/>
      <c r="D25" s="1"/>
      <c r="E25" s="15"/>
      <c r="F25" s="19"/>
      <c r="G25" s="15"/>
      <c r="H25" s="14">
        <f t="shared" si="2"/>
        <v>0</v>
      </c>
      <c r="I25" s="4">
        <f t="shared" si="0"/>
        <v>206</v>
      </c>
    </row>
    <row r="26" spans="1:9" x14ac:dyDescent="0.35">
      <c r="A26" s="4">
        <f t="shared" si="1"/>
        <v>207</v>
      </c>
      <c r="B26" s="1"/>
      <c r="C26" s="1"/>
      <c r="D26" s="1"/>
      <c r="E26" s="15"/>
      <c r="F26" s="19"/>
      <c r="G26" s="15"/>
      <c r="H26" s="14">
        <f t="shared" si="2"/>
        <v>0</v>
      </c>
      <c r="I26" s="4">
        <f t="shared" si="0"/>
        <v>207</v>
      </c>
    </row>
    <row r="27" spans="1:9" x14ac:dyDescent="0.35">
      <c r="A27" s="4">
        <f t="shared" si="1"/>
        <v>208</v>
      </c>
      <c r="B27" s="1" t="s">
        <v>3</v>
      </c>
      <c r="C27" s="1"/>
      <c r="D27" s="1"/>
      <c r="E27" s="15"/>
      <c r="F27" s="19"/>
      <c r="G27" s="15"/>
      <c r="H27" s="14"/>
      <c r="I27" s="4">
        <f t="shared" si="0"/>
        <v>208</v>
      </c>
    </row>
    <row r="28" spans="1:9" x14ac:dyDescent="0.35">
      <c r="A28" s="4"/>
    </row>
    <row r="29" spans="1:9" x14ac:dyDescent="0.35">
      <c r="A29" s="4"/>
    </row>
    <row r="30" spans="1:9" x14ac:dyDescent="0.35">
      <c r="A30" s="13" t="s">
        <v>58</v>
      </c>
      <c r="B30" s="22" t="s">
        <v>57</v>
      </c>
      <c r="C30" s="10"/>
      <c r="D30" s="10"/>
      <c r="E30" s="10"/>
      <c r="F30" s="10"/>
      <c r="G30" s="10"/>
      <c r="H30" s="10"/>
      <c r="I30" s="10"/>
    </row>
    <row r="31" spans="1:9" x14ac:dyDescent="0.35">
      <c r="A31" s="6" t="s">
        <v>13</v>
      </c>
      <c r="B31" s="6" t="s">
        <v>19</v>
      </c>
      <c r="D31" s="21" t="s">
        <v>56</v>
      </c>
      <c r="E31" s="6" t="s">
        <v>55</v>
      </c>
      <c r="F31" s="6" t="s">
        <v>13</v>
      </c>
      <c r="G31" s="6"/>
    </row>
    <row r="32" spans="1:9" x14ac:dyDescent="0.35">
      <c r="A32" s="4">
        <v>300</v>
      </c>
      <c r="B32" t="s">
        <v>54</v>
      </c>
      <c r="D32" s="18">
        <f>-E43</f>
        <v>64406451</v>
      </c>
      <c r="E32" t="s">
        <v>53</v>
      </c>
      <c r="F32" s="4">
        <f t="shared" ref="F32:F39" si="3">A32</f>
        <v>300</v>
      </c>
      <c r="G32" s="4"/>
    </row>
    <row r="33" spans="1:7" x14ac:dyDescent="0.35">
      <c r="A33" s="4">
        <f t="shared" ref="A33:A39" si="4">A32+1</f>
        <v>301</v>
      </c>
      <c r="B33" t="s">
        <v>52</v>
      </c>
      <c r="D33" s="18">
        <f>SUM(E44:E50)</f>
        <v>77377537.679999992</v>
      </c>
      <c r="E33" t="s">
        <v>51</v>
      </c>
      <c r="F33" s="4">
        <f t="shared" si="3"/>
        <v>301</v>
      </c>
      <c r="G33" s="4"/>
    </row>
    <row r="34" spans="1:7" x14ac:dyDescent="0.35">
      <c r="A34" s="4">
        <f t="shared" si="4"/>
        <v>302</v>
      </c>
      <c r="B34" t="s">
        <v>50</v>
      </c>
      <c r="D34" s="20">
        <f>D32/D33</f>
        <v>0.8323662516421394</v>
      </c>
      <c r="E34" t="s">
        <v>49</v>
      </c>
      <c r="F34" s="4">
        <f t="shared" si="3"/>
        <v>302</v>
      </c>
      <c r="G34" s="4"/>
    </row>
    <row r="35" spans="1:7" x14ac:dyDescent="0.35">
      <c r="A35" s="4">
        <f t="shared" si="4"/>
        <v>303</v>
      </c>
      <c r="B35" t="s">
        <v>48</v>
      </c>
      <c r="D35" s="20">
        <f>1-D34</f>
        <v>0.1676337483578606</v>
      </c>
      <c r="E35" t="s">
        <v>47</v>
      </c>
      <c r="F35" s="4">
        <f t="shared" si="3"/>
        <v>303</v>
      </c>
      <c r="G35" s="4"/>
    </row>
    <row r="36" spans="1:7" x14ac:dyDescent="0.35">
      <c r="A36" s="4">
        <f t="shared" si="4"/>
        <v>304</v>
      </c>
      <c r="B36" t="s">
        <v>46</v>
      </c>
      <c r="D36" s="18">
        <f>E45</f>
        <v>19140832.07</v>
      </c>
      <c r="E36" t="s">
        <v>45</v>
      </c>
      <c r="F36" s="4">
        <f t="shared" si="3"/>
        <v>304</v>
      </c>
      <c r="G36" s="4"/>
    </row>
    <row r="37" spans="1:7" x14ac:dyDescent="0.35">
      <c r="A37" s="4">
        <f t="shared" si="4"/>
        <v>305</v>
      </c>
      <c r="B37" t="s">
        <v>44</v>
      </c>
      <c r="D37" s="18">
        <f>D35*D36</f>
        <v>3208649.4265824482</v>
      </c>
      <c r="E37" t="s">
        <v>43</v>
      </c>
      <c r="F37" s="4">
        <f t="shared" si="3"/>
        <v>305</v>
      </c>
      <c r="G37" s="4"/>
    </row>
    <row r="38" spans="1:7" x14ac:dyDescent="0.35">
      <c r="A38" s="4">
        <f t="shared" si="4"/>
        <v>306</v>
      </c>
      <c r="B38" t="s">
        <v>42</v>
      </c>
      <c r="D38" s="19">
        <v>0.94801052848647183</v>
      </c>
      <c r="E38" t="s">
        <v>41</v>
      </c>
      <c r="F38" s="4">
        <f t="shared" si="3"/>
        <v>306</v>
      </c>
      <c r="G38" s="4"/>
    </row>
    <row r="39" spans="1:7" x14ac:dyDescent="0.35">
      <c r="A39" s="4">
        <f t="shared" si="4"/>
        <v>307</v>
      </c>
      <c r="B39" t="s">
        <v>40</v>
      </c>
      <c r="D39" s="18">
        <f>D37*D38</f>
        <v>3041833.4386222414</v>
      </c>
      <c r="E39" t="s">
        <v>39</v>
      </c>
      <c r="F39" s="4">
        <f t="shared" si="3"/>
        <v>307</v>
      </c>
      <c r="G39" s="4"/>
    </row>
    <row r="41" spans="1:7" x14ac:dyDescent="0.35">
      <c r="A41" s="6" t="s">
        <v>13</v>
      </c>
      <c r="B41" s="6" t="s">
        <v>38</v>
      </c>
      <c r="C41" s="6" t="s">
        <v>37</v>
      </c>
      <c r="D41" s="9" t="s">
        <v>18</v>
      </c>
      <c r="E41" s="6" t="s">
        <v>17</v>
      </c>
      <c r="F41" s="6" t="s">
        <v>13</v>
      </c>
      <c r="G41" s="6"/>
    </row>
    <row r="42" spans="1:7" ht="15" thickBot="1" x14ac:dyDescent="0.4">
      <c r="A42" s="4">
        <f>A39+1</f>
        <v>308</v>
      </c>
      <c r="B42" s="4" t="s">
        <v>5</v>
      </c>
      <c r="D42" s="4">
        <v>566</v>
      </c>
      <c r="E42" s="5">
        <f>SUM(E43:E50)</f>
        <v>12971086.680000003</v>
      </c>
      <c r="F42" s="4">
        <f t="shared" ref="F42:F50" si="5">A42</f>
        <v>308</v>
      </c>
      <c r="G42" s="4"/>
    </row>
    <row r="43" spans="1:7" ht="15" thickTop="1" x14ac:dyDescent="0.35">
      <c r="A43" s="4">
        <f t="shared" ref="A43:A50" si="6">A42+1</f>
        <v>309</v>
      </c>
      <c r="B43" s="17" t="s">
        <v>36</v>
      </c>
      <c r="C43" s="16" t="s">
        <v>35</v>
      </c>
      <c r="D43" s="4">
        <v>566</v>
      </c>
      <c r="E43" s="15">
        <v>-64406451</v>
      </c>
      <c r="F43" s="4">
        <f t="shared" si="5"/>
        <v>309</v>
      </c>
      <c r="G43" s="4"/>
    </row>
    <row r="44" spans="1:7" x14ac:dyDescent="0.35">
      <c r="A44" s="4">
        <f t="shared" si="6"/>
        <v>310</v>
      </c>
      <c r="B44" s="17" t="s">
        <v>34</v>
      </c>
      <c r="C44" s="16" t="s">
        <v>33</v>
      </c>
      <c r="D44" s="4">
        <v>566</v>
      </c>
      <c r="E44" s="15">
        <v>249417.15</v>
      </c>
      <c r="F44" s="4">
        <f t="shared" si="5"/>
        <v>310</v>
      </c>
      <c r="G44" s="4"/>
    </row>
    <row r="45" spans="1:7" x14ac:dyDescent="0.35">
      <c r="A45" s="4">
        <f t="shared" si="6"/>
        <v>311</v>
      </c>
      <c r="B45" s="17" t="s">
        <v>32</v>
      </c>
      <c r="C45" s="16" t="s">
        <v>31</v>
      </c>
      <c r="D45" s="4">
        <v>566</v>
      </c>
      <c r="E45" s="15">
        <v>19140832.07</v>
      </c>
      <c r="F45" s="4">
        <f t="shared" si="5"/>
        <v>311</v>
      </c>
      <c r="G45" s="4"/>
    </row>
    <row r="46" spans="1:7" x14ac:dyDescent="0.35">
      <c r="A46" s="4">
        <f t="shared" si="6"/>
        <v>312</v>
      </c>
      <c r="B46" s="17" t="s">
        <v>30</v>
      </c>
      <c r="C46" s="16" t="s">
        <v>29</v>
      </c>
      <c r="D46" s="4">
        <v>566</v>
      </c>
      <c r="E46" s="15">
        <v>6237.02</v>
      </c>
      <c r="F46" s="4">
        <f t="shared" si="5"/>
        <v>312</v>
      </c>
      <c r="G46" s="4"/>
    </row>
    <row r="47" spans="1:7" x14ac:dyDescent="0.35">
      <c r="A47" s="4">
        <f t="shared" si="6"/>
        <v>313</v>
      </c>
      <c r="B47" s="17" t="s">
        <v>28</v>
      </c>
      <c r="C47" s="16" t="s">
        <v>27</v>
      </c>
      <c r="D47" s="4">
        <v>566</v>
      </c>
      <c r="E47" s="15">
        <v>11828179.6</v>
      </c>
      <c r="F47" s="4">
        <f t="shared" si="5"/>
        <v>313</v>
      </c>
      <c r="G47" s="4"/>
    </row>
    <row r="48" spans="1:7" x14ac:dyDescent="0.35">
      <c r="A48" s="4">
        <f t="shared" si="6"/>
        <v>314</v>
      </c>
      <c r="B48" s="17" t="s">
        <v>26</v>
      </c>
      <c r="C48" s="16" t="s">
        <v>25</v>
      </c>
      <c r="D48" s="4">
        <v>566</v>
      </c>
      <c r="E48" s="15">
        <v>43422743.390000001</v>
      </c>
      <c r="F48" s="4">
        <f t="shared" si="5"/>
        <v>314</v>
      </c>
      <c r="G48" s="4"/>
    </row>
    <row r="49" spans="1:9" x14ac:dyDescent="0.35">
      <c r="A49" s="4">
        <f t="shared" si="6"/>
        <v>315</v>
      </c>
      <c r="B49" s="17" t="s">
        <v>24</v>
      </c>
      <c r="C49" s="16" t="s">
        <v>23</v>
      </c>
      <c r="D49" s="4">
        <v>566</v>
      </c>
      <c r="E49" s="15">
        <v>2730128.45</v>
      </c>
      <c r="F49" s="4">
        <f t="shared" si="5"/>
        <v>315</v>
      </c>
      <c r="G49" s="4"/>
    </row>
    <row r="50" spans="1:9" x14ac:dyDescent="0.35">
      <c r="A50" s="4">
        <f t="shared" si="6"/>
        <v>316</v>
      </c>
      <c r="B50" s="1" t="s">
        <v>3</v>
      </c>
      <c r="C50" s="1"/>
      <c r="D50" s="1"/>
      <c r="E50" s="15"/>
      <c r="F50" s="4">
        <f t="shared" si="5"/>
        <v>316</v>
      </c>
      <c r="G50" s="4"/>
    </row>
    <row r="51" spans="1:9" x14ac:dyDescent="0.35">
      <c r="D51" s="14"/>
    </row>
    <row r="52" spans="1:9" x14ac:dyDescent="0.35">
      <c r="A52" s="13" t="s">
        <v>22</v>
      </c>
      <c r="B52" s="12" t="s">
        <v>21</v>
      </c>
      <c r="C52" s="10"/>
      <c r="D52" s="10"/>
      <c r="E52" s="10"/>
      <c r="F52" s="11"/>
      <c r="G52" s="11"/>
      <c r="H52" s="10"/>
      <c r="I52" s="10"/>
    </row>
    <row r="53" spans="1:9" ht="43.5" x14ac:dyDescent="0.35">
      <c r="A53" s="6" t="s">
        <v>13</v>
      </c>
      <c r="B53" s="6" t="s">
        <v>20</v>
      </c>
      <c r="C53" s="6" t="s">
        <v>19</v>
      </c>
      <c r="D53" s="9" t="s">
        <v>18</v>
      </c>
      <c r="E53" s="9" t="s">
        <v>17</v>
      </c>
      <c r="F53" s="9" t="s">
        <v>16</v>
      </c>
      <c r="G53" s="9" t="s">
        <v>15</v>
      </c>
      <c r="H53" s="9" t="s">
        <v>14</v>
      </c>
      <c r="I53" s="6" t="s">
        <v>13</v>
      </c>
    </row>
    <row r="54" spans="1:9" x14ac:dyDescent="0.35">
      <c r="A54" s="6"/>
      <c r="B54" s="7" t="s">
        <v>12</v>
      </c>
      <c r="C54" s="8" t="s">
        <v>11</v>
      </c>
      <c r="D54" s="7" t="s">
        <v>10</v>
      </c>
      <c r="E54" s="8" t="s">
        <v>9</v>
      </c>
      <c r="F54" s="8" t="s">
        <v>8</v>
      </c>
      <c r="G54" s="7" t="s">
        <v>7</v>
      </c>
      <c r="H54" s="7" t="s">
        <v>6</v>
      </c>
      <c r="I54" s="6"/>
    </row>
    <row r="55" spans="1:9" ht="15" thickBot="1" x14ac:dyDescent="0.4">
      <c r="A55" s="4">
        <v>400</v>
      </c>
      <c r="B55" s="4" t="s">
        <v>5</v>
      </c>
      <c r="H55" s="5">
        <f>SUM(H56:H60)</f>
        <v>0</v>
      </c>
      <c r="I55" s="4">
        <f t="shared" ref="I55:I60" si="7">A55</f>
        <v>400</v>
      </c>
    </row>
    <row r="56" spans="1:9" ht="15" thickTop="1" x14ac:dyDescent="0.35">
      <c r="A56" s="4">
        <f>A55+1</f>
        <v>401</v>
      </c>
      <c r="B56" s="1" t="s">
        <v>4</v>
      </c>
      <c r="C56" s="1"/>
      <c r="D56" s="1"/>
      <c r="E56" s="1"/>
      <c r="F56" s="1"/>
      <c r="G56" s="1"/>
      <c r="H56">
        <f>E56*F56</f>
        <v>0</v>
      </c>
      <c r="I56" s="4">
        <f t="shared" si="7"/>
        <v>401</v>
      </c>
    </row>
    <row r="57" spans="1:9" x14ac:dyDescent="0.35">
      <c r="A57" s="4">
        <f>A56+1</f>
        <v>402</v>
      </c>
      <c r="B57" s="1"/>
      <c r="C57" s="1"/>
      <c r="D57" s="1"/>
      <c r="E57" s="1"/>
      <c r="F57" s="1"/>
      <c r="G57" s="1"/>
      <c r="H57">
        <f>E57*F57</f>
        <v>0</v>
      </c>
      <c r="I57" s="4">
        <f t="shared" si="7"/>
        <v>402</v>
      </c>
    </row>
    <row r="58" spans="1:9" x14ac:dyDescent="0.35">
      <c r="A58" s="4">
        <f>A57+1</f>
        <v>403</v>
      </c>
      <c r="B58" s="1"/>
      <c r="C58" s="1"/>
      <c r="D58" s="1"/>
      <c r="E58" s="1"/>
      <c r="F58" s="1"/>
      <c r="G58" s="1"/>
      <c r="H58">
        <f>E58*F58</f>
        <v>0</v>
      </c>
      <c r="I58" s="4">
        <f t="shared" si="7"/>
        <v>403</v>
      </c>
    </row>
    <row r="59" spans="1:9" x14ac:dyDescent="0.35">
      <c r="A59" s="4">
        <f>A58+1</f>
        <v>404</v>
      </c>
      <c r="B59" s="1"/>
      <c r="C59" s="1"/>
      <c r="D59" s="1"/>
      <c r="E59" s="1"/>
      <c r="F59" s="1"/>
      <c r="G59" s="1"/>
      <c r="H59">
        <f>E59*F59</f>
        <v>0</v>
      </c>
      <c r="I59" s="4">
        <f t="shared" si="7"/>
        <v>404</v>
      </c>
    </row>
    <row r="60" spans="1:9" x14ac:dyDescent="0.35">
      <c r="A60" s="4">
        <f>A59+1</f>
        <v>405</v>
      </c>
      <c r="B60" s="1" t="s">
        <v>3</v>
      </c>
      <c r="C60" s="1"/>
      <c r="D60" s="1"/>
      <c r="E60" s="1"/>
      <c r="F60" s="1"/>
      <c r="G60" s="1"/>
      <c r="H60">
        <f>E60*F60</f>
        <v>0</v>
      </c>
      <c r="I60" s="4">
        <f t="shared" si="7"/>
        <v>405</v>
      </c>
    </row>
    <row r="63" spans="1:9" x14ac:dyDescent="0.35">
      <c r="A63" s="3" t="s">
        <v>2</v>
      </c>
      <c r="B63" s="1"/>
      <c r="C63" s="1"/>
      <c r="D63" s="1"/>
      <c r="E63" s="1"/>
      <c r="F63" s="1"/>
      <c r="G63" s="1"/>
      <c r="H63" s="1"/>
      <c r="I63" s="1"/>
    </row>
    <row r="64" spans="1:9" x14ac:dyDescent="0.35">
      <c r="A64" s="2">
        <v>1</v>
      </c>
      <c r="B64" s="1" t="s">
        <v>1</v>
      </c>
      <c r="C64" s="1"/>
      <c r="D64" s="1"/>
      <c r="E64" s="1"/>
      <c r="F64" s="1"/>
      <c r="G64" s="1"/>
      <c r="H64" s="1"/>
      <c r="I64" s="1"/>
    </row>
    <row r="65" spans="1:9" x14ac:dyDescent="0.35">
      <c r="A65" s="1"/>
      <c r="B65" s="1" t="s">
        <v>0</v>
      </c>
      <c r="C65" s="1"/>
      <c r="D65" s="1"/>
      <c r="E65" s="1"/>
      <c r="F65" s="1"/>
      <c r="G65" s="1"/>
      <c r="H65" s="1"/>
      <c r="I65" s="1"/>
    </row>
    <row r="66" spans="1:9" x14ac:dyDescent="0.35">
      <c r="A66" s="1"/>
      <c r="B66" s="1"/>
      <c r="C66" s="1"/>
      <c r="D66" s="1"/>
      <c r="E66" s="1"/>
      <c r="F66" s="1"/>
      <c r="G66" s="1"/>
      <c r="H66" s="1"/>
      <c r="I66" s="1"/>
    </row>
  </sheetData>
  <pageMargins left="0.7" right="0.7" top="0.75" bottom="0.75" header="0.3" footer="0.3"/>
  <pageSetup scale="46" orientation="landscape" r:id="rId1"/>
  <headerFooter>
    <oddHeader>&amp;RDocket No. ER25-XX - Draft Annual Update RY2026
&amp;F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5CC7A733AEE04384B87B58141F0FAB" ma:contentTypeVersion="22" ma:contentTypeDescription="Create a new document." ma:contentTypeScope="" ma:versionID="694424419ad64ab25ebf9105bebe4f0b">
  <xsd:schema xmlns:xsd="http://www.w3.org/2001/XMLSchema" xmlns:xs="http://www.w3.org/2001/XMLSchema" xmlns:p="http://schemas.microsoft.com/office/2006/metadata/properties" xmlns:ns2="97e57212-3e02-407f-8b2d-05f7d7f19b15" xmlns:ns3="b97bf815-25bc-4d88-8687-49ad87c57852" targetNamespace="http://schemas.microsoft.com/office/2006/metadata/properties" ma:root="true" ma:fieldsID="e7b7d0a590263d564a4589d8fec6b893" ns2:_="" ns3:_="">
    <xsd:import namespace="97e57212-3e02-407f-8b2d-05f7d7f19b15"/>
    <xsd:import namespace="b97bf815-25bc-4d88-8687-49ad87c57852"/>
    <xsd:element name="properties">
      <xsd:complexType>
        <xsd:sequence>
          <xsd:element name="documentManagement">
            <xsd:complexType>
              <xsd:all>
                <xsd:element ref="ns2:pgeRetentionTriggerDate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RetentionTriggerDate" ma:index="3" nillable="true" ma:displayName="PGE Event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  <xsd:element name="mca9ac2a47d44219b4ff213ace4480ec" ma:index="8" nillable="true" ma:taxonomy="true" ma:internalName="mca9ac2a47d44219b4ff213ace4480ec" ma:taxonomyFieldName="pgeRecordCategory" ma:displayName="PGE Schedule Title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43c2ef23-a613-4bdb-9db2-ba7e4e0b841c}" ma:internalName="TaxCatchAll" ma:showField="CatchAllData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43c2ef23-a613-4bdb-9db2-ba7e4e0b841c}" ma:internalName="TaxCatchAllLabel" ma:readOnly="true" ma:showField="CatchAllDataLabel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7bf815-25bc-4d88-8687-49ad87c57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b06c99b3-cd83-43e5-b4c1-d62f316c1e37" ContentTypeId="0x0101" PreviousValue="tru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AD0B0170-24A1-40C3-B9E5-324F64913B14}"/>
</file>

<file path=customXml/itemProps2.xml><?xml version="1.0" encoding="utf-8"?>
<ds:datastoreItem xmlns:ds="http://schemas.openxmlformats.org/officeDocument/2006/customXml" ds:itemID="{E56605E7-2FFC-4443-B222-FB8F2651532C}"/>
</file>

<file path=customXml/itemProps3.xml><?xml version="1.0" encoding="utf-8"?>
<ds:datastoreItem xmlns:ds="http://schemas.openxmlformats.org/officeDocument/2006/customXml" ds:itemID="{1F7AE211-4219-4F9B-987E-24D68B34EB88}"/>
</file>

<file path=customXml/itemProps4.xml><?xml version="1.0" encoding="utf-8"?>
<ds:datastoreItem xmlns:ds="http://schemas.openxmlformats.org/officeDocument/2006/customXml" ds:itemID="{7D330259-39EA-492F-9DA4-76160FE913B4}"/>
</file>

<file path=docMetadata/LabelInfo.xml><?xml version="1.0" encoding="utf-8"?>
<clbl:labelList xmlns:clbl="http://schemas.microsoft.com/office/2020/mipLabelMetadata">
  <clbl:label id="{746d2a3f-4d51-44da-b226-f025675a294d}" enabled="1" method="Privileged" siteId="{44ae661a-ece6-41aa-bc96-7c2c85a0894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1-BaseTRR_Working_Cap</vt:lpstr>
      <vt:lpstr>'1-BaseTRR_Working_Cap'!Print_Area</vt:lpstr>
    </vt:vector>
  </TitlesOfParts>
  <Company>Pacific Gas and Electric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WP_1-BaseTRR_Cash_Working_Cap_TO21_RY2027</dc:title>
  <dc:creator>Pacific Gas and Electric Company</dc:creator>
  <cp:keywords>to, tariff, rate, 2027; to, tariff, rates, 2027</cp:keywords>
  <dcterms:created xsi:type="dcterms:W3CDTF">2026-06-11T17:48:26Z</dcterms:created>
  <dcterms:modified xsi:type="dcterms:W3CDTF">2026-06-11T22:15:09Z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0x010100C25CC7A733AEE04384B87B58141F0FAB</vt:lpwstr>
  </property>
</Properties>
</file>