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(051-060)/055 (18)/"/>
    </mc:Choice>
  </mc:AlternateContent>
  <xr:revisionPtr revIDLastSave="40" documentId="14_{9FC723C5-538B-493C-BDAB-85C24D25B1D9}" xr6:coauthVersionLast="47" xr6:coauthVersionMax="47" xr10:uidLastSave="{AFD1CE2B-443E-47C1-99E1-6585009FEEDF}"/>
  <bookViews>
    <workbookView xWindow="-15180" yWindow="-4365" windowWidth="14580" windowHeight="14970" firstSheet="1" activeTab="1" xr2:uid="{00000000-000D-0000-FFFF-FFFF00000000}"/>
  </bookViews>
  <sheets>
    <sheet name="Question 2" sheetId="1" r:id="rId1"/>
    <sheet name="Question 4" sheetId="3" r:id="rId2"/>
    <sheet name="Question 6" sheetId="4" r:id="rId3"/>
  </sheets>
  <definedNames>
    <definedName name="_xlnm._FilterDatabase" localSheetId="1" hidden="1">'Question 4'!$A$2:$J$272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4" l="1"/>
  <c r="I5" i="4"/>
</calcChain>
</file>

<file path=xl/sharedStrings.xml><?xml version="1.0" encoding="utf-8"?>
<sst xmlns="http://schemas.openxmlformats.org/spreadsheetml/2006/main" count="1492" uniqueCount="84">
  <si>
    <t>Question 2 lag time to VM remediation (Hours)</t>
  </si>
  <si>
    <t>Year</t>
  </si>
  <si>
    <t>Quarter</t>
  </si>
  <si>
    <t>HFTD Tier (including non-HFTDs)</t>
  </si>
  <si>
    <t>Circuit Type (Distribution or Transmission</t>
  </si>
  <si>
    <r>
      <t>lag time to VM remediation: 25</t>
    </r>
    <r>
      <rPr>
        <b/>
        <vertAlign val="superscript"/>
        <sz val="12"/>
        <color theme="1"/>
        <rFont val="Times New Roman"/>
        <family val="1"/>
      </rPr>
      <t>th</t>
    </r>
    <r>
      <rPr>
        <b/>
        <sz val="12"/>
        <color theme="1"/>
        <rFont val="Times New Roman"/>
        <family val="1"/>
      </rPr>
      <t xml:space="preserve"> percentile </t>
    </r>
  </si>
  <si>
    <r>
      <t>lag time to VM remediation: 50</t>
    </r>
    <r>
      <rPr>
        <b/>
        <vertAlign val="superscript"/>
        <sz val="12"/>
        <color theme="1"/>
        <rFont val="Times New Roman"/>
        <family val="1"/>
      </rPr>
      <t>th</t>
    </r>
    <r>
      <rPr>
        <b/>
        <sz val="12"/>
        <color theme="1"/>
        <rFont val="Times New Roman"/>
        <family val="1"/>
      </rPr>
      <t xml:space="preserve"> percentile</t>
    </r>
  </si>
  <si>
    <r>
      <t>lag time to VM remediation: 75</t>
    </r>
    <r>
      <rPr>
        <b/>
        <vertAlign val="superscript"/>
        <sz val="12"/>
        <color theme="1"/>
        <rFont val="Times New Roman"/>
        <family val="1"/>
      </rPr>
      <t>th</t>
    </r>
    <r>
      <rPr>
        <b/>
        <sz val="12"/>
        <color theme="1"/>
        <rFont val="Times New Roman"/>
        <family val="1"/>
      </rPr>
      <t xml:space="preserve"> percentile </t>
    </r>
    <r>
      <rPr>
        <b/>
        <sz val="8"/>
        <color theme="1"/>
        <rFont val="Times New Roman"/>
        <family val="1"/>
      </rPr>
      <t> </t>
    </r>
  </si>
  <si>
    <r>
      <t>lag time to VM remediation: 95</t>
    </r>
    <r>
      <rPr>
        <b/>
        <vertAlign val="superscript"/>
        <sz val="12"/>
        <color theme="1"/>
        <rFont val="Times New Roman"/>
        <family val="1"/>
      </rPr>
      <t>th</t>
    </r>
    <r>
      <rPr>
        <b/>
        <sz val="12"/>
        <color theme="1"/>
        <rFont val="Times New Roman"/>
        <family val="1"/>
      </rPr>
      <t xml:space="preserve"> percentile </t>
    </r>
    <r>
      <rPr>
        <b/>
        <sz val="8"/>
        <color theme="1"/>
        <rFont val="Times New Roman"/>
        <family val="1"/>
      </rPr>
      <t> </t>
    </r>
  </si>
  <si>
    <t>lag time to VM remediation: Average</t>
  </si>
  <si>
    <t>2021 Legacy</t>
  </si>
  <si>
    <t>Q1</t>
  </si>
  <si>
    <t>Non_HFTD (Tier 1 or NULL)</t>
  </si>
  <si>
    <t>Distribution</t>
  </si>
  <si>
    <t>HFTD Tier 2</t>
  </si>
  <si>
    <t>HFTD Tier 3</t>
  </si>
  <si>
    <t>Q2</t>
  </si>
  <si>
    <t>Q3</t>
  </si>
  <si>
    <t>Q4</t>
  </si>
  <si>
    <t>Transmission</t>
  </si>
  <si>
    <t>2022 Legacy</t>
  </si>
  <si>
    <t>2023 Legacy</t>
  </si>
  <si>
    <t>2024 Legacy</t>
  </si>
  <si>
    <t>2021 OneVM</t>
  </si>
  <si>
    <t>Non_HFTD (Tier 1 or Non-HFTD)</t>
  </si>
  <si>
    <t>N/A</t>
  </si>
  <si>
    <t>Zone 1</t>
  </si>
  <si>
    <t>2022 OneVM</t>
  </si>
  <si>
    <t>2023 OneVM</t>
  </si>
  <si>
    <t>2024 OneVM</t>
  </si>
  <si>
    <t>Question 4 lag time to asset remediation (Days)</t>
  </si>
  <si>
    <t>Level (1, 2, or 3) Findings</t>
  </si>
  <si>
    <r>
      <rPr>
        <b/>
        <sz val="12"/>
        <color rgb="FF000000"/>
        <rFont val="Times New Roman"/>
      </rPr>
      <t>lag time to Asset remediation: 25</t>
    </r>
    <r>
      <rPr>
        <b/>
        <vertAlign val="superscript"/>
        <sz val="12"/>
        <color rgb="FF000000"/>
        <rFont val="Times New Roman"/>
      </rPr>
      <t>th</t>
    </r>
    <r>
      <rPr>
        <b/>
        <sz val="12"/>
        <color rgb="FF000000"/>
        <rFont val="Times New Roman"/>
      </rPr>
      <t xml:space="preserve"> percentile </t>
    </r>
  </si>
  <si>
    <r>
      <rPr>
        <b/>
        <sz val="12"/>
        <color rgb="FF000000"/>
        <rFont val="Times New Roman"/>
      </rPr>
      <t>lag time to Asset remediation: 50</t>
    </r>
    <r>
      <rPr>
        <b/>
        <vertAlign val="superscript"/>
        <sz val="12"/>
        <color rgb="FF000000"/>
        <rFont val="Times New Roman"/>
      </rPr>
      <t>th</t>
    </r>
    <r>
      <rPr>
        <b/>
        <sz val="12"/>
        <color rgb="FF000000"/>
        <rFont val="Times New Roman"/>
      </rPr>
      <t xml:space="preserve"> percentile</t>
    </r>
  </si>
  <si>
    <r>
      <rPr>
        <b/>
        <sz val="12"/>
        <color rgb="FF000000"/>
        <rFont val="Times New Roman"/>
      </rPr>
      <t>lag time to Asset remediation: 75</t>
    </r>
    <r>
      <rPr>
        <b/>
        <vertAlign val="superscript"/>
        <sz val="12"/>
        <color rgb="FF000000"/>
        <rFont val="Times New Roman"/>
      </rPr>
      <t>th</t>
    </r>
    <r>
      <rPr>
        <b/>
        <sz val="12"/>
        <color rgb="FF000000"/>
        <rFont val="Times New Roman"/>
      </rPr>
      <t xml:space="preserve"> percentile </t>
    </r>
    <r>
      <rPr>
        <b/>
        <sz val="8"/>
        <color rgb="FF000000"/>
        <rFont val="Times New Roman"/>
      </rPr>
      <t> </t>
    </r>
  </si>
  <si>
    <r>
      <rPr>
        <b/>
        <sz val="12"/>
        <color rgb="FF000000"/>
        <rFont val="Times New Roman"/>
      </rPr>
      <t>lag time to Asset remediation: 95</t>
    </r>
    <r>
      <rPr>
        <b/>
        <vertAlign val="superscript"/>
        <sz val="12"/>
        <color rgb="FF000000"/>
        <rFont val="Times New Roman"/>
      </rPr>
      <t>th</t>
    </r>
    <r>
      <rPr>
        <b/>
        <sz val="12"/>
        <color rgb="FF000000"/>
        <rFont val="Times New Roman"/>
      </rPr>
      <t xml:space="preserve"> percentile </t>
    </r>
    <r>
      <rPr>
        <b/>
        <sz val="8"/>
        <color rgb="FF000000"/>
        <rFont val="Times New Roman"/>
      </rPr>
      <t> </t>
    </r>
  </si>
  <si>
    <t>lag time to Asset remediation: Average</t>
  </si>
  <si>
    <t>Level 2</t>
  </si>
  <si>
    <t>Non-HFTD (Tier 1 or NULL)</t>
  </si>
  <si>
    <t>Level 3</t>
  </si>
  <si>
    <t>Level 1</t>
  </si>
  <si>
    <t>Non-HFTD</t>
  </si>
  <si>
    <t>Question 6 fires in non-HFTD areas</t>
  </si>
  <si>
    <t>Index #</t>
  </si>
  <si>
    <t>Date the fire ignited</t>
  </si>
  <si>
    <t>Name of the fire, if it was named</t>
  </si>
  <si>
    <t>The entity that made the determination that PG&amp;E’s equipment was likely responsible for igniting the fire</t>
  </si>
  <si>
    <t>Number of acres burned</t>
  </si>
  <si>
    <t>Number of structures damaged or destroyed</t>
  </si>
  <si>
    <t>Number of serious injuries</t>
  </si>
  <si>
    <t>Number of fatalities</t>
  </si>
  <si>
    <t>Financial liabilities that PG&amp;E incurred</t>
  </si>
  <si>
    <t>Proceeding in which PG&amp;E sought recovery of costs related to the wildfire, if applicable.</t>
  </si>
  <si>
    <t>Whether the CPUC issued a citation or other enforcement action related to the fire (yes/no).</t>
  </si>
  <si>
    <t xml:space="preserve">Approximate latitude of the ignition locaton of each fire listed  </t>
  </si>
  <si>
    <t xml:space="preserve">Approximate longitude of the ignition location of each fire listed </t>
  </si>
  <si>
    <t>26 FIRE</t>
  </si>
  <si>
    <t>PG&amp;E</t>
  </si>
  <si>
    <t>No</t>
  </si>
  <si>
    <t>UNKNOWN</t>
  </si>
  <si>
    <t>EIR20170074</t>
  </si>
  <si>
    <t>PARKFIELD</t>
  </si>
  <si>
    <t>EIR20170107</t>
  </si>
  <si>
    <t>REDWOOD VALLEY</t>
  </si>
  <si>
    <t>A.20-09-019</t>
  </si>
  <si>
    <t>EIR20170109</t>
  </si>
  <si>
    <t>SULPHUR</t>
  </si>
  <si>
    <t>MIA201714838</t>
  </si>
  <si>
    <t>37 FIRE</t>
  </si>
  <si>
    <t>WATER</t>
  </si>
  <si>
    <t>AIRLINE/EASTERN</t>
  </si>
  <si>
    <t>SHIPPEE</t>
  </si>
  <si>
    <t>LONOAK</t>
  </si>
  <si>
    <t>HWY</t>
  </si>
  <si>
    <t>GRIZZLY</t>
  </si>
  <si>
    <t>PEAK/GRANITE</t>
  </si>
  <si>
    <t>BITTERWATER</t>
  </si>
  <si>
    <t>HOLLOW</t>
  </si>
  <si>
    <t>SODA</t>
  </si>
  <si>
    <t>WOLF</t>
  </si>
  <si>
    <t>KETTLE</t>
  </si>
  <si>
    <t>20230856N</t>
  </si>
  <si>
    <t>Skyline</t>
  </si>
  <si>
    <t>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</si>
</sst>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indexed="8"/>
      <name val="Helvetica Neue"/>
    </font>
    <font>
      <sz val="11"/>
      <color theme="1"/>
      <name val="Aptos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</font>
    <font>
      <b/>
      <sz val="12"/>
      <color rgb="FF000000"/>
      <name val="Times New Roman"/>
    </font>
    <font>
      <b/>
      <vertAlign val="superscript"/>
      <sz val="12"/>
      <color rgb="FF000000"/>
      <name val="Times New Roman"/>
    </font>
    <font>
      <b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 applyNumberFormat="0" applyFill="0" applyBorder="0" applyProtection="0">
      <alignment vertical="top" wrapText="1"/>
    </xf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14" fontId="0" fillId="0" borderId="0" xfId="0" applyNumberFormat="1"/>
    <xf numFmtId="0" fontId="5" fillId="0" borderId="0" xfId="0" applyFont="1"/>
    <xf numFmtId="0" fontId="0" fillId="0" borderId="0" xfId="0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2" borderId="0" xfId="0" applyFont="1" applyFill="1" applyAlignment="1">
      <alignment wrapText="1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44" fontId="0" fillId="0" borderId="0" xfId="3" applyFont="1" applyFill="1" applyAlignment="1">
      <alignment wrapText="1"/>
    </xf>
    <xf numFmtId="44" fontId="0" fillId="0" borderId="0" xfId="3" applyFont="1" applyFill="1"/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</cellXfs>
  <cellStyles count="4">
    <cellStyle name="Currency" xfId="3" builtinId="4"/>
    <cellStyle name="Currency 2" xfId="2" xr:uid="{2937015E-B760-4263-9FE9-BED44FB3ED25}"/>
    <cellStyle name="Normal" xfId="0" builtinId="0"/>
    <cellStyle name="Normal 2" xfId="1" xr:uid="{12937C15-2491-4E81-94E7-FFF152BAA2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7"/>
  <sheetViews>
    <sheetView workbookViewId="0">
      <selection activeCell="N18" sqref="N18"/>
    </sheetView>
  </sheetViews>
  <sheetFormatPr defaultRowHeight="14.5"/>
  <cols>
    <col min="1" max="1" width="12.1796875" bestFit="1" customWidth="1"/>
    <col min="3" max="3" width="32" bestFit="1" customWidth="1"/>
    <col min="4" max="4" width="38" bestFit="1" customWidth="1"/>
    <col min="5" max="5" width="18.1796875" customWidth="1"/>
    <col min="6" max="6" width="15.453125" customWidth="1"/>
    <col min="7" max="7" width="15.1796875" customWidth="1"/>
    <col min="8" max="8" width="16.54296875" customWidth="1"/>
    <col min="9" max="9" width="15.81640625" customWidth="1"/>
  </cols>
  <sheetData>
    <row r="1" spans="1:9" ht="15.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48.7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5" t="s">
        <v>10</v>
      </c>
      <c r="B3" s="5" t="s">
        <v>11</v>
      </c>
      <c r="C3" s="5"/>
      <c r="D3" s="5"/>
      <c r="E3" s="6"/>
      <c r="F3" s="6"/>
      <c r="G3" s="7"/>
      <c r="H3" s="6"/>
      <c r="I3" s="6"/>
    </row>
    <row r="4" spans="1:9">
      <c r="A4" s="5"/>
      <c r="B4" s="5"/>
      <c r="C4" s="5" t="s">
        <v>12</v>
      </c>
      <c r="D4" s="5" t="s">
        <v>13</v>
      </c>
      <c r="E4" s="6">
        <v>680</v>
      </c>
      <c r="F4" s="6">
        <v>1093</v>
      </c>
      <c r="G4" s="6">
        <v>1714</v>
      </c>
      <c r="H4" s="6">
        <v>3998</v>
      </c>
      <c r="I4" s="6">
        <v>1883</v>
      </c>
    </row>
    <row r="5" spans="1:9">
      <c r="A5" s="5"/>
      <c r="B5" s="5"/>
      <c r="C5" s="5" t="s">
        <v>14</v>
      </c>
      <c r="D5" s="5" t="s">
        <v>13</v>
      </c>
      <c r="E5" s="6">
        <v>634</v>
      </c>
      <c r="F5" s="6">
        <v>898</v>
      </c>
      <c r="G5" s="6">
        <v>1360</v>
      </c>
      <c r="H5" s="6">
        <v>2889</v>
      </c>
      <c r="I5" s="6">
        <v>1182</v>
      </c>
    </row>
    <row r="6" spans="1:9">
      <c r="A6" s="5"/>
      <c r="B6" s="5"/>
      <c r="C6" s="5" t="s">
        <v>15</v>
      </c>
      <c r="D6" s="5" t="s">
        <v>13</v>
      </c>
      <c r="E6" s="6">
        <v>632</v>
      </c>
      <c r="F6" s="6">
        <v>972</v>
      </c>
      <c r="G6" s="6">
        <v>1671</v>
      </c>
      <c r="H6" s="6">
        <v>5481</v>
      </c>
      <c r="I6" s="6">
        <v>1565</v>
      </c>
    </row>
    <row r="7" spans="1:9">
      <c r="A7" s="5" t="s">
        <v>10</v>
      </c>
      <c r="B7" s="5" t="s">
        <v>16</v>
      </c>
      <c r="C7" s="5"/>
      <c r="D7" s="5"/>
      <c r="E7" s="6"/>
      <c r="F7" s="6"/>
      <c r="G7" s="7"/>
      <c r="H7" s="6"/>
      <c r="I7" s="6"/>
    </row>
    <row r="8" spans="1:9">
      <c r="A8" s="5"/>
      <c r="B8" s="5"/>
      <c r="C8" s="5" t="s">
        <v>12</v>
      </c>
      <c r="D8" s="5" t="s">
        <v>13</v>
      </c>
      <c r="E8" s="6">
        <v>517</v>
      </c>
      <c r="F8" s="6">
        <v>947</v>
      </c>
      <c r="G8" s="6">
        <v>1499</v>
      </c>
      <c r="H8" s="6">
        <v>3371</v>
      </c>
      <c r="I8" s="6">
        <v>1328</v>
      </c>
    </row>
    <row r="9" spans="1:9">
      <c r="A9" s="5"/>
      <c r="B9" s="5"/>
      <c r="C9" s="5" t="s">
        <v>14</v>
      </c>
      <c r="D9" s="5" t="s">
        <v>13</v>
      </c>
      <c r="E9" s="6">
        <v>564</v>
      </c>
      <c r="F9" s="6">
        <v>919</v>
      </c>
      <c r="G9" s="6">
        <v>1360</v>
      </c>
      <c r="H9" s="6">
        <v>2869</v>
      </c>
      <c r="I9" s="6">
        <v>1171</v>
      </c>
    </row>
    <row r="10" spans="1:9">
      <c r="A10" s="5"/>
      <c r="B10" s="5"/>
      <c r="C10" s="5" t="s">
        <v>15</v>
      </c>
      <c r="D10" s="5" t="s">
        <v>13</v>
      </c>
      <c r="E10" s="6">
        <v>514</v>
      </c>
      <c r="F10" s="6">
        <v>854</v>
      </c>
      <c r="G10" s="6">
        <v>1425</v>
      </c>
      <c r="H10" s="6">
        <v>4140</v>
      </c>
      <c r="I10" s="6">
        <v>1263</v>
      </c>
    </row>
    <row r="11" spans="1:9">
      <c r="A11" s="5" t="s">
        <v>10</v>
      </c>
      <c r="B11" s="5" t="s">
        <v>17</v>
      </c>
      <c r="C11" s="5"/>
      <c r="D11" s="5"/>
      <c r="E11" s="6"/>
      <c r="F11" s="6"/>
      <c r="G11" s="7"/>
      <c r="H11" s="6"/>
      <c r="I11" s="6"/>
    </row>
    <row r="12" spans="1:9">
      <c r="A12" s="5"/>
      <c r="B12" s="5"/>
      <c r="C12" s="5" t="s">
        <v>12</v>
      </c>
      <c r="D12" s="5" t="s">
        <v>13</v>
      </c>
      <c r="E12" s="6">
        <v>488</v>
      </c>
      <c r="F12" s="6">
        <v>847</v>
      </c>
      <c r="G12" s="6">
        <v>1310</v>
      </c>
      <c r="H12" s="6">
        <v>2847</v>
      </c>
      <c r="I12" s="6">
        <v>1138</v>
      </c>
    </row>
    <row r="13" spans="1:9">
      <c r="A13" s="5"/>
      <c r="B13" s="5"/>
      <c r="C13" s="5" t="s">
        <v>14</v>
      </c>
      <c r="D13" s="5" t="s">
        <v>13</v>
      </c>
      <c r="E13" s="6">
        <v>664</v>
      </c>
      <c r="F13" s="6">
        <v>1069</v>
      </c>
      <c r="G13" s="6">
        <v>1599</v>
      </c>
      <c r="H13" s="6">
        <v>3472</v>
      </c>
      <c r="I13" s="6">
        <v>1360</v>
      </c>
    </row>
    <row r="14" spans="1:9">
      <c r="A14" s="5"/>
      <c r="B14" s="5"/>
      <c r="C14" s="5" t="s">
        <v>15</v>
      </c>
      <c r="D14" s="5" t="s">
        <v>13</v>
      </c>
      <c r="E14" s="6">
        <v>538</v>
      </c>
      <c r="F14" s="6">
        <v>901</v>
      </c>
      <c r="G14" s="6">
        <v>1645</v>
      </c>
      <c r="H14" s="6">
        <v>3517</v>
      </c>
      <c r="I14" s="6">
        <v>1263</v>
      </c>
    </row>
    <row r="15" spans="1:9">
      <c r="A15" s="5" t="s">
        <v>10</v>
      </c>
      <c r="B15" s="5" t="s">
        <v>18</v>
      </c>
      <c r="C15" s="5"/>
      <c r="D15" s="5"/>
      <c r="E15" s="6"/>
      <c r="F15" s="6"/>
      <c r="G15" s="7"/>
      <c r="H15" s="6"/>
      <c r="I15" s="6"/>
    </row>
    <row r="16" spans="1:9">
      <c r="A16" s="5"/>
      <c r="B16" s="5"/>
      <c r="C16" s="5" t="s">
        <v>12</v>
      </c>
      <c r="D16" s="5" t="s">
        <v>13</v>
      </c>
      <c r="E16" s="6">
        <v>664</v>
      </c>
      <c r="F16" s="6">
        <v>1047</v>
      </c>
      <c r="G16" s="6">
        <v>1502</v>
      </c>
      <c r="H16" s="6">
        <v>3156</v>
      </c>
      <c r="I16" s="6">
        <v>1318</v>
      </c>
    </row>
    <row r="17" spans="1:9">
      <c r="A17" s="5"/>
      <c r="B17" s="5"/>
      <c r="C17" s="5" t="s">
        <v>14</v>
      </c>
      <c r="D17" s="5" t="s">
        <v>13</v>
      </c>
      <c r="E17" s="6">
        <v>732</v>
      </c>
      <c r="F17" s="6">
        <v>1254</v>
      </c>
      <c r="G17" s="6">
        <v>1956</v>
      </c>
      <c r="H17" s="6">
        <v>5149</v>
      </c>
      <c r="I17" s="6">
        <v>1745</v>
      </c>
    </row>
    <row r="18" spans="1:9">
      <c r="A18" s="5"/>
      <c r="B18" s="5"/>
      <c r="C18" s="5" t="s">
        <v>15</v>
      </c>
      <c r="D18" s="5" t="s">
        <v>13</v>
      </c>
      <c r="E18" s="6">
        <v>754</v>
      </c>
      <c r="F18" s="6">
        <v>1382</v>
      </c>
      <c r="G18" s="6">
        <v>2149</v>
      </c>
      <c r="H18" s="6">
        <v>4526</v>
      </c>
      <c r="I18" s="6">
        <v>1761</v>
      </c>
    </row>
    <row r="19" spans="1:9">
      <c r="A19" s="5" t="s">
        <v>10</v>
      </c>
      <c r="B19" s="5" t="s">
        <v>11</v>
      </c>
      <c r="C19" s="5"/>
      <c r="D19" s="5"/>
      <c r="E19" s="6"/>
      <c r="F19" s="6"/>
      <c r="G19" s="7"/>
      <c r="H19" s="6"/>
      <c r="I19" s="6"/>
    </row>
    <row r="20" spans="1:9">
      <c r="A20" s="5"/>
      <c r="B20" s="5"/>
      <c r="C20" s="5" t="s">
        <v>12</v>
      </c>
      <c r="D20" s="5" t="s">
        <v>19</v>
      </c>
      <c r="E20" s="6">
        <v>469</v>
      </c>
      <c r="F20" s="6">
        <v>1026</v>
      </c>
      <c r="G20" s="6">
        <v>4998</v>
      </c>
      <c r="H20" s="6">
        <v>9589</v>
      </c>
      <c r="I20" s="6">
        <v>3286</v>
      </c>
    </row>
    <row r="21" spans="1:9">
      <c r="A21" s="5"/>
      <c r="B21" s="5"/>
      <c r="C21" s="5" t="s">
        <v>14</v>
      </c>
      <c r="D21" s="5" t="s">
        <v>19</v>
      </c>
      <c r="E21" s="6">
        <v>636</v>
      </c>
      <c r="F21" s="6">
        <v>1523</v>
      </c>
      <c r="G21" s="6">
        <v>3921</v>
      </c>
      <c r="H21" s="6">
        <v>8267</v>
      </c>
      <c r="I21" s="6">
        <v>2739</v>
      </c>
    </row>
    <row r="22" spans="1:9">
      <c r="A22" s="5"/>
      <c r="B22" s="5"/>
      <c r="C22" s="5" t="s">
        <v>15</v>
      </c>
      <c r="D22" s="5" t="s">
        <v>19</v>
      </c>
      <c r="E22" s="6">
        <v>325</v>
      </c>
      <c r="F22" s="6">
        <v>830</v>
      </c>
      <c r="G22" s="6">
        <v>3154</v>
      </c>
      <c r="H22" s="6">
        <v>9397</v>
      </c>
      <c r="I22" s="6">
        <v>2178</v>
      </c>
    </row>
    <row r="23" spans="1:9">
      <c r="A23" s="5" t="s">
        <v>10</v>
      </c>
      <c r="B23" s="5" t="s">
        <v>16</v>
      </c>
      <c r="C23" s="5"/>
      <c r="D23" s="5"/>
      <c r="E23" s="6"/>
      <c r="F23" s="6"/>
      <c r="G23" s="7"/>
      <c r="H23" s="6"/>
      <c r="I23" s="6"/>
    </row>
    <row r="24" spans="1:9">
      <c r="A24" s="5"/>
      <c r="B24" s="5"/>
      <c r="C24" s="5" t="s">
        <v>12</v>
      </c>
      <c r="D24" s="5" t="s">
        <v>19</v>
      </c>
      <c r="E24" s="6">
        <v>566</v>
      </c>
      <c r="F24" s="6">
        <v>948</v>
      </c>
      <c r="G24" s="6">
        <v>1500</v>
      </c>
      <c r="H24" s="6">
        <v>7016</v>
      </c>
      <c r="I24" s="6">
        <v>1715</v>
      </c>
    </row>
    <row r="25" spans="1:9">
      <c r="A25" s="5"/>
      <c r="B25" s="5"/>
      <c r="C25" s="5" t="s">
        <v>14</v>
      </c>
      <c r="D25" s="5" t="s">
        <v>19</v>
      </c>
      <c r="E25" s="6">
        <v>728</v>
      </c>
      <c r="F25" s="6">
        <v>1189</v>
      </c>
      <c r="G25" s="6">
        <v>2391</v>
      </c>
      <c r="H25" s="6">
        <v>6540</v>
      </c>
      <c r="I25" s="6">
        <v>2072</v>
      </c>
    </row>
    <row r="26" spans="1:9">
      <c r="A26" s="5"/>
      <c r="B26" s="5"/>
      <c r="C26" s="5" t="s">
        <v>15</v>
      </c>
      <c r="D26" s="5" t="s">
        <v>19</v>
      </c>
      <c r="E26" s="6">
        <v>494</v>
      </c>
      <c r="F26" s="6">
        <v>950</v>
      </c>
      <c r="G26" s="6">
        <v>1643</v>
      </c>
      <c r="H26" s="6">
        <v>3422</v>
      </c>
      <c r="I26" s="6">
        <v>1427</v>
      </c>
    </row>
    <row r="27" spans="1:9">
      <c r="A27" s="5" t="s">
        <v>10</v>
      </c>
      <c r="B27" s="5" t="s">
        <v>17</v>
      </c>
      <c r="C27" s="5"/>
      <c r="D27" s="5"/>
      <c r="E27" s="6"/>
      <c r="F27" s="6"/>
      <c r="G27" s="7"/>
      <c r="H27" s="6"/>
      <c r="I27" s="6"/>
    </row>
    <row r="28" spans="1:9">
      <c r="A28" s="5"/>
      <c r="B28" s="5"/>
      <c r="C28" s="5" t="s">
        <v>12</v>
      </c>
      <c r="D28" s="5" t="s">
        <v>19</v>
      </c>
      <c r="E28" s="6">
        <v>976</v>
      </c>
      <c r="F28" s="6">
        <v>1668</v>
      </c>
      <c r="G28" s="6">
        <v>2752</v>
      </c>
      <c r="H28" s="6">
        <v>9048</v>
      </c>
      <c r="I28" s="6">
        <v>2498</v>
      </c>
    </row>
    <row r="29" spans="1:9">
      <c r="A29" s="5"/>
      <c r="B29" s="5"/>
      <c r="C29" s="5" t="s">
        <v>14</v>
      </c>
      <c r="D29" s="5" t="s">
        <v>19</v>
      </c>
      <c r="E29" s="6">
        <v>968</v>
      </c>
      <c r="F29" s="6">
        <v>1644</v>
      </c>
      <c r="G29" s="6">
        <v>3112</v>
      </c>
      <c r="H29" s="6">
        <v>7113</v>
      </c>
      <c r="I29" s="6">
        <v>2328</v>
      </c>
    </row>
    <row r="30" spans="1:9">
      <c r="A30" s="5"/>
      <c r="B30" s="5"/>
      <c r="C30" s="5" t="s">
        <v>15</v>
      </c>
      <c r="D30" s="5" t="s">
        <v>19</v>
      </c>
      <c r="E30" s="6">
        <v>1091</v>
      </c>
      <c r="F30" s="6">
        <v>2101</v>
      </c>
      <c r="G30" s="6">
        <v>3108</v>
      </c>
      <c r="H30" s="6">
        <v>9083</v>
      </c>
      <c r="I30" s="6">
        <v>2630</v>
      </c>
    </row>
    <row r="31" spans="1:9">
      <c r="A31" s="5" t="s">
        <v>10</v>
      </c>
      <c r="B31" s="5" t="s">
        <v>18</v>
      </c>
      <c r="C31" s="5"/>
      <c r="D31" s="5"/>
      <c r="E31" s="6"/>
      <c r="F31" s="6"/>
      <c r="G31" s="7"/>
      <c r="H31" s="6"/>
      <c r="I31" s="6"/>
    </row>
    <row r="32" spans="1:9">
      <c r="A32" s="5"/>
      <c r="B32" s="5"/>
      <c r="C32" s="5" t="s">
        <v>12</v>
      </c>
      <c r="D32" s="5" t="s">
        <v>19</v>
      </c>
      <c r="E32" s="6">
        <v>970</v>
      </c>
      <c r="F32" s="6">
        <v>1663</v>
      </c>
      <c r="G32" s="6">
        <v>3448</v>
      </c>
      <c r="H32" s="6">
        <v>7380</v>
      </c>
      <c r="I32" s="6">
        <v>2481</v>
      </c>
    </row>
    <row r="33" spans="1:9">
      <c r="A33" s="5"/>
      <c r="B33" s="5"/>
      <c r="C33" s="5" t="s">
        <v>14</v>
      </c>
      <c r="D33" s="5" t="s">
        <v>19</v>
      </c>
      <c r="E33" s="6">
        <v>1864</v>
      </c>
      <c r="F33" s="6">
        <v>3135</v>
      </c>
      <c r="G33" s="6">
        <v>4139</v>
      </c>
      <c r="H33" s="6">
        <v>9537</v>
      </c>
      <c r="I33" s="6">
        <v>3399</v>
      </c>
    </row>
    <row r="34" spans="1:9">
      <c r="A34" s="5"/>
      <c r="B34" s="5"/>
      <c r="C34" s="5" t="s">
        <v>15</v>
      </c>
      <c r="D34" s="5" t="s">
        <v>19</v>
      </c>
      <c r="E34" s="6">
        <v>2625</v>
      </c>
      <c r="F34" s="6">
        <v>3539</v>
      </c>
      <c r="G34" s="6">
        <v>4046</v>
      </c>
      <c r="H34" s="6">
        <v>5480</v>
      </c>
      <c r="I34" s="6">
        <v>3425</v>
      </c>
    </row>
    <row r="35" spans="1:9">
      <c r="A35" s="5" t="s">
        <v>20</v>
      </c>
      <c r="B35" s="5" t="s">
        <v>11</v>
      </c>
      <c r="C35" s="5"/>
      <c r="D35" s="5"/>
      <c r="E35" s="6"/>
      <c r="F35" s="6"/>
      <c r="G35" s="7"/>
      <c r="H35" s="6"/>
      <c r="I35" s="6"/>
    </row>
    <row r="36" spans="1:9">
      <c r="A36" s="5"/>
      <c r="B36" s="5"/>
      <c r="C36" s="5" t="s">
        <v>12</v>
      </c>
      <c r="D36" s="5" t="s">
        <v>13</v>
      </c>
      <c r="E36" s="6">
        <v>993</v>
      </c>
      <c r="F36" s="6">
        <v>1737</v>
      </c>
      <c r="G36" s="6">
        <v>2554</v>
      </c>
      <c r="H36" s="6">
        <v>4360</v>
      </c>
      <c r="I36" s="6">
        <v>2018</v>
      </c>
    </row>
    <row r="37" spans="1:9">
      <c r="A37" s="5"/>
      <c r="B37" s="5"/>
      <c r="C37" s="5" t="s">
        <v>14</v>
      </c>
      <c r="D37" s="5" t="s">
        <v>13</v>
      </c>
      <c r="E37" s="6">
        <v>1116</v>
      </c>
      <c r="F37" s="6">
        <v>1983</v>
      </c>
      <c r="G37" s="6">
        <v>2843</v>
      </c>
      <c r="H37" s="6">
        <v>5319</v>
      </c>
      <c r="I37" s="6">
        <v>2255</v>
      </c>
    </row>
    <row r="38" spans="1:9">
      <c r="A38" s="5"/>
      <c r="B38" s="5"/>
      <c r="C38" s="5" t="s">
        <v>15</v>
      </c>
      <c r="D38" s="5" t="s">
        <v>13</v>
      </c>
      <c r="E38" s="6">
        <v>1138</v>
      </c>
      <c r="F38" s="6">
        <v>2030</v>
      </c>
      <c r="G38" s="6">
        <v>3108</v>
      </c>
      <c r="H38" s="6">
        <v>4762</v>
      </c>
      <c r="I38" s="6">
        <v>2294</v>
      </c>
    </row>
    <row r="39" spans="1:9">
      <c r="A39" s="5" t="s">
        <v>20</v>
      </c>
      <c r="B39" s="5" t="s">
        <v>16</v>
      </c>
      <c r="C39" s="5"/>
      <c r="D39" s="5"/>
      <c r="E39" s="6"/>
      <c r="F39" s="6"/>
      <c r="G39" s="7"/>
      <c r="H39" s="6"/>
      <c r="I39" s="6"/>
    </row>
    <row r="40" spans="1:9">
      <c r="A40" s="5"/>
      <c r="B40" s="5"/>
      <c r="C40" s="5" t="s">
        <v>12</v>
      </c>
      <c r="D40" s="5" t="s">
        <v>13</v>
      </c>
      <c r="E40" s="6">
        <v>785</v>
      </c>
      <c r="F40" s="6">
        <v>1354</v>
      </c>
      <c r="G40" s="6">
        <v>2433</v>
      </c>
      <c r="H40" s="6">
        <v>5362</v>
      </c>
      <c r="I40" s="6">
        <v>1910</v>
      </c>
    </row>
    <row r="41" spans="1:9">
      <c r="A41" s="5"/>
      <c r="B41" s="5"/>
      <c r="C41" s="5" t="s">
        <v>14</v>
      </c>
      <c r="D41" s="5" t="s">
        <v>13</v>
      </c>
      <c r="E41" s="6">
        <v>902</v>
      </c>
      <c r="F41" s="6">
        <v>1550</v>
      </c>
      <c r="G41" s="6">
        <v>2319</v>
      </c>
      <c r="H41" s="6">
        <v>4551</v>
      </c>
      <c r="I41" s="6">
        <v>1926</v>
      </c>
    </row>
    <row r="42" spans="1:9">
      <c r="A42" s="5"/>
      <c r="B42" s="5"/>
      <c r="C42" s="5" t="s">
        <v>15</v>
      </c>
      <c r="D42" s="5" t="s">
        <v>13</v>
      </c>
      <c r="E42" s="6">
        <v>903</v>
      </c>
      <c r="F42" s="6">
        <v>1502</v>
      </c>
      <c r="G42" s="6">
        <v>2199</v>
      </c>
      <c r="H42" s="6">
        <v>5437</v>
      </c>
      <c r="I42" s="6">
        <v>1933</v>
      </c>
    </row>
    <row r="43" spans="1:9">
      <c r="A43" s="5" t="s">
        <v>20</v>
      </c>
      <c r="B43" s="5" t="s">
        <v>17</v>
      </c>
      <c r="C43" s="5"/>
      <c r="D43" s="5"/>
      <c r="E43" s="6"/>
      <c r="F43" s="6"/>
      <c r="G43" s="7"/>
      <c r="H43" s="6"/>
      <c r="I43" s="6"/>
    </row>
    <row r="44" spans="1:9">
      <c r="A44" s="5"/>
      <c r="B44" s="5"/>
      <c r="C44" s="5" t="s">
        <v>12</v>
      </c>
      <c r="D44" s="5" t="s">
        <v>13</v>
      </c>
      <c r="E44" s="6">
        <v>637</v>
      </c>
      <c r="F44" s="6">
        <v>1189</v>
      </c>
      <c r="G44" s="6">
        <v>2032</v>
      </c>
      <c r="H44" s="6">
        <v>5318</v>
      </c>
      <c r="I44" s="6">
        <v>1703</v>
      </c>
    </row>
    <row r="45" spans="1:9">
      <c r="A45" s="5"/>
      <c r="B45" s="5"/>
      <c r="C45" s="5" t="s">
        <v>14</v>
      </c>
      <c r="D45" s="5" t="s">
        <v>13</v>
      </c>
      <c r="E45" s="6">
        <v>899</v>
      </c>
      <c r="F45" s="6">
        <v>1503</v>
      </c>
      <c r="G45" s="6">
        <v>2531</v>
      </c>
      <c r="H45" s="6">
        <v>5241</v>
      </c>
      <c r="I45" s="6">
        <v>2044</v>
      </c>
    </row>
    <row r="46" spans="1:9">
      <c r="A46" s="5"/>
      <c r="B46" s="5"/>
      <c r="C46" s="5" t="s">
        <v>15</v>
      </c>
      <c r="D46" s="5" t="s">
        <v>13</v>
      </c>
      <c r="E46" s="6">
        <v>949</v>
      </c>
      <c r="F46" s="6">
        <v>1572</v>
      </c>
      <c r="G46" s="6">
        <v>2676</v>
      </c>
      <c r="H46" s="6">
        <v>4522</v>
      </c>
      <c r="I46" s="6">
        <v>2005</v>
      </c>
    </row>
    <row r="47" spans="1:9">
      <c r="A47" s="5" t="s">
        <v>20</v>
      </c>
      <c r="B47" s="5" t="s">
        <v>18</v>
      </c>
      <c r="C47" s="5"/>
      <c r="D47" s="5"/>
      <c r="E47" s="6"/>
      <c r="F47" s="6"/>
      <c r="G47" s="7"/>
      <c r="H47" s="6"/>
      <c r="I47" s="6"/>
    </row>
    <row r="48" spans="1:9">
      <c r="A48" s="5"/>
      <c r="B48" s="5"/>
      <c r="C48" s="5" t="s">
        <v>12</v>
      </c>
      <c r="D48" s="5" t="s">
        <v>13</v>
      </c>
      <c r="E48" s="6">
        <v>687</v>
      </c>
      <c r="F48" s="6">
        <v>1353</v>
      </c>
      <c r="G48" s="6">
        <v>2338</v>
      </c>
      <c r="H48" s="6">
        <v>5819</v>
      </c>
      <c r="I48" s="6">
        <v>1930</v>
      </c>
    </row>
    <row r="49" spans="1:9">
      <c r="A49" s="5"/>
      <c r="B49" s="5"/>
      <c r="C49" s="5" t="s">
        <v>14</v>
      </c>
      <c r="D49" s="5" t="s">
        <v>13</v>
      </c>
      <c r="E49" s="6">
        <v>1064</v>
      </c>
      <c r="F49" s="6">
        <v>1809</v>
      </c>
      <c r="G49" s="6">
        <v>2797</v>
      </c>
      <c r="H49" s="6">
        <v>6876</v>
      </c>
      <c r="I49" s="6">
        <v>2364</v>
      </c>
    </row>
    <row r="50" spans="1:9">
      <c r="A50" s="5"/>
      <c r="B50" s="5"/>
      <c r="C50" s="5" t="s">
        <v>15</v>
      </c>
      <c r="D50" s="5" t="s">
        <v>13</v>
      </c>
      <c r="E50" s="6">
        <v>830</v>
      </c>
      <c r="F50" s="6">
        <v>1837</v>
      </c>
      <c r="G50" s="6">
        <v>3251</v>
      </c>
      <c r="H50" s="6">
        <v>6081</v>
      </c>
      <c r="I50" s="6">
        <v>2353</v>
      </c>
    </row>
    <row r="51" spans="1:9">
      <c r="A51" s="5" t="s">
        <v>20</v>
      </c>
      <c r="B51" s="5" t="s">
        <v>11</v>
      </c>
      <c r="C51" s="5"/>
      <c r="D51" s="5"/>
      <c r="E51" s="6"/>
      <c r="F51" s="6"/>
      <c r="G51" s="7"/>
      <c r="H51" s="6"/>
      <c r="I51" s="6"/>
    </row>
    <row r="52" spans="1:9">
      <c r="A52" s="5"/>
      <c r="B52" s="5"/>
      <c r="C52" s="5" t="s">
        <v>12</v>
      </c>
      <c r="D52" s="5" t="s">
        <v>19</v>
      </c>
      <c r="E52" s="6">
        <v>1258</v>
      </c>
      <c r="F52" s="6">
        <v>1977</v>
      </c>
      <c r="G52" s="6">
        <v>3322</v>
      </c>
      <c r="H52" s="6">
        <v>7357</v>
      </c>
      <c r="I52" s="6">
        <v>2734</v>
      </c>
    </row>
    <row r="53" spans="1:9">
      <c r="A53" s="5"/>
      <c r="B53" s="5"/>
      <c r="C53" s="5" t="s">
        <v>14</v>
      </c>
      <c r="D53" s="5" t="s">
        <v>19</v>
      </c>
      <c r="E53" s="6">
        <v>1835</v>
      </c>
      <c r="F53" s="6">
        <v>4000</v>
      </c>
      <c r="G53" s="6">
        <v>5510</v>
      </c>
      <c r="H53" s="6">
        <v>8409</v>
      </c>
      <c r="I53" s="6">
        <v>4024</v>
      </c>
    </row>
    <row r="54" spans="1:9">
      <c r="A54" s="5"/>
      <c r="B54" s="5"/>
      <c r="C54" s="5" t="s">
        <v>15</v>
      </c>
      <c r="D54" s="5" t="s">
        <v>19</v>
      </c>
      <c r="E54" s="6">
        <v>1521</v>
      </c>
      <c r="F54" s="6">
        <v>3539</v>
      </c>
      <c r="G54" s="6">
        <v>5415</v>
      </c>
      <c r="H54" s="6">
        <v>7384</v>
      </c>
      <c r="I54" s="6">
        <v>3562</v>
      </c>
    </row>
    <row r="55" spans="1:9">
      <c r="A55" s="5" t="s">
        <v>20</v>
      </c>
      <c r="B55" s="5" t="s">
        <v>16</v>
      </c>
      <c r="C55" s="5"/>
      <c r="D55" s="5"/>
      <c r="E55" s="6"/>
      <c r="F55" s="6"/>
      <c r="G55" s="7"/>
      <c r="H55" s="6"/>
      <c r="I55" s="6"/>
    </row>
    <row r="56" spans="1:9">
      <c r="A56" s="5"/>
      <c r="B56" s="5"/>
      <c r="C56" s="5" t="s">
        <v>12</v>
      </c>
      <c r="D56" s="5" t="s">
        <v>19</v>
      </c>
      <c r="E56" s="6">
        <v>852</v>
      </c>
      <c r="F56" s="6">
        <v>1454</v>
      </c>
      <c r="G56" s="6">
        <v>2271</v>
      </c>
      <c r="H56" s="6">
        <v>6758</v>
      </c>
      <c r="I56" s="6">
        <v>1938</v>
      </c>
    </row>
    <row r="57" spans="1:9">
      <c r="A57" s="5"/>
      <c r="B57" s="5"/>
      <c r="C57" s="5" t="s">
        <v>14</v>
      </c>
      <c r="D57" s="5" t="s">
        <v>19</v>
      </c>
      <c r="E57" s="6">
        <v>803</v>
      </c>
      <c r="F57" s="6">
        <v>1308</v>
      </c>
      <c r="G57" s="6">
        <v>2485</v>
      </c>
      <c r="H57" s="6">
        <v>7551</v>
      </c>
      <c r="I57" s="6">
        <v>2158</v>
      </c>
    </row>
    <row r="58" spans="1:9">
      <c r="A58" s="5"/>
      <c r="B58" s="5"/>
      <c r="C58" s="5" t="s">
        <v>15</v>
      </c>
      <c r="D58" s="5" t="s">
        <v>19</v>
      </c>
      <c r="E58" s="6">
        <v>1018</v>
      </c>
      <c r="F58" s="6">
        <v>1787</v>
      </c>
      <c r="G58" s="6">
        <v>3322</v>
      </c>
      <c r="H58" s="6">
        <v>4330</v>
      </c>
      <c r="I58" s="6">
        <v>2157</v>
      </c>
    </row>
    <row r="59" spans="1:9">
      <c r="A59" s="5" t="s">
        <v>20</v>
      </c>
      <c r="B59" s="5" t="s">
        <v>17</v>
      </c>
      <c r="C59" s="5"/>
      <c r="D59" s="5"/>
      <c r="E59" s="6"/>
      <c r="F59" s="6"/>
      <c r="G59" s="7"/>
      <c r="H59" s="6"/>
      <c r="I59" s="6"/>
    </row>
    <row r="60" spans="1:9">
      <c r="A60" s="5"/>
      <c r="B60" s="5"/>
      <c r="C60" s="5" t="s">
        <v>12</v>
      </c>
      <c r="D60" s="5" t="s">
        <v>19</v>
      </c>
      <c r="E60" s="6">
        <v>997</v>
      </c>
      <c r="F60" s="6">
        <v>1692</v>
      </c>
      <c r="G60" s="6">
        <v>3090</v>
      </c>
      <c r="H60" s="6">
        <v>8844</v>
      </c>
      <c r="I60" s="6">
        <v>2413</v>
      </c>
    </row>
    <row r="61" spans="1:9">
      <c r="A61" s="5"/>
      <c r="B61" s="5"/>
      <c r="C61" s="5" t="s">
        <v>14</v>
      </c>
      <c r="D61" s="5" t="s">
        <v>19</v>
      </c>
      <c r="E61" s="6">
        <v>1142</v>
      </c>
      <c r="F61" s="6">
        <v>1908</v>
      </c>
      <c r="G61" s="6">
        <v>2845</v>
      </c>
      <c r="H61" s="6">
        <v>5028</v>
      </c>
      <c r="I61" s="6">
        <v>2240</v>
      </c>
    </row>
    <row r="62" spans="1:9">
      <c r="A62" s="5"/>
      <c r="B62" s="5"/>
      <c r="C62" s="5" t="s">
        <v>15</v>
      </c>
      <c r="D62" s="5" t="s">
        <v>19</v>
      </c>
      <c r="E62" s="6">
        <v>1763</v>
      </c>
      <c r="F62" s="6">
        <v>2737</v>
      </c>
      <c r="G62" s="6">
        <v>3950</v>
      </c>
      <c r="H62" s="6">
        <v>6902</v>
      </c>
      <c r="I62" s="6">
        <v>3035</v>
      </c>
    </row>
    <row r="63" spans="1:9">
      <c r="A63" s="5" t="s">
        <v>20</v>
      </c>
      <c r="B63" s="5" t="s">
        <v>18</v>
      </c>
      <c r="C63" s="5"/>
      <c r="D63" s="5"/>
      <c r="E63" s="6"/>
      <c r="F63" s="6"/>
      <c r="G63" s="7"/>
      <c r="H63" s="6"/>
      <c r="I63" s="6"/>
    </row>
    <row r="64" spans="1:9">
      <c r="A64" s="5"/>
      <c r="B64" s="5"/>
      <c r="C64" s="5" t="s">
        <v>12</v>
      </c>
      <c r="D64" s="5" t="s">
        <v>19</v>
      </c>
      <c r="E64" s="6">
        <v>1499</v>
      </c>
      <c r="F64" s="6">
        <v>3494</v>
      </c>
      <c r="G64" s="6">
        <v>4406</v>
      </c>
      <c r="H64" s="6">
        <v>9539</v>
      </c>
      <c r="I64" s="6">
        <v>3525</v>
      </c>
    </row>
    <row r="65" spans="1:9">
      <c r="A65" s="5"/>
      <c r="B65" s="5"/>
      <c r="C65" s="5" t="s">
        <v>14</v>
      </c>
      <c r="D65" s="5" t="s">
        <v>19</v>
      </c>
      <c r="E65" s="6">
        <v>1360</v>
      </c>
      <c r="F65" s="6">
        <v>2798</v>
      </c>
      <c r="G65" s="6">
        <v>4139</v>
      </c>
      <c r="H65" s="6">
        <v>5893</v>
      </c>
      <c r="I65" s="6">
        <v>3018</v>
      </c>
    </row>
    <row r="66" spans="1:9">
      <c r="A66" s="5"/>
      <c r="B66" s="5"/>
      <c r="C66" s="5" t="s">
        <v>15</v>
      </c>
      <c r="D66" s="5" t="s">
        <v>19</v>
      </c>
      <c r="E66" s="6">
        <v>2460</v>
      </c>
      <c r="F66" s="6">
        <v>3662</v>
      </c>
      <c r="G66" s="6">
        <v>4068</v>
      </c>
      <c r="H66" s="6">
        <v>7479</v>
      </c>
      <c r="I66" s="6">
        <v>3612</v>
      </c>
    </row>
    <row r="67" spans="1:9">
      <c r="A67" s="5" t="s">
        <v>21</v>
      </c>
      <c r="B67" s="5" t="s">
        <v>11</v>
      </c>
      <c r="C67" s="5"/>
      <c r="D67" s="5"/>
      <c r="E67" s="6"/>
      <c r="F67" s="6"/>
      <c r="G67" s="7"/>
      <c r="H67" s="6"/>
      <c r="I67" s="6"/>
    </row>
    <row r="68" spans="1:9">
      <c r="A68" s="5"/>
      <c r="B68" s="5"/>
      <c r="C68" s="5" t="s">
        <v>12</v>
      </c>
      <c r="D68" s="5" t="s">
        <v>13</v>
      </c>
      <c r="E68" s="6">
        <v>2147</v>
      </c>
      <c r="F68" s="6">
        <v>3038</v>
      </c>
      <c r="G68" s="6">
        <v>3757</v>
      </c>
      <c r="H68" s="6">
        <v>5362</v>
      </c>
      <c r="I68" s="6">
        <v>3024</v>
      </c>
    </row>
    <row r="69" spans="1:9">
      <c r="A69" s="5"/>
      <c r="B69" s="5"/>
      <c r="C69" s="5" t="s">
        <v>14</v>
      </c>
      <c r="D69" s="5" t="s">
        <v>13</v>
      </c>
      <c r="E69" s="6">
        <v>2074</v>
      </c>
      <c r="F69" s="6">
        <v>3010</v>
      </c>
      <c r="G69" s="6">
        <v>4090</v>
      </c>
      <c r="H69" s="6">
        <v>8054</v>
      </c>
      <c r="I69" s="6">
        <v>3408</v>
      </c>
    </row>
    <row r="70" spans="1:9">
      <c r="A70" s="5"/>
      <c r="B70" s="5"/>
      <c r="C70" s="5" t="s">
        <v>15</v>
      </c>
      <c r="D70" s="5" t="s">
        <v>13</v>
      </c>
      <c r="E70" s="6">
        <v>2412</v>
      </c>
      <c r="F70" s="6">
        <v>3227</v>
      </c>
      <c r="G70" s="6">
        <v>4139</v>
      </c>
      <c r="H70" s="6">
        <v>7426</v>
      </c>
      <c r="I70" s="6">
        <v>3522</v>
      </c>
    </row>
    <row r="71" spans="1:9">
      <c r="A71" s="5" t="s">
        <v>21</v>
      </c>
      <c r="B71" s="5" t="s">
        <v>16</v>
      </c>
      <c r="C71" s="5"/>
      <c r="D71" s="5"/>
      <c r="E71" s="6"/>
      <c r="F71" s="6"/>
      <c r="G71" s="7"/>
      <c r="H71" s="6"/>
      <c r="I71" s="6"/>
    </row>
    <row r="72" spans="1:9">
      <c r="A72" s="5"/>
      <c r="B72" s="5"/>
      <c r="C72" s="5" t="s">
        <v>12</v>
      </c>
      <c r="D72" s="5" t="s">
        <v>13</v>
      </c>
      <c r="E72" s="6">
        <v>1258</v>
      </c>
      <c r="F72" s="6">
        <v>2128</v>
      </c>
      <c r="G72" s="6">
        <v>4211</v>
      </c>
      <c r="H72" s="6">
        <v>6851</v>
      </c>
      <c r="I72" s="6">
        <v>2867</v>
      </c>
    </row>
    <row r="73" spans="1:9">
      <c r="A73" s="5"/>
      <c r="B73" s="5"/>
      <c r="C73" s="5" t="s">
        <v>14</v>
      </c>
      <c r="D73" s="5" t="s">
        <v>13</v>
      </c>
      <c r="E73" s="6">
        <v>1356</v>
      </c>
      <c r="F73" s="6">
        <v>2003</v>
      </c>
      <c r="G73" s="6">
        <v>3249</v>
      </c>
      <c r="H73" s="6">
        <v>8042</v>
      </c>
      <c r="I73" s="6">
        <v>2741</v>
      </c>
    </row>
    <row r="74" spans="1:9">
      <c r="A74" s="5"/>
      <c r="B74" s="5"/>
      <c r="C74" s="5" t="s">
        <v>15</v>
      </c>
      <c r="D74" s="5" t="s">
        <v>13</v>
      </c>
      <c r="E74" s="6">
        <v>1189</v>
      </c>
      <c r="F74" s="6">
        <v>2006</v>
      </c>
      <c r="G74" s="6">
        <v>4618</v>
      </c>
      <c r="H74" s="6">
        <v>9106</v>
      </c>
      <c r="I74" s="6">
        <v>3165</v>
      </c>
    </row>
    <row r="75" spans="1:9">
      <c r="A75" s="5" t="s">
        <v>21</v>
      </c>
      <c r="B75" s="5" t="s">
        <v>17</v>
      </c>
      <c r="C75" s="5"/>
      <c r="D75" s="5"/>
      <c r="E75" s="6"/>
      <c r="F75" s="6"/>
      <c r="G75" s="7"/>
      <c r="H75" s="6"/>
      <c r="I75" s="6"/>
    </row>
    <row r="76" spans="1:9">
      <c r="A76" s="5"/>
      <c r="B76" s="5"/>
      <c r="C76" s="5" t="s">
        <v>12</v>
      </c>
      <c r="D76" s="5" t="s">
        <v>13</v>
      </c>
      <c r="E76" s="6">
        <v>448</v>
      </c>
      <c r="F76" s="6">
        <v>3110</v>
      </c>
      <c r="G76" s="6">
        <v>4451</v>
      </c>
      <c r="H76" s="6">
        <v>8313</v>
      </c>
      <c r="I76" s="6">
        <v>3192</v>
      </c>
    </row>
    <row r="77" spans="1:9">
      <c r="A77" s="5"/>
      <c r="B77" s="5"/>
      <c r="C77" s="5" t="s">
        <v>14</v>
      </c>
      <c r="D77" s="5" t="s">
        <v>13</v>
      </c>
      <c r="E77" s="6">
        <v>778</v>
      </c>
      <c r="F77" s="6">
        <v>2750</v>
      </c>
      <c r="G77" s="6">
        <v>3927</v>
      </c>
      <c r="H77" s="6">
        <v>9951</v>
      </c>
      <c r="I77" s="6">
        <v>3347</v>
      </c>
    </row>
    <row r="78" spans="1:9">
      <c r="A78" s="5"/>
      <c r="B78" s="5"/>
      <c r="C78" s="5" t="s">
        <v>15</v>
      </c>
      <c r="D78" s="5" t="s">
        <v>13</v>
      </c>
      <c r="E78" s="6">
        <v>684</v>
      </c>
      <c r="F78" s="6">
        <v>2195</v>
      </c>
      <c r="G78" s="6">
        <v>3447</v>
      </c>
      <c r="H78" s="6">
        <v>9039</v>
      </c>
      <c r="I78" s="6">
        <v>2788</v>
      </c>
    </row>
    <row r="79" spans="1:9">
      <c r="A79" s="5" t="s">
        <v>21</v>
      </c>
      <c r="B79" s="5" t="s">
        <v>18</v>
      </c>
      <c r="C79" s="5"/>
      <c r="D79" s="5"/>
      <c r="E79" s="6"/>
      <c r="F79" s="6"/>
      <c r="G79" s="7"/>
      <c r="H79" s="6"/>
      <c r="I79" s="6"/>
    </row>
    <row r="80" spans="1:9">
      <c r="A80" s="5"/>
      <c r="B80" s="5"/>
      <c r="C80" s="5" t="s">
        <v>12</v>
      </c>
      <c r="D80" s="5" t="s">
        <v>13</v>
      </c>
      <c r="E80" s="6">
        <v>204</v>
      </c>
      <c r="F80" s="6">
        <v>472</v>
      </c>
      <c r="G80" s="6">
        <v>2038</v>
      </c>
      <c r="H80" s="6">
        <v>8866</v>
      </c>
      <c r="I80" s="6">
        <v>1959</v>
      </c>
    </row>
    <row r="81" spans="1:9">
      <c r="A81" s="5"/>
      <c r="B81" s="5"/>
      <c r="C81" s="5" t="s">
        <v>14</v>
      </c>
      <c r="D81" s="5" t="s">
        <v>13</v>
      </c>
      <c r="E81" s="6">
        <v>303</v>
      </c>
      <c r="F81" s="6">
        <v>611</v>
      </c>
      <c r="G81" s="6">
        <v>4526</v>
      </c>
      <c r="H81" s="6">
        <v>10383</v>
      </c>
      <c r="I81" s="6">
        <v>2529</v>
      </c>
    </row>
    <row r="82" spans="1:9">
      <c r="A82" s="5"/>
      <c r="B82" s="5"/>
      <c r="C82" s="5" t="s">
        <v>15</v>
      </c>
      <c r="D82" s="5" t="s">
        <v>13</v>
      </c>
      <c r="E82" s="6">
        <v>326</v>
      </c>
      <c r="F82" s="6">
        <v>708</v>
      </c>
      <c r="G82" s="6">
        <v>4574</v>
      </c>
      <c r="H82" s="6">
        <v>10569</v>
      </c>
      <c r="I82" s="6">
        <v>2767</v>
      </c>
    </row>
    <row r="83" spans="1:9">
      <c r="A83" s="5" t="s">
        <v>21</v>
      </c>
      <c r="B83" s="5" t="s">
        <v>11</v>
      </c>
      <c r="C83" s="5"/>
      <c r="D83" s="5"/>
      <c r="E83" s="6"/>
      <c r="F83" s="6"/>
      <c r="G83" s="7"/>
      <c r="H83" s="6"/>
      <c r="I83" s="6"/>
    </row>
    <row r="84" spans="1:9">
      <c r="A84" s="5"/>
      <c r="B84" s="5"/>
      <c r="C84" s="5" t="s">
        <v>12</v>
      </c>
      <c r="D84" s="5" t="s">
        <v>19</v>
      </c>
      <c r="E84" s="6">
        <v>999</v>
      </c>
      <c r="F84" s="6">
        <v>1816</v>
      </c>
      <c r="G84" s="6">
        <v>2751</v>
      </c>
      <c r="H84" s="6">
        <v>8917</v>
      </c>
      <c r="I84" s="6">
        <v>2596</v>
      </c>
    </row>
    <row r="85" spans="1:9">
      <c r="A85" s="5"/>
      <c r="B85" s="5"/>
      <c r="C85" s="5" t="s">
        <v>14</v>
      </c>
      <c r="D85" s="5" t="s">
        <v>19</v>
      </c>
      <c r="E85" s="6">
        <v>1165</v>
      </c>
      <c r="F85" s="6">
        <v>1742</v>
      </c>
      <c r="G85" s="6">
        <v>3783</v>
      </c>
      <c r="H85" s="6">
        <v>6898</v>
      </c>
      <c r="I85" s="6">
        <v>2738</v>
      </c>
    </row>
    <row r="86" spans="1:9">
      <c r="A86" s="5"/>
      <c r="B86" s="5"/>
      <c r="C86" s="5" t="s">
        <v>15</v>
      </c>
      <c r="D86" s="5" t="s">
        <v>19</v>
      </c>
      <c r="E86" s="6">
        <v>1408</v>
      </c>
      <c r="F86" s="6">
        <v>2509</v>
      </c>
      <c r="G86" s="6">
        <v>6853</v>
      </c>
      <c r="H86" s="6">
        <v>10574</v>
      </c>
      <c r="I86" s="6">
        <v>4088</v>
      </c>
    </row>
    <row r="87" spans="1:9">
      <c r="A87" s="5" t="s">
        <v>21</v>
      </c>
      <c r="B87" s="5" t="s">
        <v>16</v>
      </c>
      <c r="C87" s="5"/>
      <c r="D87" s="5"/>
      <c r="E87" s="6"/>
      <c r="F87" s="6"/>
      <c r="G87" s="7"/>
      <c r="H87" s="6"/>
      <c r="I87" s="6"/>
    </row>
    <row r="88" spans="1:9">
      <c r="A88" s="5"/>
      <c r="B88" s="5"/>
      <c r="C88" s="5" t="s">
        <v>12</v>
      </c>
      <c r="D88" s="5" t="s">
        <v>19</v>
      </c>
      <c r="E88" s="6">
        <v>852</v>
      </c>
      <c r="F88" s="6">
        <v>1475</v>
      </c>
      <c r="G88" s="6">
        <v>3231</v>
      </c>
      <c r="H88" s="6">
        <v>9729</v>
      </c>
      <c r="I88" s="6">
        <v>2823</v>
      </c>
    </row>
    <row r="89" spans="1:9">
      <c r="A89" s="5"/>
      <c r="B89" s="5"/>
      <c r="C89" s="5" t="s">
        <v>14</v>
      </c>
      <c r="D89" s="5" t="s">
        <v>19</v>
      </c>
      <c r="E89" s="6">
        <v>946</v>
      </c>
      <c r="F89" s="6">
        <v>1573</v>
      </c>
      <c r="G89" s="6">
        <v>2990</v>
      </c>
      <c r="H89" s="6">
        <v>6539</v>
      </c>
      <c r="I89" s="6">
        <v>2355</v>
      </c>
    </row>
    <row r="90" spans="1:9">
      <c r="A90" s="5"/>
      <c r="B90" s="5"/>
      <c r="C90" s="5" t="s">
        <v>15</v>
      </c>
      <c r="D90" s="5" t="s">
        <v>19</v>
      </c>
      <c r="E90" s="6">
        <v>901</v>
      </c>
      <c r="F90" s="6">
        <v>1454</v>
      </c>
      <c r="G90" s="6">
        <v>2679</v>
      </c>
      <c r="H90" s="6">
        <v>11508</v>
      </c>
      <c r="I90" s="6">
        <v>2681</v>
      </c>
    </row>
    <row r="91" spans="1:9">
      <c r="A91" s="5" t="s">
        <v>21</v>
      </c>
      <c r="B91" s="5" t="s">
        <v>17</v>
      </c>
      <c r="C91" s="5"/>
      <c r="D91" s="5"/>
      <c r="E91" s="6"/>
      <c r="F91" s="6"/>
      <c r="G91" s="7"/>
      <c r="H91" s="6"/>
      <c r="I91" s="6"/>
    </row>
    <row r="92" spans="1:9">
      <c r="A92" s="5"/>
      <c r="B92" s="5"/>
      <c r="C92" s="5" t="s">
        <v>12</v>
      </c>
      <c r="D92" s="5" t="s">
        <v>19</v>
      </c>
      <c r="E92" s="6">
        <v>763</v>
      </c>
      <c r="F92" s="6">
        <v>1521</v>
      </c>
      <c r="G92" s="6">
        <v>3375</v>
      </c>
      <c r="H92" s="6">
        <v>8911</v>
      </c>
      <c r="I92" s="6">
        <v>2823</v>
      </c>
    </row>
    <row r="93" spans="1:9">
      <c r="A93" s="5"/>
      <c r="B93" s="5"/>
      <c r="C93" s="5" t="s">
        <v>14</v>
      </c>
      <c r="D93" s="5" t="s">
        <v>19</v>
      </c>
      <c r="E93" s="6">
        <v>1167</v>
      </c>
      <c r="F93" s="6">
        <v>2101</v>
      </c>
      <c r="G93" s="6">
        <v>3879</v>
      </c>
      <c r="H93" s="6">
        <v>8197</v>
      </c>
      <c r="I93" s="6">
        <v>3000</v>
      </c>
    </row>
    <row r="94" spans="1:9">
      <c r="A94" s="5"/>
      <c r="B94" s="5"/>
      <c r="C94" s="5" t="s">
        <v>15</v>
      </c>
      <c r="D94" s="5" t="s">
        <v>19</v>
      </c>
      <c r="E94" s="6">
        <v>1094</v>
      </c>
      <c r="F94" s="6">
        <v>1862</v>
      </c>
      <c r="G94" s="6">
        <v>3015</v>
      </c>
      <c r="H94" s="6">
        <v>7068</v>
      </c>
      <c r="I94" s="6">
        <v>2495</v>
      </c>
    </row>
    <row r="95" spans="1:9">
      <c r="A95" s="5" t="s">
        <v>21</v>
      </c>
      <c r="B95" s="5" t="s">
        <v>18</v>
      </c>
      <c r="C95" s="5"/>
      <c r="D95" s="5"/>
      <c r="E95" s="6"/>
      <c r="F95" s="6"/>
      <c r="G95" s="7"/>
      <c r="H95" s="6"/>
      <c r="I95" s="6"/>
    </row>
    <row r="96" spans="1:9">
      <c r="A96" s="5"/>
      <c r="B96" s="5"/>
      <c r="C96" s="5" t="s">
        <v>12</v>
      </c>
      <c r="D96" s="5" t="s">
        <v>19</v>
      </c>
      <c r="E96" s="6">
        <v>926</v>
      </c>
      <c r="F96" s="6">
        <v>1598</v>
      </c>
      <c r="G96" s="6">
        <v>2699</v>
      </c>
      <c r="H96" s="6">
        <v>6750</v>
      </c>
      <c r="I96" s="6">
        <v>2240</v>
      </c>
    </row>
    <row r="97" spans="1:9">
      <c r="A97" s="5"/>
      <c r="B97" s="5"/>
      <c r="C97" s="5" t="s">
        <v>14</v>
      </c>
      <c r="D97" s="5" t="s">
        <v>19</v>
      </c>
      <c r="E97" s="6">
        <v>1281</v>
      </c>
      <c r="F97" s="6">
        <v>2028</v>
      </c>
      <c r="G97" s="6">
        <v>3037</v>
      </c>
      <c r="H97" s="8">
        <v>9160</v>
      </c>
      <c r="I97" s="6">
        <v>2881</v>
      </c>
    </row>
    <row r="98" spans="1:9">
      <c r="A98" s="5"/>
      <c r="B98" s="5"/>
      <c r="C98" s="5" t="s">
        <v>15</v>
      </c>
      <c r="D98" s="5" t="s">
        <v>19</v>
      </c>
      <c r="E98" s="6">
        <v>2338</v>
      </c>
      <c r="F98" s="6">
        <v>3375</v>
      </c>
      <c r="G98" s="6">
        <v>4881</v>
      </c>
      <c r="H98" s="6">
        <v>8461</v>
      </c>
      <c r="I98" s="6">
        <v>4112</v>
      </c>
    </row>
    <row r="99" spans="1:9">
      <c r="A99" s="5" t="s">
        <v>22</v>
      </c>
      <c r="B99" s="5" t="s">
        <v>11</v>
      </c>
      <c r="C99" s="5"/>
      <c r="D99" s="5"/>
      <c r="E99" s="6"/>
      <c r="F99" s="6"/>
      <c r="G99" s="7"/>
      <c r="H99" s="6"/>
      <c r="I99" s="6"/>
    </row>
    <row r="100" spans="1:9">
      <c r="A100" s="5"/>
      <c r="B100" s="5"/>
      <c r="C100" s="5" t="s">
        <v>12</v>
      </c>
      <c r="D100" s="5" t="s">
        <v>13</v>
      </c>
      <c r="E100" s="6">
        <v>155</v>
      </c>
      <c r="F100" s="6">
        <v>494</v>
      </c>
      <c r="G100" s="6">
        <v>7333</v>
      </c>
      <c r="H100" s="6">
        <v>11079</v>
      </c>
      <c r="I100" s="6">
        <v>3419</v>
      </c>
    </row>
    <row r="101" spans="1:9">
      <c r="A101" s="5"/>
      <c r="B101" s="5"/>
      <c r="C101" s="5" t="s">
        <v>14</v>
      </c>
      <c r="D101" s="5" t="s">
        <v>13</v>
      </c>
      <c r="E101" s="6">
        <v>375</v>
      </c>
      <c r="F101" s="6">
        <v>5026</v>
      </c>
      <c r="G101" s="6">
        <v>7981</v>
      </c>
      <c r="H101" s="6">
        <v>13996</v>
      </c>
      <c r="I101" s="6">
        <v>5067</v>
      </c>
    </row>
    <row r="102" spans="1:9">
      <c r="A102" s="5"/>
      <c r="B102" s="5"/>
      <c r="C102" s="5" t="s">
        <v>15</v>
      </c>
      <c r="D102" s="5" t="s">
        <v>13</v>
      </c>
      <c r="E102" s="6">
        <v>492</v>
      </c>
      <c r="F102" s="6">
        <v>3447</v>
      </c>
      <c r="G102" s="6">
        <v>7045</v>
      </c>
      <c r="H102" s="6">
        <v>12901</v>
      </c>
      <c r="I102" s="6">
        <v>4262</v>
      </c>
    </row>
    <row r="103" spans="1:9">
      <c r="A103" s="5" t="s">
        <v>22</v>
      </c>
      <c r="B103" s="5" t="s">
        <v>16</v>
      </c>
      <c r="C103" s="5"/>
      <c r="D103" s="5"/>
      <c r="E103" s="6"/>
      <c r="F103" s="6"/>
      <c r="G103" s="7"/>
      <c r="H103" s="6"/>
      <c r="I103" s="6"/>
    </row>
    <row r="104" spans="1:9">
      <c r="A104" s="5"/>
      <c r="B104" s="5"/>
      <c r="C104" s="5" t="s">
        <v>12</v>
      </c>
      <c r="D104" s="5" t="s">
        <v>13</v>
      </c>
      <c r="E104" s="6">
        <v>158</v>
      </c>
      <c r="F104" s="6">
        <v>421</v>
      </c>
      <c r="G104" s="6">
        <v>1499</v>
      </c>
      <c r="H104" s="6">
        <v>10548</v>
      </c>
      <c r="I104" s="6">
        <v>2339</v>
      </c>
    </row>
    <row r="105" spans="1:9">
      <c r="A105" s="5"/>
      <c r="B105" s="5"/>
      <c r="C105" s="5" t="s">
        <v>14</v>
      </c>
      <c r="D105" s="5" t="s">
        <v>13</v>
      </c>
      <c r="E105" s="6">
        <v>278</v>
      </c>
      <c r="F105" s="6">
        <v>517</v>
      </c>
      <c r="G105" s="6">
        <v>2680</v>
      </c>
      <c r="H105" s="6">
        <v>10412</v>
      </c>
      <c r="I105" s="6">
        <v>2691</v>
      </c>
    </row>
    <row r="106" spans="1:9">
      <c r="A106" s="5"/>
      <c r="B106" s="5"/>
      <c r="C106" s="5" t="s">
        <v>15</v>
      </c>
      <c r="D106" s="5" t="s">
        <v>13</v>
      </c>
      <c r="E106" s="6">
        <v>299</v>
      </c>
      <c r="F106" s="6">
        <v>542</v>
      </c>
      <c r="G106" s="6">
        <v>4618</v>
      </c>
      <c r="H106" s="6">
        <v>12062</v>
      </c>
      <c r="I106" s="6">
        <v>3703</v>
      </c>
    </row>
    <row r="107" spans="1:9">
      <c r="A107" s="5" t="s">
        <v>22</v>
      </c>
      <c r="B107" s="5" t="s">
        <v>17</v>
      </c>
      <c r="C107" s="5"/>
      <c r="D107" s="5"/>
      <c r="E107" s="6"/>
      <c r="F107" s="6"/>
      <c r="G107" s="7"/>
      <c r="H107" s="6"/>
      <c r="I107" s="6"/>
    </row>
    <row r="108" spans="1:9">
      <c r="A108" s="5"/>
      <c r="B108" s="5"/>
      <c r="C108" s="5" t="s">
        <v>12</v>
      </c>
      <c r="D108" s="5" t="s">
        <v>13</v>
      </c>
      <c r="E108" s="6">
        <v>133</v>
      </c>
      <c r="F108" s="6">
        <v>374</v>
      </c>
      <c r="G108" s="6">
        <v>663</v>
      </c>
      <c r="H108" s="6">
        <v>12182</v>
      </c>
      <c r="I108" s="6">
        <v>1631</v>
      </c>
    </row>
    <row r="109" spans="1:9">
      <c r="A109" s="5"/>
      <c r="B109" s="5"/>
      <c r="C109" s="5" t="s">
        <v>14</v>
      </c>
      <c r="D109" s="5" t="s">
        <v>13</v>
      </c>
      <c r="E109" s="6">
        <v>254</v>
      </c>
      <c r="F109" s="6">
        <v>495</v>
      </c>
      <c r="G109" s="6">
        <v>1692</v>
      </c>
      <c r="H109" s="6">
        <v>17563</v>
      </c>
      <c r="I109" s="6">
        <v>2993</v>
      </c>
    </row>
    <row r="110" spans="1:9">
      <c r="A110" s="5"/>
      <c r="B110" s="5"/>
      <c r="C110" s="5" t="s">
        <v>15</v>
      </c>
      <c r="D110" s="5" t="s">
        <v>13</v>
      </c>
      <c r="E110" s="6">
        <v>324</v>
      </c>
      <c r="F110" s="6">
        <v>635</v>
      </c>
      <c r="G110" s="6">
        <v>7307</v>
      </c>
      <c r="H110" s="6">
        <v>12733</v>
      </c>
      <c r="I110" s="6">
        <v>3676</v>
      </c>
    </row>
    <row r="111" spans="1:9">
      <c r="A111" s="5" t="s">
        <v>22</v>
      </c>
      <c r="B111" s="5" t="s">
        <v>11</v>
      </c>
      <c r="C111" s="5"/>
      <c r="D111" s="5"/>
      <c r="E111" s="6"/>
      <c r="F111" s="6"/>
      <c r="G111" s="7"/>
      <c r="H111" s="6"/>
      <c r="I111" s="6"/>
    </row>
    <row r="112" spans="1:9">
      <c r="A112" s="5"/>
      <c r="B112" s="5"/>
      <c r="C112" s="5" t="s">
        <v>12</v>
      </c>
      <c r="D112" s="5" t="s">
        <v>19</v>
      </c>
      <c r="E112" s="6">
        <v>853</v>
      </c>
      <c r="F112" s="6">
        <v>2507</v>
      </c>
      <c r="G112" s="6">
        <v>3497</v>
      </c>
      <c r="H112" s="6">
        <v>6448</v>
      </c>
      <c r="I112" s="6">
        <v>2593</v>
      </c>
    </row>
    <row r="113" spans="1:9">
      <c r="A113" s="5"/>
      <c r="B113" s="5"/>
      <c r="C113" s="5" t="s">
        <v>14</v>
      </c>
      <c r="D113" s="5" t="s">
        <v>19</v>
      </c>
      <c r="E113" s="6">
        <v>1909</v>
      </c>
      <c r="F113" s="6">
        <v>2649</v>
      </c>
      <c r="G113" s="6">
        <v>3830</v>
      </c>
      <c r="H113" s="6">
        <v>6061</v>
      </c>
      <c r="I113" s="6">
        <v>3081</v>
      </c>
    </row>
    <row r="114" spans="1:9">
      <c r="A114" s="5"/>
      <c r="B114" s="5"/>
      <c r="C114" s="5" t="s">
        <v>15</v>
      </c>
      <c r="D114" s="5" t="s">
        <v>19</v>
      </c>
      <c r="E114" s="6">
        <v>2221</v>
      </c>
      <c r="F114" s="6">
        <v>3830</v>
      </c>
      <c r="G114" s="6">
        <v>5171</v>
      </c>
      <c r="H114" s="6">
        <v>9253</v>
      </c>
      <c r="I114" s="6">
        <v>4110</v>
      </c>
    </row>
    <row r="115" spans="1:9">
      <c r="A115" s="5" t="s">
        <v>22</v>
      </c>
      <c r="B115" s="5" t="s">
        <v>16</v>
      </c>
      <c r="C115" s="5"/>
      <c r="D115" s="5"/>
      <c r="E115" s="6"/>
      <c r="F115" s="6"/>
      <c r="G115" s="7"/>
      <c r="H115" s="6"/>
      <c r="I115" s="6"/>
    </row>
    <row r="116" spans="1:9">
      <c r="A116" s="5"/>
      <c r="B116" s="5"/>
      <c r="C116" s="5" t="s">
        <v>12</v>
      </c>
      <c r="D116" s="5" t="s">
        <v>19</v>
      </c>
      <c r="E116" s="6">
        <v>899</v>
      </c>
      <c r="F116" s="6">
        <v>1502</v>
      </c>
      <c r="G116" s="6">
        <v>2724</v>
      </c>
      <c r="H116" s="6">
        <v>8100</v>
      </c>
      <c r="I116" s="6">
        <v>2490</v>
      </c>
    </row>
    <row r="117" spans="1:9">
      <c r="A117" s="5"/>
      <c r="B117" s="5"/>
      <c r="C117" s="5" t="s">
        <v>14</v>
      </c>
      <c r="D117" s="5" t="s">
        <v>19</v>
      </c>
      <c r="E117" s="6">
        <v>1021</v>
      </c>
      <c r="F117" s="6">
        <v>1669</v>
      </c>
      <c r="G117" s="6">
        <v>3037</v>
      </c>
      <c r="H117" s="6">
        <v>8221</v>
      </c>
      <c r="I117" s="6">
        <v>2453</v>
      </c>
    </row>
    <row r="118" spans="1:9">
      <c r="A118" s="5"/>
      <c r="B118" s="5"/>
      <c r="C118" s="5" t="s">
        <v>15</v>
      </c>
      <c r="D118" s="5" t="s">
        <v>19</v>
      </c>
      <c r="E118" s="6">
        <v>1045</v>
      </c>
      <c r="F118" s="6">
        <v>1642</v>
      </c>
      <c r="G118" s="6">
        <v>2724</v>
      </c>
      <c r="H118" s="6">
        <v>5026</v>
      </c>
      <c r="I118" s="6">
        <v>2105</v>
      </c>
    </row>
    <row r="119" spans="1:9">
      <c r="A119" s="5" t="s">
        <v>22</v>
      </c>
      <c r="B119" s="5" t="s">
        <v>17</v>
      </c>
      <c r="C119" s="5"/>
      <c r="D119" s="5"/>
      <c r="E119" s="6"/>
      <c r="F119" s="6"/>
      <c r="G119" s="7"/>
      <c r="H119" s="6"/>
      <c r="I119" s="6"/>
    </row>
    <row r="120" spans="1:9">
      <c r="A120" s="5"/>
      <c r="B120" s="5"/>
      <c r="C120" s="5" t="s">
        <v>12</v>
      </c>
      <c r="D120" s="5" t="s">
        <v>19</v>
      </c>
      <c r="E120" s="6">
        <v>808</v>
      </c>
      <c r="F120" s="6">
        <v>1403</v>
      </c>
      <c r="G120" s="6">
        <v>2434</v>
      </c>
      <c r="H120" s="6">
        <v>8891</v>
      </c>
      <c r="I120" s="6">
        <v>2281</v>
      </c>
    </row>
    <row r="121" spans="1:9">
      <c r="A121" s="5"/>
      <c r="B121" s="5"/>
      <c r="C121" s="5" t="s">
        <v>14</v>
      </c>
      <c r="D121" s="5" t="s">
        <v>19</v>
      </c>
      <c r="E121" s="6">
        <v>1381</v>
      </c>
      <c r="F121" s="6">
        <v>2533</v>
      </c>
      <c r="G121" s="6">
        <v>5655</v>
      </c>
      <c r="H121" s="6">
        <v>9613</v>
      </c>
      <c r="I121" s="6">
        <v>3680</v>
      </c>
    </row>
    <row r="122" spans="1:9">
      <c r="A122" s="5"/>
      <c r="B122" s="5"/>
      <c r="C122" s="5" t="s">
        <v>15</v>
      </c>
      <c r="D122" s="5" t="s">
        <v>19</v>
      </c>
      <c r="E122" s="6">
        <v>902</v>
      </c>
      <c r="F122" s="6">
        <v>1838</v>
      </c>
      <c r="G122" s="6">
        <v>3181</v>
      </c>
      <c r="H122" s="6">
        <v>6852</v>
      </c>
      <c r="I122" s="6">
        <v>2422</v>
      </c>
    </row>
    <row r="123" spans="1:9">
      <c r="A123" s="5" t="s">
        <v>23</v>
      </c>
      <c r="B123" s="5" t="s">
        <v>11</v>
      </c>
      <c r="C123" s="5"/>
      <c r="D123" s="5"/>
      <c r="E123" s="6"/>
      <c r="F123" s="6"/>
      <c r="G123" s="7"/>
      <c r="H123" s="6"/>
      <c r="I123" s="6"/>
    </row>
    <row r="124" spans="1:9">
      <c r="A124" s="5"/>
      <c r="B124" s="5"/>
      <c r="C124" s="5" t="s">
        <v>24</v>
      </c>
      <c r="D124" s="5" t="s">
        <v>13</v>
      </c>
      <c r="E124" s="6" t="s">
        <v>25</v>
      </c>
      <c r="F124" s="6" t="s">
        <v>25</v>
      </c>
      <c r="G124" s="6" t="s">
        <v>25</v>
      </c>
      <c r="H124" s="6" t="s">
        <v>25</v>
      </c>
      <c r="I124" s="6" t="s">
        <v>25</v>
      </c>
    </row>
    <row r="125" spans="1:9">
      <c r="A125" s="5"/>
      <c r="B125" s="5"/>
      <c r="C125" s="5" t="s">
        <v>14</v>
      </c>
      <c r="D125" s="5" t="s">
        <v>13</v>
      </c>
      <c r="E125" s="6" t="s">
        <v>25</v>
      </c>
      <c r="F125" s="6" t="s">
        <v>25</v>
      </c>
      <c r="G125" s="6" t="s">
        <v>25</v>
      </c>
      <c r="H125" s="6" t="s">
        <v>25</v>
      </c>
      <c r="I125" s="6" t="s">
        <v>25</v>
      </c>
    </row>
    <row r="126" spans="1:9">
      <c r="A126" s="5"/>
      <c r="B126" s="5"/>
      <c r="C126" s="5" t="s">
        <v>15</v>
      </c>
      <c r="D126" s="5" t="s">
        <v>13</v>
      </c>
      <c r="E126" s="6" t="s">
        <v>25</v>
      </c>
      <c r="F126" s="6" t="s">
        <v>25</v>
      </c>
      <c r="G126" s="6" t="s">
        <v>25</v>
      </c>
      <c r="H126" s="6" t="s">
        <v>25</v>
      </c>
      <c r="I126" s="6" t="s">
        <v>25</v>
      </c>
    </row>
    <row r="127" spans="1:9">
      <c r="A127" s="5"/>
      <c r="B127" s="5"/>
      <c r="C127" s="5" t="s">
        <v>26</v>
      </c>
      <c r="D127" s="5" t="s">
        <v>13</v>
      </c>
      <c r="E127" s="6" t="s">
        <v>25</v>
      </c>
      <c r="F127" s="6" t="s">
        <v>25</v>
      </c>
      <c r="G127" s="6" t="s">
        <v>25</v>
      </c>
      <c r="H127" s="6" t="s">
        <v>25</v>
      </c>
      <c r="I127" s="6" t="s">
        <v>25</v>
      </c>
    </row>
    <row r="128" spans="1:9">
      <c r="A128" s="5" t="s">
        <v>23</v>
      </c>
      <c r="B128" s="5" t="s">
        <v>16</v>
      </c>
      <c r="C128" s="5"/>
      <c r="D128" s="5"/>
      <c r="E128" s="6"/>
      <c r="F128" s="6"/>
      <c r="G128" s="7"/>
      <c r="H128" s="6"/>
      <c r="I128" s="6"/>
    </row>
    <row r="129" spans="1:9">
      <c r="A129" s="5"/>
      <c r="B129" s="5"/>
      <c r="C129" s="5" t="s">
        <v>12</v>
      </c>
      <c r="D129" s="5" t="s">
        <v>13</v>
      </c>
      <c r="E129" s="6" t="s">
        <v>25</v>
      </c>
      <c r="F129" s="6" t="s">
        <v>25</v>
      </c>
      <c r="G129" s="6" t="s">
        <v>25</v>
      </c>
      <c r="H129" s="6" t="s">
        <v>25</v>
      </c>
      <c r="I129" s="6" t="s">
        <v>25</v>
      </c>
    </row>
    <row r="130" spans="1:9">
      <c r="A130" s="5"/>
      <c r="B130" s="5"/>
      <c r="C130" s="5" t="s">
        <v>14</v>
      </c>
      <c r="D130" s="5" t="s">
        <v>13</v>
      </c>
      <c r="E130" s="6" t="s">
        <v>25</v>
      </c>
      <c r="F130" s="6" t="s">
        <v>25</v>
      </c>
      <c r="G130" s="6" t="s">
        <v>25</v>
      </c>
      <c r="H130" s="6" t="s">
        <v>25</v>
      </c>
      <c r="I130" s="6" t="s">
        <v>25</v>
      </c>
    </row>
    <row r="131" spans="1:9">
      <c r="A131" s="5"/>
      <c r="B131" s="5"/>
      <c r="C131" s="5" t="s">
        <v>15</v>
      </c>
      <c r="D131" s="5" t="s">
        <v>13</v>
      </c>
      <c r="E131" s="6" t="s">
        <v>25</v>
      </c>
      <c r="F131" s="6" t="s">
        <v>25</v>
      </c>
      <c r="G131" s="6" t="s">
        <v>25</v>
      </c>
      <c r="H131" s="6" t="s">
        <v>25</v>
      </c>
      <c r="I131" s="6" t="s">
        <v>25</v>
      </c>
    </row>
    <row r="132" spans="1:9">
      <c r="A132" s="5"/>
      <c r="B132" s="5"/>
      <c r="C132" s="5" t="s">
        <v>26</v>
      </c>
      <c r="D132" s="5" t="s">
        <v>13</v>
      </c>
      <c r="E132" s="6" t="s">
        <v>25</v>
      </c>
      <c r="F132" s="6" t="s">
        <v>25</v>
      </c>
      <c r="G132" s="6" t="s">
        <v>25</v>
      </c>
      <c r="H132" s="6" t="s">
        <v>25</v>
      </c>
      <c r="I132" s="6" t="s">
        <v>25</v>
      </c>
    </row>
    <row r="133" spans="1:9">
      <c r="A133" s="5" t="s">
        <v>23</v>
      </c>
      <c r="B133" s="5" t="s">
        <v>17</v>
      </c>
      <c r="C133" s="5"/>
      <c r="D133" s="5"/>
      <c r="E133" s="6"/>
      <c r="F133" s="6"/>
      <c r="G133" s="7"/>
      <c r="H133" s="6"/>
      <c r="I133" s="6"/>
    </row>
    <row r="134" spans="1:9">
      <c r="A134" s="5"/>
      <c r="B134" s="5"/>
      <c r="C134" s="5" t="s">
        <v>12</v>
      </c>
      <c r="D134" s="5" t="s">
        <v>13</v>
      </c>
      <c r="E134" s="6" t="s">
        <v>25</v>
      </c>
      <c r="F134" s="6" t="s">
        <v>25</v>
      </c>
      <c r="G134" s="6" t="s">
        <v>25</v>
      </c>
      <c r="H134" s="6" t="s">
        <v>25</v>
      </c>
      <c r="I134" s="6" t="s">
        <v>25</v>
      </c>
    </row>
    <row r="135" spans="1:9">
      <c r="A135" s="5"/>
      <c r="B135" s="5"/>
      <c r="C135" s="5" t="s">
        <v>14</v>
      </c>
      <c r="D135" s="5" t="s">
        <v>13</v>
      </c>
      <c r="E135" s="6" t="s">
        <v>25</v>
      </c>
      <c r="F135" s="6" t="s">
        <v>25</v>
      </c>
      <c r="G135" s="6" t="s">
        <v>25</v>
      </c>
      <c r="H135" s="6" t="s">
        <v>25</v>
      </c>
      <c r="I135" s="6" t="s">
        <v>25</v>
      </c>
    </row>
    <row r="136" spans="1:9">
      <c r="A136" s="5"/>
      <c r="B136" s="5"/>
      <c r="C136" s="5" t="s">
        <v>15</v>
      </c>
      <c r="D136" s="5" t="s">
        <v>13</v>
      </c>
      <c r="E136" s="6" t="s">
        <v>25</v>
      </c>
      <c r="F136" s="6" t="s">
        <v>25</v>
      </c>
      <c r="G136" s="6" t="s">
        <v>25</v>
      </c>
      <c r="H136" s="6" t="s">
        <v>25</v>
      </c>
      <c r="I136" s="6" t="s">
        <v>25</v>
      </c>
    </row>
    <row r="137" spans="1:9">
      <c r="A137" s="5"/>
      <c r="B137" s="5"/>
      <c r="C137" s="5" t="s">
        <v>26</v>
      </c>
      <c r="D137" s="5" t="s">
        <v>13</v>
      </c>
      <c r="E137" s="6" t="s">
        <v>25</v>
      </c>
      <c r="F137" s="6" t="s">
        <v>25</v>
      </c>
      <c r="G137" s="6" t="s">
        <v>25</v>
      </c>
      <c r="H137" s="6" t="s">
        <v>25</v>
      </c>
      <c r="I137" s="6" t="s">
        <v>25</v>
      </c>
    </row>
    <row r="138" spans="1:9">
      <c r="A138" s="5" t="s">
        <v>23</v>
      </c>
      <c r="B138" s="5" t="s">
        <v>18</v>
      </c>
      <c r="C138" s="5"/>
      <c r="D138" s="5"/>
      <c r="E138" s="6"/>
      <c r="F138" s="6"/>
      <c r="G138" s="7"/>
      <c r="H138" s="6"/>
      <c r="I138" s="6"/>
    </row>
    <row r="139" spans="1:9">
      <c r="A139" s="5"/>
      <c r="B139" s="5"/>
      <c r="C139" s="5" t="s">
        <v>12</v>
      </c>
      <c r="D139" s="5" t="s">
        <v>13</v>
      </c>
      <c r="E139" s="6" t="s">
        <v>25</v>
      </c>
      <c r="F139" s="6" t="s">
        <v>25</v>
      </c>
      <c r="G139" s="6" t="s">
        <v>25</v>
      </c>
      <c r="H139" s="6" t="s">
        <v>25</v>
      </c>
      <c r="I139" s="6" t="s">
        <v>25</v>
      </c>
    </row>
    <row r="140" spans="1:9">
      <c r="A140" s="5"/>
      <c r="B140" s="5"/>
      <c r="C140" s="5" t="s">
        <v>14</v>
      </c>
      <c r="D140" s="5" t="s">
        <v>13</v>
      </c>
      <c r="E140" s="6" t="s">
        <v>25</v>
      </c>
      <c r="F140" s="6" t="s">
        <v>25</v>
      </c>
      <c r="G140" s="6" t="s">
        <v>25</v>
      </c>
      <c r="H140" s="6" t="s">
        <v>25</v>
      </c>
      <c r="I140" s="6" t="s">
        <v>25</v>
      </c>
    </row>
    <row r="141" spans="1:9">
      <c r="A141" s="5"/>
      <c r="B141" s="5"/>
      <c r="C141" s="5" t="s">
        <v>15</v>
      </c>
      <c r="D141" s="5" t="s">
        <v>13</v>
      </c>
      <c r="E141" s="6" t="s">
        <v>25</v>
      </c>
      <c r="F141" s="6" t="s">
        <v>25</v>
      </c>
      <c r="G141" s="6" t="s">
        <v>25</v>
      </c>
      <c r="H141" s="6" t="s">
        <v>25</v>
      </c>
      <c r="I141" s="6" t="s">
        <v>25</v>
      </c>
    </row>
    <row r="142" spans="1:9">
      <c r="A142" s="5"/>
      <c r="B142" s="5"/>
      <c r="C142" s="5" t="s">
        <v>26</v>
      </c>
      <c r="D142" s="5" t="s">
        <v>13</v>
      </c>
      <c r="E142" s="6" t="s">
        <v>25</v>
      </c>
      <c r="F142" s="6" t="s">
        <v>25</v>
      </c>
      <c r="G142" s="6" t="s">
        <v>25</v>
      </c>
      <c r="H142" s="6" t="s">
        <v>25</v>
      </c>
      <c r="I142" s="6" t="s">
        <v>25</v>
      </c>
    </row>
    <row r="143" spans="1:9">
      <c r="A143" s="5" t="s">
        <v>27</v>
      </c>
      <c r="B143" s="5" t="s">
        <v>11</v>
      </c>
      <c r="C143" s="5"/>
      <c r="D143" s="5"/>
      <c r="E143" s="6"/>
      <c r="F143" s="6"/>
      <c r="G143" s="7"/>
      <c r="H143" s="6"/>
      <c r="I143" s="6"/>
    </row>
    <row r="144" spans="1:9">
      <c r="A144" s="5"/>
      <c r="B144" s="5"/>
      <c r="C144" s="5" t="s">
        <v>12</v>
      </c>
      <c r="D144" s="5" t="s">
        <v>13</v>
      </c>
      <c r="E144" s="6" t="s">
        <v>25</v>
      </c>
      <c r="F144" s="6" t="s">
        <v>25</v>
      </c>
      <c r="G144" s="6" t="s">
        <v>25</v>
      </c>
      <c r="H144" s="6" t="s">
        <v>25</v>
      </c>
      <c r="I144" s="6" t="s">
        <v>25</v>
      </c>
    </row>
    <row r="145" spans="1:9">
      <c r="A145" s="5"/>
      <c r="B145" s="5"/>
      <c r="C145" s="5" t="s">
        <v>14</v>
      </c>
      <c r="D145" s="5" t="s">
        <v>13</v>
      </c>
      <c r="E145" s="6" t="s">
        <v>25</v>
      </c>
      <c r="F145" s="6" t="s">
        <v>25</v>
      </c>
      <c r="G145" s="6" t="s">
        <v>25</v>
      </c>
      <c r="H145" s="6" t="s">
        <v>25</v>
      </c>
      <c r="I145" s="6" t="s">
        <v>25</v>
      </c>
    </row>
    <row r="146" spans="1:9">
      <c r="A146" s="5"/>
      <c r="B146" s="5"/>
      <c r="C146" s="5" t="s">
        <v>15</v>
      </c>
      <c r="D146" s="5" t="s">
        <v>13</v>
      </c>
      <c r="E146" s="6" t="s">
        <v>25</v>
      </c>
      <c r="F146" s="6" t="s">
        <v>25</v>
      </c>
      <c r="G146" s="6" t="s">
        <v>25</v>
      </c>
      <c r="H146" s="6" t="s">
        <v>25</v>
      </c>
      <c r="I146" s="6" t="s">
        <v>25</v>
      </c>
    </row>
    <row r="147" spans="1:9">
      <c r="A147" s="5"/>
      <c r="B147" s="5"/>
      <c r="C147" s="5" t="s">
        <v>26</v>
      </c>
      <c r="D147" s="5" t="s">
        <v>13</v>
      </c>
      <c r="E147" s="6" t="s">
        <v>25</v>
      </c>
      <c r="F147" s="6" t="s">
        <v>25</v>
      </c>
      <c r="G147" s="6" t="s">
        <v>25</v>
      </c>
      <c r="H147" s="6" t="s">
        <v>25</v>
      </c>
      <c r="I147" s="6" t="s">
        <v>25</v>
      </c>
    </row>
    <row r="148" spans="1:9">
      <c r="A148" s="5" t="s">
        <v>27</v>
      </c>
      <c r="B148" s="5" t="s">
        <v>16</v>
      </c>
      <c r="C148" s="5"/>
      <c r="D148" s="5"/>
      <c r="E148" s="6"/>
      <c r="F148" s="6"/>
      <c r="G148" s="7"/>
      <c r="H148" s="6"/>
      <c r="I148" s="6"/>
    </row>
    <row r="149" spans="1:9">
      <c r="A149" s="5"/>
      <c r="B149" s="5"/>
      <c r="C149" s="5" t="s">
        <v>12</v>
      </c>
      <c r="D149" s="5" t="s">
        <v>13</v>
      </c>
      <c r="E149" s="6">
        <v>92.75</v>
      </c>
      <c r="F149" s="6">
        <v>164</v>
      </c>
      <c r="G149" s="6">
        <v>194</v>
      </c>
      <c r="H149" s="6">
        <v>293</v>
      </c>
      <c r="I149" s="6">
        <v>151</v>
      </c>
    </row>
    <row r="150" spans="1:9">
      <c r="A150" s="5"/>
      <c r="B150" s="5"/>
      <c r="C150" s="5" t="s">
        <v>14</v>
      </c>
      <c r="D150" s="5" t="s">
        <v>13</v>
      </c>
      <c r="E150" s="6" t="s">
        <v>25</v>
      </c>
      <c r="F150" s="6" t="s">
        <v>25</v>
      </c>
      <c r="G150" s="6" t="s">
        <v>25</v>
      </c>
      <c r="H150" s="6" t="s">
        <v>25</v>
      </c>
      <c r="I150" s="6" t="s">
        <v>25</v>
      </c>
    </row>
    <row r="151" spans="1:9">
      <c r="A151" s="5"/>
      <c r="B151" s="5"/>
      <c r="C151" s="5" t="s">
        <v>15</v>
      </c>
      <c r="D151" s="5" t="s">
        <v>13</v>
      </c>
      <c r="E151" s="6" t="s">
        <v>25</v>
      </c>
      <c r="F151" s="6" t="s">
        <v>25</v>
      </c>
      <c r="G151" s="6" t="s">
        <v>25</v>
      </c>
      <c r="H151" s="6" t="s">
        <v>25</v>
      </c>
      <c r="I151" s="6" t="s">
        <v>25</v>
      </c>
    </row>
    <row r="152" spans="1:9">
      <c r="A152" s="5"/>
      <c r="B152" s="5"/>
      <c r="C152" s="5" t="s">
        <v>26</v>
      </c>
      <c r="D152" s="5" t="s">
        <v>13</v>
      </c>
      <c r="E152" s="6" t="s">
        <v>25</v>
      </c>
      <c r="F152" s="6" t="s">
        <v>25</v>
      </c>
      <c r="G152" s="6" t="s">
        <v>25</v>
      </c>
      <c r="H152" s="6" t="s">
        <v>25</v>
      </c>
      <c r="I152" s="6" t="s">
        <v>25</v>
      </c>
    </row>
    <row r="153" spans="1:9">
      <c r="A153" s="5" t="s">
        <v>27</v>
      </c>
      <c r="B153" s="5" t="s">
        <v>17</v>
      </c>
      <c r="C153" s="5"/>
      <c r="D153" s="5"/>
      <c r="E153" s="6"/>
      <c r="F153" s="6"/>
      <c r="G153" s="7"/>
      <c r="H153" s="6"/>
      <c r="I153" s="6"/>
    </row>
    <row r="154" spans="1:9">
      <c r="A154" s="5"/>
      <c r="B154" s="5"/>
      <c r="C154" s="5" t="s">
        <v>12</v>
      </c>
      <c r="D154" s="5" t="s">
        <v>13</v>
      </c>
      <c r="E154" s="6">
        <v>521</v>
      </c>
      <c r="F154" s="6">
        <v>844</v>
      </c>
      <c r="G154" s="6">
        <v>1296</v>
      </c>
      <c r="H154" s="6">
        <v>1609</v>
      </c>
      <c r="I154" s="6">
        <v>851</v>
      </c>
    </row>
    <row r="155" spans="1:9">
      <c r="A155" s="5"/>
      <c r="B155" s="5"/>
      <c r="C155" s="5" t="s">
        <v>14</v>
      </c>
      <c r="D155" s="5" t="s">
        <v>13</v>
      </c>
      <c r="E155" s="6" t="s">
        <v>25</v>
      </c>
      <c r="F155" s="6" t="s">
        <v>25</v>
      </c>
      <c r="G155" s="6" t="s">
        <v>25</v>
      </c>
      <c r="H155" s="6" t="s">
        <v>25</v>
      </c>
      <c r="I155" s="6" t="s">
        <v>25</v>
      </c>
    </row>
    <row r="156" spans="1:9">
      <c r="A156" s="5"/>
      <c r="B156" s="5"/>
      <c r="C156" s="5" t="s">
        <v>15</v>
      </c>
      <c r="D156" s="5" t="s">
        <v>13</v>
      </c>
      <c r="E156" s="6" t="s">
        <v>25</v>
      </c>
      <c r="F156" s="6" t="s">
        <v>25</v>
      </c>
      <c r="G156" s="6" t="s">
        <v>25</v>
      </c>
      <c r="H156" s="6" t="s">
        <v>25</v>
      </c>
      <c r="I156" s="6" t="s">
        <v>25</v>
      </c>
    </row>
    <row r="157" spans="1:9">
      <c r="A157" s="5"/>
      <c r="B157" s="5"/>
      <c r="C157" s="5" t="s">
        <v>26</v>
      </c>
      <c r="D157" s="5" t="s">
        <v>13</v>
      </c>
      <c r="E157" s="6" t="s">
        <v>25</v>
      </c>
      <c r="F157" s="6" t="s">
        <v>25</v>
      </c>
      <c r="G157" s="6" t="s">
        <v>25</v>
      </c>
      <c r="H157" s="6" t="s">
        <v>25</v>
      </c>
      <c r="I157" s="6" t="s">
        <v>25</v>
      </c>
    </row>
    <row r="158" spans="1:9">
      <c r="A158" s="5" t="s">
        <v>27</v>
      </c>
      <c r="B158" s="5" t="s">
        <v>18</v>
      </c>
      <c r="C158" s="5"/>
      <c r="D158" s="5"/>
      <c r="E158" s="6"/>
      <c r="F158" s="6"/>
      <c r="G158" s="7"/>
      <c r="H158" s="6"/>
      <c r="I158" s="6"/>
    </row>
    <row r="159" spans="1:9">
      <c r="A159" s="5"/>
      <c r="B159" s="5"/>
      <c r="C159" s="5" t="s">
        <v>12</v>
      </c>
      <c r="D159" s="5" t="s">
        <v>13</v>
      </c>
      <c r="E159" s="6">
        <v>1824</v>
      </c>
      <c r="F159" s="6">
        <v>2664</v>
      </c>
      <c r="G159" s="6">
        <v>2836</v>
      </c>
      <c r="H159" s="6">
        <v>3026</v>
      </c>
      <c r="I159" s="6">
        <v>2309</v>
      </c>
    </row>
    <row r="160" spans="1:9">
      <c r="A160" s="5"/>
      <c r="B160" s="5"/>
      <c r="C160" s="5" t="s">
        <v>14</v>
      </c>
      <c r="D160" s="5" t="s">
        <v>13</v>
      </c>
      <c r="E160" s="6">
        <v>2576</v>
      </c>
      <c r="F160" s="6">
        <v>2786</v>
      </c>
      <c r="G160" s="6">
        <v>2951</v>
      </c>
      <c r="H160" s="6">
        <v>3395</v>
      </c>
      <c r="I160" s="6">
        <v>2766</v>
      </c>
    </row>
    <row r="161" spans="1:9">
      <c r="A161" s="5"/>
      <c r="B161" s="5"/>
      <c r="C161" s="5" t="s">
        <v>15</v>
      </c>
      <c r="D161" s="5" t="s">
        <v>13</v>
      </c>
      <c r="E161" s="6" t="s">
        <v>25</v>
      </c>
      <c r="F161" s="6" t="s">
        <v>25</v>
      </c>
      <c r="G161" s="6" t="s">
        <v>25</v>
      </c>
      <c r="H161" s="6" t="s">
        <v>25</v>
      </c>
      <c r="I161" s="6" t="s">
        <v>25</v>
      </c>
    </row>
    <row r="162" spans="1:9">
      <c r="A162" s="5"/>
      <c r="B162" s="5"/>
      <c r="C162" s="5" t="s">
        <v>26</v>
      </c>
      <c r="D162" s="5" t="s">
        <v>13</v>
      </c>
      <c r="E162" s="6" t="s">
        <v>25</v>
      </c>
      <c r="F162" s="6" t="s">
        <v>25</v>
      </c>
      <c r="G162" s="6" t="s">
        <v>25</v>
      </c>
      <c r="H162" s="6" t="s">
        <v>25</v>
      </c>
      <c r="I162" s="6" t="s">
        <v>25</v>
      </c>
    </row>
    <row r="163" spans="1:9">
      <c r="A163" s="5" t="s">
        <v>28</v>
      </c>
      <c r="B163" s="5" t="s">
        <v>11</v>
      </c>
      <c r="C163" s="5"/>
      <c r="D163" s="5"/>
      <c r="E163" s="6"/>
      <c r="F163" s="6"/>
      <c r="G163" s="7"/>
      <c r="H163" s="6"/>
      <c r="I163" s="6"/>
    </row>
    <row r="164" spans="1:9">
      <c r="A164" s="5"/>
      <c r="B164" s="5"/>
      <c r="C164" s="5" t="s">
        <v>12</v>
      </c>
      <c r="D164" s="5" t="s">
        <v>13</v>
      </c>
      <c r="E164" s="6">
        <v>866</v>
      </c>
      <c r="F164" s="6">
        <v>1584</v>
      </c>
      <c r="G164" s="6">
        <v>2324</v>
      </c>
      <c r="H164" s="6">
        <v>4246</v>
      </c>
      <c r="I164" s="6">
        <v>1766</v>
      </c>
    </row>
    <row r="165" spans="1:9">
      <c r="A165" s="5"/>
      <c r="B165" s="5"/>
      <c r="C165" s="5" t="s">
        <v>14</v>
      </c>
      <c r="D165" s="5" t="s">
        <v>13</v>
      </c>
      <c r="E165" s="6">
        <v>1178</v>
      </c>
      <c r="F165" s="6">
        <v>1799</v>
      </c>
      <c r="G165" s="6">
        <v>2184</v>
      </c>
      <c r="H165" s="6">
        <v>5235</v>
      </c>
      <c r="I165" s="6">
        <v>2100</v>
      </c>
    </row>
    <row r="166" spans="1:9">
      <c r="A166" s="5"/>
      <c r="B166" s="5"/>
      <c r="C166" s="5" t="s">
        <v>15</v>
      </c>
      <c r="D166" s="5" t="s">
        <v>13</v>
      </c>
      <c r="E166" s="6">
        <v>1825</v>
      </c>
      <c r="F166" s="6">
        <v>1990</v>
      </c>
      <c r="G166" s="6">
        <v>2042</v>
      </c>
      <c r="H166" s="6">
        <v>2236</v>
      </c>
      <c r="I166" s="6">
        <v>1939</v>
      </c>
    </row>
    <row r="167" spans="1:9">
      <c r="A167" s="5"/>
      <c r="B167" s="5"/>
      <c r="C167" s="5" t="s">
        <v>26</v>
      </c>
      <c r="D167" s="5" t="s">
        <v>13</v>
      </c>
      <c r="E167" s="6">
        <v>3604</v>
      </c>
      <c r="F167" s="6">
        <v>3767</v>
      </c>
      <c r="G167" s="6">
        <v>3767</v>
      </c>
      <c r="H167" s="6">
        <v>3767</v>
      </c>
      <c r="I167" s="6">
        <v>3701</v>
      </c>
    </row>
    <row r="168" spans="1:9">
      <c r="A168" s="5" t="s">
        <v>28</v>
      </c>
      <c r="B168" s="5" t="s">
        <v>16</v>
      </c>
      <c r="C168" s="5"/>
      <c r="D168" s="5"/>
      <c r="E168" s="6"/>
      <c r="F168" s="6"/>
      <c r="G168" s="7"/>
      <c r="H168" s="6"/>
      <c r="I168" s="6"/>
    </row>
    <row r="169" spans="1:9">
      <c r="A169" s="5"/>
      <c r="B169" s="5"/>
      <c r="C169" s="5" t="s">
        <v>12</v>
      </c>
      <c r="D169" s="5" t="s">
        <v>13</v>
      </c>
      <c r="E169" s="6">
        <v>1218</v>
      </c>
      <c r="F169" s="6">
        <v>1725</v>
      </c>
      <c r="G169" s="6">
        <v>2517</v>
      </c>
      <c r="H169" s="6">
        <v>3986</v>
      </c>
      <c r="I169" s="6">
        <v>1929</v>
      </c>
    </row>
    <row r="170" spans="1:9">
      <c r="A170" s="5"/>
      <c r="B170" s="5"/>
      <c r="C170" s="5" t="s">
        <v>14</v>
      </c>
      <c r="D170" s="5" t="s">
        <v>13</v>
      </c>
      <c r="E170" s="6">
        <v>665</v>
      </c>
      <c r="F170" s="6">
        <v>1003</v>
      </c>
      <c r="G170" s="6">
        <v>1440</v>
      </c>
      <c r="H170" s="6">
        <v>3164</v>
      </c>
      <c r="I170" s="6">
        <v>1222</v>
      </c>
    </row>
    <row r="171" spans="1:9">
      <c r="A171" s="5"/>
      <c r="B171" s="5"/>
      <c r="C171" s="5" t="s">
        <v>15</v>
      </c>
      <c r="D171" s="5" t="s">
        <v>13</v>
      </c>
      <c r="E171" s="6">
        <v>911</v>
      </c>
      <c r="F171" s="6">
        <v>1252</v>
      </c>
      <c r="G171" s="6">
        <v>1699</v>
      </c>
      <c r="H171" s="6">
        <v>3502</v>
      </c>
      <c r="I171" s="6">
        <v>1499</v>
      </c>
    </row>
    <row r="172" spans="1:9">
      <c r="A172" s="5"/>
      <c r="B172" s="5"/>
      <c r="C172" s="5" t="s">
        <v>26</v>
      </c>
      <c r="D172" s="5" t="s">
        <v>13</v>
      </c>
      <c r="E172" s="6">
        <v>1010</v>
      </c>
      <c r="F172" s="6">
        <v>1276</v>
      </c>
      <c r="G172" s="6">
        <v>1508</v>
      </c>
      <c r="H172" s="6">
        <v>2043</v>
      </c>
      <c r="I172" s="6">
        <v>1308</v>
      </c>
    </row>
    <row r="173" spans="1:9">
      <c r="A173" s="5" t="s">
        <v>28</v>
      </c>
      <c r="B173" s="5" t="s">
        <v>17</v>
      </c>
      <c r="C173" s="5"/>
      <c r="D173" s="5"/>
      <c r="E173" s="6"/>
      <c r="F173" s="6"/>
      <c r="G173" s="7"/>
      <c r="H173" s="6"/>
      <c r="I173" s="6"/>
    </row>
    <row r="174" spans="1:9">
      <c r="A174" s="5"/>
      <c r="B174" s="5"/>
      <c r="C174" s="5" t="s">
        <v>12</v>
      </c>
      <c r="D174" s="5" t="s">
        <v>13</v>
      </c>
      <c r="E174" s="6">
        <v>1008</v>
      </c>
      <c r="F174" s="6">
        <v>844</v>
      </c>
      <c r="G174" s="6">
        <v>2423</v>
      </c>
      <c r="H174" s="6">
        <v>3617</v>
      </c>
      <c r="I174" s="6">
        <v>851</v>
      </c>
    </row>
    <row r="175" spans="1:9">
      <c r="A175" s="5"/>
      <c r="B175" s="5"/>
      <c r="C175" s="5" t="s">
        <v>14</v>
      </c>
      <c r="D175" s="5" t="s">
        <v>13</v>
      </c>
      <c r="E175" s="6">
        <v>1058</v>
      </c>
      <c r="F175" s="6">
        <v>1707</v>
      </c>
      <c r="G175" s="6">
        <v>2356</v>
      </c>
      <c r="H175" s="6">
        <v>3332</v>
      </c>
      <c r="I175" s="6">
        <v>1768</v>
      </c>
    </row>
    <row r="176" spans="1:9">
      <c r="A176" s="5"/>
      <c r="B176" s="5"/>
      <c r="C176" s="5" t="s">
        <v>15</v>
      </c>
      <c r="D176" s="5" t="s">
        <v>13</v>
      </c>
      <c r="E176" s="6">
        <v>965</v>
      </c>
      <c r="F176" s="6">
        <v>1585</v>
      </c>
      <c r="G176" s="6">
        <v>2191</v>
      </c>
      <c r="H176" s="6">
        <v>3314</v>
      </c>
      <c r="I176" s="6">
        <v>1651</v>
      </c>
    </row>
    <row r="177" spans="1:9">
      <c r="A177" s="5"/>
      <c r="B177" s="5"/>
      <c r="C177" s="5" t="s">
        <v>26</v>
      </c>
      <c r="D177" s="5" t="s">
        <v>13</v>
      </c>
      <c r="E177" s="6">
        <v>1172</v>
      </c>
      <c r="F177" s="6">
        <v>1705</v>
      </c>
      <c r="G177" s="6">
        <v>2114</v>
      </c>
      <c r="H177" s="6">
        <v>3375</v>
      </c>
      <c r="I177" s="6">
        <v>1787</v>
      </c>
    </row>
    <row r="178" spans="1:9">
      <c r="A178" s="5" t="s">
        <v>28</v>
      </c>
      <c r="B178" s="5" t="s">
        <v>18</v>
      </c>
      <c r="C178" s="5"/>
      <c r="D178" s="5"/>
      <c r="E178" s="6"/>
      <c r="F178" s="6"/>
      <c r="G178" s="7"/>
      <c r="H178" s="6"/>
      <c r="I178" s="6"/>
    </row>
    <row r="179" spans="1:9">
      <c r="A179" s="5"/>
      <c r="B179" s="5"/>
      <c r="C179" s="5" t="s">
        <v>12</v>
      </c>
      <c r="D179" s="5" t="s">
        <v>13</v>
      </c>
      <c r="E179" s="6">
        <v>766</v>
      </c>
      <c r="F179" s="6">
        <v>1513</v>
      </c>
      <c r="G179" s="6">
        <v>2569</v>
      </c>
      <c r="H179" s="6">
        <v>4367</v>
      </c>
      <c r="I179" s="6">
        <v>1811</v>
      </c>
    </row>
    <row r="180" spans="1:9">
      <c r="A180" s="5"/>
      <c r="B180" s="5"/>
      <c r="C180" s="5" t="s">
        <v>14</v>
      </c>
      <c r="D180" s="5" t="s">
        <v>13</v>
      </c>
      <c r="E180" s="6">
        <v>1219</v>
      </c>
      <c r="F180" s="6">
        <v>2035</v>
      </c>
      <c r="G180" s="6">
        <v>3193</v>
      </c>
      <c r="H180" s="6">
        <v>4274</v>
      </c>
      <c r="I180" s="6">
        <v>2207</v>
      </c>
    </row>
    <row r="181" spans="1:9">
      <c r="A181" s="5"/>
      <c r="B181" s="5"/>
      <c r="C181" s="5" t="s">
        <v>15</v>
      </c>
      <c r="D181" s="5" t="s">
        <v>13</v>
      </c>
      <c r="E181" s="6">
        <v>1131</v>
      </c>
      <c r="F181" s="6">
        <v>2157</v>
      </c>
      <c r="G181" s="6">
        <v>3331</v>
      </c>
      <c r="H181" s="6">
        <v>4345</v>
      </c>
      <c r="I181" s="6">
        <v>2276</v>
      </c>
    </row>
    <row r="182" spans="1:9">
      <c r="A182" s="5"/>
      <c r="B182" s="5"/>
      <c r="C182" s="5" t="s">
        <v>26</v>
      </c>
      <c r="D182" s="5" t="s">
        <v>13</v>
      </c>
      <c r="E182" s="6">
        <v>1076</v>
      </c>
      <c r="F182" s="6">
        <v>2612</v>
      </c>
      <c r="G182" s="6">
        <v>2763</v>
      </c>
      <c r="H182" s="6">
        <v>3792</v>
      </c>
      <c r="I182" s="6">
        <v>2220</v>
      </c>
    </row>
    <row r="183" spans="1:9">
      <c r="A183" s="5" t="s">
        <v>29</v>
      </c>
      <c r="B183" s="5" t="s">
        <v>11</v>
      </c>
      <c r="C183" s="5"/>
      <c r="D183" s="5"/>
      <c r="E183" s="6"/>
      <c r="F183" s="6"/>
      <c r="G183" s="7"/>
      <c r="H183" s="6"/>
      <c r="I183" s="6"/>
    </row>
    <row r="184" spans="1:9">
      <c r="A184" s="5"/>
      <c r="B184" s="5"/>
      <c r="C184" s="5" t="s">
        <v>12</v>
      </c>
      <c r="D184" s="5" t="s">
        <v>13</v>
      </c>
      <c r="E184" s="6">
        <v>2235</v>
      </c>
      <c r="F184" s="6">
        <v>3267</v>
      </c>
      <c r="G184" s="6">
        <v>4247</v>
      </c>
      <c r="H184" s="6">
        <v>6287</v>
      </c>
      <c r="I184" s="6">
        <v>3296</v>
      </c>
    </row>
    <row r="185" spans="1:9">
      <c r="A185" s="5"/>
      <c r="B185" s="5"/>
      <c r="C185" s="5" t="s">
        <v>14</v>
      </c>
      <c r="D185" s="5" t="s">
        <v>13</v>
      </c>
      <c r="E185" s="6">
        <v>2761</v>
      </c>
      <c r="F185" s="6">
        <v>3554</v>
      </c>
      <c r="G185" s="6">
        <v>4367</v>
      </c>
      <c r="H185" s="8">
        <v>6188</v>
      </c>
      <c r="I185" s="6">
        <v>3574</v>
      </c>
    </row>
    <row r="186" spans="1:9">
      <c r="A186" s="5"/>
      <c r="B186" s="5"/>
      <c r="C186" s="5" t="s">
        <v>15</v>
      </c>
      <c r="D186" s="5" t="s">
        <v>13</v>
      </c>
      <c r="E186" s="6">
        <v>2519</v>
      </c>
      <c r="F186" s="6">
        <v>3547</v>
      </c>
      <c r="G186" s="6">
        <v>4536</v>
      </c>
      <c r="H186" s="6">
        <v>6124</v>
      </c>
      <c r="I186" s="6">
        <v>3531</v>
      </c>
    </row>
    <row r="187" spans="1:9">
      <c r="A187" s="5"/>
      <c r="B187" s="5"/>
      <c r="C187" s="5" t="s">
        <v>26</v>
      </c>
      <c r="D187" s="5" t="s">
        <v>13</v>
      </c>
      <c r="E187" s="6">
        <v>3341</v>
      </c>
      <c r="F187" s="6">
        <v>4080</v>
      </c>
      <c r="G187" s="6">
        <v>4847</v>
      </c>
      <c r="H187" s="6">
        <v>5845</v>
      </c>
      <c r="I187" s="6">
        <v>3991</v>
      </c>
    </row>
    <row r="188" spans="1:9">
      <c r="A188" s="5" t="s">
        <v>29</v>
      </c>
      <c r="B188" s="5" t="s">
        <v>16</v>
      </c>
      <c r="C188" s="5"/>
      <c r="D188" s="5"/>
      <c r="E188" s="6"/>
      <c r="F188" s="6"/>
      <c r="G188" s="7"/>
      <c r="H188" s="6"/>
      <c r="I188" s="6"/>
    </row>
    <row r="189" spans="1:9">
      <c r="A189" s="5"/>
      <c r="B189" s="5"/>
      <c r="C189" s="5" t="s">
        <v>12</v>
      </c>
      <c r="D189" s="5" t="s">
        <v>13</v>
      </c>
      <c r="E189" s="6">
        <v>1511</v>
      </c>
      <c r="F189" s="6">
        <v>2947</v>
      </c>
      <c r="G189" s="6">
        <v>5000</v>
      </c>
      <c r="H189" s="6">
        <v>7225</v>
      </c>
      <c r="I189" s="6">
        <v>3338</v>
      </c>
    </row>
    <row r="190" spans="1:9">
      <c r="A190" s="5"/>
      <c r="B190" s="5"/>
      <c r="C190" s="5" t="s">
        <v>14</v>
      </c>
      <c r="D190" s="5" t="s">
        <v>13</v>
      </c>
      <c r="E190" s="6">
        <v>1900</v>
      </c>
      <c r="F190" s="6">
        <v>3335</v>
      </c>
      <c r="G190" s="6">
        <v>5086</v>
      </c>
      <c r="H190" s="6">
        <v>7897</v>
      </c>
      <c r="I190" s="6">
        <v>3632</v>
      </c>
    </row>
    <row r="191" spans="1:9">
      <c r="A191" s="5"/>
      <c r="B191" s="5"/>
      <c r="C191" s="5" t="s">
        <v>15</v>
      </c>
      <c r="D191" s="5" t="s">
        <v>13</v>
      </c>
      <c r="E191" s="6">
        <v>1506</v>
      </c>
      <c r="F191" s="6">
        <v>2672</v>
      </c>
      <c r="G191" s="6">
        <v>5161</v>
      </c>
      <c r="H191" s="6">
        <v>7896</v>
      </c>
      <c r="I191" s="6">
        <v>3319</v>
      </c>
    </row>
    <row r="192" spans="1:9">
      <c r="A192" s="5"/>
      <c r="B192" s="5"/>
      <c r="C192" s="5" t="s">
        <v>26</v>
      </c>
      <c r="D192" s="5" t="s">
        <v>13</v>
      </c>
      <c r="E192" s="6">
        <v>3937</v>
      </c>
      <c r="F192" s="6">
        <v>5781</v>
      </c>
      <c r="G192" s="6">
        <v>7753</v>
      </c>
      <c r="H192" s="6">
        <v>8259</v>
      </c>
      <c r="I192" s="6">
        <v>5632</v>
      </c>
    </row>
    <row r="193" spans="1:9">
      <c r="A193" s="5" t="s">
        <v>29</v>
      </c>
      <c r="B193" s="5" t="s">
        <v>17</v>
      </c>
      <c r="C193" s="5"/>
      <c r="D193" s="5"/>
      <c r="E193" s="6"/>
      <c r="F193" s="6"/>
      <c r="G193" s="7"/>
      <c r="H193" s="6"/>
      <c r="I193" s="6"/>
    </row>
    <row r="194" spans="1:9">
      <c r="A194" s="5"/>
      <c r="B194" s="5"/>
      <c r="C194" s="5" t="s">
        <v>12</v>
      </c>
      <c r="D194" s="5" t="s">
        <v>13</v>
      </c>
      <c r="E194" s="6">
        <v>1347</v>
      </c>
      <c r="F194" s="6">
        <v>2830</v>
      </c>
      <c r="G194" s="6">
        <v>4342</v>
      </c>
      <c r="H194" s="6">
        <v>8567</v>
      </c>
      <c r="I194" s="6">
        <v>3202</v>
      </c>
    </row>
    <row r="195" spans="1:9">
      <c r="A195" s="5"/>
      <c r="B195" s="5"/>
      <c r="C195" s="5" t="s">
        <v>14</v>
      </c>
      <c r="D195" s="5" t="s">
        <v>13</v>
      </c>
      <c r="E195" s="6">
        <v>1539</v>
      </c>
      <c r="F195" s="6">
        <v>2976</v>
      </c>
      <c r="G195" s="6">
        <v>4033</v>
      </c>
      <c r="H195" s="6">
        <v>8326</v>
      </c>
      <c r="I195" s="6">
        <v>3135</v>
      </c>
    </row>
    <row r="196" spans="1:9">
      <c r="A196" s="5"/>
      <c r="B196" s="5"/>
      <c r="C196" s="5" t="s">
        <v>15</v>
      </c>
      <c r="D196" s="5" t="s">
        <v>13</v>
      </c>
      <c r="E196" s="6">
        <v>1343</v>
      </c>
      <c r="F196" s="6">
        <v>2546</v>
      </c>
      <c r="G196" s="6">
        <v>3646</v>
      </c>
      <c r="H196" s="6">
        <v>7822</v>
      </c>
      <c r="I196" s="6">
        <v>2815</v>
      </c>
    </row>
    <row r="197" spans="1:9">
      <c r="A197" s="5"/>
      <c r="B197" s="5"/>
      <c r="C197" s="5" t="s">
        <v>26</v>
      </c>
      <c r="D197" s="5" t="s">
        <v>13</v>
      </c>
      <c r="E197" s="6">
        <v>2784</v>
      </c>
      <c r="F197" s="6">
        <v>5232</v>
      </c>
      <c r="G197" s="6">
        <v>8906</v>
      </c>
      <c r="H197" s="6">
        <v>9578</v>
      </c>
      <c r="I197" s="6">
        <v>5729</v>
      </c>
    </row>
  </sheetData>
  <mergeCells count="1">
    <mergeCell ref="A1:I1"/>
  </mergeCells>
  <pageMargins left="0.7" right="0.7" top="0.75" bottom="0.75" header="0.3" footer="0.3"/>
  <headerFooter>
    <oddFooter xml:space="preserve">&amp;C_x000D_&amp;1#&amp;"Calibri"&amp;12&amp;K000000 Public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75574-5DEB-4A55-B051-5F95CB6060E4}">
  <dimension ref="A1:J272"/>
  <sheetViews>
    <sheetView tabSelected="1" topLeftCell="A2" workbookViewId="0">
      <selection activeCell="A2" sqref="A2"/>
    </sheetView>
  </sheetViews>
  <sheetFormatPr defaultRowHeight="14.5"/>
  <cols>
    <col min="1" max="2" width="8.7265625" style="15"/>
    <col min="3" max="3" width="14.26953125" customWidth="1"/>
    <col min="4" max="4" width="32" bestFit="1" customWidth="1"/>
    <col min="5" max="5" width="38" bestFit="1" customWidth="1"/>
    <col min="6" max="6" width="18.1796875" customWidth="1"/>
    <col min="7" max="7" width="19.1796875" customWidth="1"/>
    <col min="8" max="8" width="18.7265625" customWidth="1"/>
    <col min="9" max="9" width="24.1796875" customWidth="1"/>
    <col min="10" max="10" width="19.26953125" customWidth="1"/>
  </cols>
  <sheetData>
    <row r="1" spans="1:10" ht="15.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48.75" customHeight="1">
      <c r="A2" s="14" t="s">
        <v>1</v>
      </c>
      <c r="B2" s="14" t="s">
        <v>2</v>
      </c>
      <c r="C2" s="1" t="s">
        <v>31</v>
      </c>
      <c r="D2" s="1" t="s">
        <v>3</v>
      </c>
      <c r="E2" s="1" t="s">
        <v>4</v>
      </c>
      <c r="F2" s="9" t="s">
        <v>32</v>
      </c>
      <c r="G2" s="9" t="s">
        <v>33</v>
      </c>
      <c r="H2" s="9" t="s">
        <v>34</v>
      </c>
      <c r="I2" s="9" t="s">
        <v>35</v>
      </c>
      <c r="J2" s="1" t="s">
        <v>36</v>
      </c>
    </row>
    <row r="3" spans="1:10">
      <c r="A3" s="15">
        <v>2021</v>
      </c>
      <c r="B3" s="15">
        <v>1</v>
      </c>
      <c r="C3" t="s">
        <v>37</v>
      </c>
      <c r="D3" t="s">
        <v>14</v>
      </c>
      <c r="E3" t="s">
        <v>19</v>
      </c>
      <c r="F3" s="10">
        <v>254</v>
      </c>
      <c r="G3" s="10">
        <v>635</v>
      </c>
      <c r="H3" s="10">
        <v>706</v>
      </c>
      <c r="I3" s="10">
        <v>787</v>
      </c>
      <c r="J3" s="10">
        <v>506.41996047430803</v>
      </c>
    </row>
    <row r="4" spans="1:10">
      <c r="A4" s="15">
        <v>2021</v>
      </c>
      <c r="B4" s="15">
        <v>1</v>
      </c>
      <c r="C4" t="s">
        <v>37</v>
      </c>
      <c r="D4" t="s">
        <v>15</v>
      </c>
      <c r="E4" t="s">
        <v>19</v>
      </c>
      <c r="F4" s="10">
        <v>194</v>
      </c>
      <c r="G4" s="10">
        <v>250.5</v>
      </c>
      <c r="H4" s="10">
        <v>301</v>
      </c>
      <c r="I4" s="10">
        <v>737</v>
      </c>
      <c r="J4" s="10">
        <v>293.50650477016399</v>
      </c>
    </row>
    <row r="5" spans="1:10">
      <c r="A5" s="15">
        <v>2021</v>
      </c>
      <c r="B5" s="15">
        <v>1</v>
      </c>
      <c r="C5" t="s">
        <v>37</v>
      </c>
      <c r="D5" t="s">
        <v>38</v>
      </c>
      <c r="E5" t="s">
        <v>19</v>
      </c>
      <c r="F5" s="10">
        <v>78</v>
      </c>
      <c r="G5" s="10">
        <v>167</v>
      </c>
      <c r="H5" s="10">
        <v>272</v>
      </c>
      <c r="I5" s="10">
        <v>731</v>
      </c>
      <c r="J5" s="10">
        <v>238.77737035096899</v>
      </c>
    </row>
    <row r="6" spans="1:10">
      <c r="A6" s="15">
        <v>2021</v>
      </c>
      <c r="B6" s="15">
        <v>2</v>
      </c>
      <c r="C6" t="s">
        <v>37</v>
      </c>
      <c r="D6" t="s">
        <v>14</v>
      </c>
      <c r="E6" t="s">
        <v>19</v>
      </c>
      <c r="F6" s="10">
        <v>170</v>
      </c>
      <c r="G6" s="10">
        <v>330</v>
      </c>
      <c r="H6" s="10">
        <v>749</v>
      </c>
      <c r="I6" s="10">
        <v>860</v>
      </c>
      <c r="J6" s="10">
        <v>414.87443495730702</v>
      </c>
    </row>
    <row r="7" spans="1:10">
      <c r="A7" s="15">
        <v>2021</v>
      </c>
      <c r="B7" s="15">
        <v>2</v>
      </c>
      <c r="C7" t="s">
        <v>37</v>
      </c>
      <c r="D7" t="s">
        <v>15</v>
      </c>
      <c r="E7" t="s">
        <v>19</v>
      </c>
      <c r="F7" s="10">
        <v>42</v>
      </c>
      <c r="G7" s="10">
        <v>279</v>
      </c>
      <c r="H7" s="10">
        <v>348</v>
      </c>
      <c r="I7" s="10">
        <v>778</v>
      </c>
      <c r="J7" s="10">
        <v>257.47878063359201</v>
      </c>
    </row>
    <row r="8" spans="1:10">
      <c r="A8" s="15">
        <v>2021</v>
      </c>
      <c r="B8" s="15">
        <v>2</v>
      </c>
      <c r="C8" t="s">
        <v>37</v>
      </c>
      <c r="D8" t="s">
        <v>38</v>
      </c>
      <c r="E8" t="s">
        <v>19</v>
      </c>
      <c r="F8" s="10">
        <v>42</v>
      </c>
      <c r="G8" s="10">
        <v>247</v>
      </c>
      <c r="H8" s="10">
        <v>351</v>
      </c>
      <c r="I8" s="10">
        <v>823</v>
      </c>
      <c r="J8" s="10">
        <v>282.812576064908</v>
      </c>
    </row>
    <row r="9" spans="1:10">
      <c r="A9" s="15">
        <v>2021</v>
      </c>
      <c r="B9" s="15">
        <v>3</v>
      </c>
      <c r="C9" t="s">
        <v>37</v>
      </c>
      <c r="D9" t="s">
        <v>14</v>
      </c>
      <c r="E9" t="s">
        <v>19</v>
      </c>
      <c r="F9" s="10">
        <v>56</v>
      </c>
      <c r="G9" s="10">
        <v>237</v>
      </c>
      <c r="H9" s="10">
        <v>427</v>
      </c>
      <c r="I9" s="10">
        <v>888</v>
      </c>
      <c r="J9" s="10">
        <v>314.01171112556898</v>
      </c>
    </row>
    <row r="10" spans="1:10">
      <c r="A10" s="15">
        <v>2021</v>
      </c>
      <c r="B10" s="15">
        <v>3</v>
      </c>
      <c r="C10" t="s">
        <v>37</v>
      </c>
      <c r="D10" t="s">
        <v>15</v>
      </c>
      <c r="E10" t="s">
        <v>19</v>
      </c>
      <c r="F10" s="10">
        <v>69</v>
      </c>
      <c r="G10" s="10">
        <v>141</v>
      </c>
      <c r="H10" s="10">
        <v>389</v>
      </c>
      <c r="I10" s="10">
        <v>791</v>
      </c>
      <c r="J10" s="10">
        <v>246.16100628930801</v>
      </c>
    </row>
    <row r="11" spans="1:10">
      <c r="A11" s="15">
        <v>2021</v>
      </c>
      <c r="B11" s="15">
        <v>3</v>
      </c>
      <c r="C11" t="s">
        <v>37</v>
      </c>
      <c r="D11" t="s">
        <v>38</v>
      </c>
      <c r="E11" t="s">
        <v>19</v>
      </c>
      <c r="F11" s="10">
        <v>22</v>
      </c>
      <c r="G11" s="10">
        <v>83</v>
      </c>
      <c r="H11" s="10">
        <v>355</v>
      </c>
      <c r="I11" s="10">
        <v>808</v>
      </c>
      <c r="J11" s="10">
        <v>209.872409589597</v>
      </c>
    </row>
    <row r="12" spans="1:10">
      <c r="A12" s="15">
        <v>2021</v>
      </c>
      <c r="B12" s="15">
        <v>4</v>
      </c>
      <c r="C12" t="s">
        <v>37</v>
      </c>
      <c r="D12" t="s">
        <v>14</v>
      </c>
      <c r="E12" t="s">
        <v>19</v>
      </c>
      <c r="F12" s="10">
        <v>156</v>
      </c>
      <c r="G12" s="10">
        <v>222</v>
      </c>
      <c r="H12" s="10">
        <v>493</v>
      </c>
      <c r="I12" s="10">
        <v>987</v>
      </c>
      <c r="J12" s="10">
        <v>361.64211618257201</v>
      </c>
    </row>
    <row r="13" spans="1:10">
      <c r="A13" s="15">
        <v>2021</v>
      </c>
      <c r="B13" s="15">
        <v>4</v>
      </c>
      <c r="C13" t="s">
        <v>37</v>
      </c>
      <c r="D13" t="s">
        <v>15</v>
      </c>
      <c r="E13" t="s">
        <v>19</v>
      </c>
      <c r="F13" s="10">
        <v>167</v>
      </c>
      <c r="G13" s="10">
        <v>224</v>
      </c>
      <c r="H13" s="10">
        <v>489</v>
      </c>
      <c r="I13" s="10">
        <v>923</v>
      </c>
      <c r="J13" s="10">
        <v>342.83366733466897</v>
      </c>
    </row>
    <row r="14" spans="1:10">
      <c r="A14" s="15">
        <v>2021</v>
      </c>
      <c r="B14" s="15">
        <v>4</v>
      </c>
      <c r="C14" t="s">
        <v>37</v>
      </c>
      <c r="D14" t="s">
        <v>38</v>
      </c>
      <c r="E14" t="s">
        <v>19</v>
      </c>
      <c r="F14" s="10">
        <v>34</v>
      </c>
      <c r="G14" s="10">
        <v>75</v>
      </c>
      <c r="H14" s="10">
        <v>384</v>
      </c>
      <c r="I14" s="10">
        <v>845</v>
      </c>
      <c r="J14" s="10">
        <v>210.19584479071099</v>
      </c>
    </row>
    <row r="15" spans="1:10">
      <c r="A15" s="15">
        <v>2022</v>
      </c>
      <c r="B15" s="15">
        <v>1</v>
      </c>
      <c r="C15" t="s">
        <v>37</v>
      </c>
      <c r="D15" t="s">
        <v>14</v>
      </c>
      <c r="E15" t="s">
        <v>19</v>
      </c>
      <c r="F15" s="10">
        <v>252</v>
      </c>
      <c r="G15" s="10">
        <v>299</v>
      </c>
      <c r="H15" s="10">
        <v>608</v>
      </c>
      <c r="I15" s="10">
        <v>1172</v>
      </c>
      <c r="J15" s="10">
        <v>469.66743436204501</v>
      </c>
    </row>
    <row r="16" spans="1:10">
      <c r="A16" s="15">
        <v>2022</v>
      </c>
      <c r="B16" s="15">
        <v>1</v>
      </c>
      <c r="C16" t="s">
        <v>37</v>
      </c>
      <c r="D16" t="s">
        <v>15</v>
      </c>
      <c r="E16" t="s">
        <v>19</v>
      </c>
      <c r="F16" s="10">
        <v>257</v>
      </c>
      <c r="G16" s="10">
        <v>293.5</v>
      </c>
      <c r="H16" s="10">
        <v>561</v>
      </c>
      <c r="I16" s="10">
        <v>1168</v>
      </c>
      <c r="J16" s="10">
        <v>454.43995381062302</v>
      </c>
    </row>
    <row r="17" spans="1:10">
      <c r="A17" s="15">
        <v>2022</v>
      </c>
      <c r="B17" s="15">
        <v>1</v>
      </c>
      <c r="C17" t="s">
        <v>37</v>
      </c>
      <c r="D17" t="s">
        <v>38</v>
      </c>
      <c r="E17" t="s">
        <v>19</v>
      </c>
      <c r="F17" s="10">
        <v>162</v>
      </c>
      <c r="G17" s="10">
        <v>320</v>
      </c>
      <c r="H17" s="10">
        <v>590</v>
      </c>
      <c r="I17" s="10">
        <v>1047</v>
      </c>
      <c r="J17" s="10">
        <v>435.49597495527701</v>
      </c>
    </row>
    <row r="18" spans="1:10">
      <c r="A18" s="15">
        <v>2022</v>
      </c>
      <c r="B18" s="15">
        <v>2</v>
      </c>
      <c r="C18" t="s">
        <v>37</v>
      </c>
      <c r="D18" t="s">
        <v>14</v>
      </c>
      <c r="E18" t="s">
        <v>19</v>
      </c>
      <c r="F18" s="10">
        <v>92</v>
      </c>
      <c r="G18" s="10">
        <v>355</v>
      </c>
      <c r="H18" s="10">
        <v>410</v>
      </c>
      <c r="I18" s="10">
        <v>1115</v>
      </c>
      <c r="J18" s="10">
        <v>365.16942277691101</v>
      </c>
    </row>
    <row r="19" spans="1:10">
      <c r="A19" s="15">
        <v>2022</v>
      </c>
      <c r="B19" s="15">
        <v>2</v>
      </c>
      <c r="C19" t="s">
        <v>37</v>
      </c>
      <c r="D19" t="s">
        <v>15</v>
      </c>
      <c r="E19" t="s">
        <v>19</v>
      </c>
      <c r="F19" s="10">
        <v>312</v>
      </c>
      <c r="G19" s="10">
        <v>364</v>
      </c>
      <c r="H19" s="10">
        <v>401</v>
      </c>
      <c r="I19" s="10">
        <v>808</v>
      </c>
      <c r="J19" s="10">
        <v>371.34066587395898</v>
      </c>
    </row>
    <row r="20" spans="1:10">
      <c r="A20" s="15">
        <v>2022</v>
      </c>
      <c r="B20" s="15">
        <v>2</v>
      </c>
      <c r="C20" t="s">
        <v>37</v>
      </c>
      <c r="D20" t="s">
        <v>38</v>
      </c>
      <c r="E20" t="s">
        <v>19</v>
      </c>
      <c r="F20" s="10">
        <v>209</v>
      </c>
      <c r="G20" s="10">
        <v>358</v>
      </c>
      <c r="H20" s="10">
        <v>645</v>
      </c>
      <c r="I20" s="10">
        <v>1144</v>
      </c>
      <c r="J20" s="10">
        <v>448.987419245154</v>
      </c>
    </row>
    <row r="21" spans="1:10">
      <c r="A21" s="15">
        <v>2022</v>
      </c>
      <c r="B21" s="15">
        <v>3</v>
      </c>
      <c r="C21" t="s">
        <v>37</v>
      </c>
      <c r="D21" t="s">
        <v>14</v>
      </c>
      <c r="E21" t="s">
        <v>19</v>
      </c>
      <c r="F21" s="10">
        <v>123</v>
      </c>
      <c r="G21" s="10">
        <v>409</v>
      </c>
      <c r="H21" s="10">
        <v>461</v>
      </c>
      <c r="I21" s="10">
        <v>804</v>
      </c>
      <c r="J21" s="10">
        <v>374.06356460324002</v>
      </c>
    </row>
    <row r="22" spans="1:10">
      <c r="A22" s="15">
        <v>2022</v>
      </c>
      <c r="B22" s="15">
        <v>3</v>
      </c>
      <c r="C22" t="s">
        <v>37</v>
      </c>
      <c r="D22" t="s">
        <v>15</v>
      </c>
      <c r="E22" t="s">
        <v>19</v>
      </c>
      <c r="F22" s="10">
        <v>202</v>
      </c>
      <c r="G22" s="10">
        <v>420</v>
      </c>
      <c r="H22" s="10">
        <v>462</v>
      </c>
      <c r="I22" s="10">
        <v>653</v>
      </c>
      <c r="J22" s="10">
        <v>364.70357142857102</v>
      </c>
    </row>
    <row r="23" spans="1:10">
      <c r="A23" s="15">
        <v>2022</v>
      </c>
      <c r="B23" s="15">
        <v>3</v>
      </c>
      <c r="C23" t="s">
        <v>37</v>
      </c>
      <c r="D23" t="s">
        <v>38</v>
      </c>
      <c r="E23" t="s">
        <v>19</v>
      </c>
      <c r="F23" s="10">
        <v>119</v>
      </c>
      <c r="G23" s="10">
        <v>413</v>
      </c>
      <c r="H23" s="10">
        <v>746</v>
      </c>
      <c r="I23" s="10">
        <v>1159</v>
      </c>
      <c r="J23" s="10">
        <v>486.68516463189002</v>
      </c>
    </row>
    <row r="24" spans="1:10">
      <c r="A24" s="15">
        <v>2022</v>
      </c>
      <c r="B24" s="15">
        <v>4</v>
      </c>
      <c r="C24" t="s">
        <v>37</v>
      </c>
      <c r="D24" t="s">
        <v>14</v>
      </c>
      <c r="E24" t="s">
        <v>19</v>
      </c>
      <c r="F24" s="10">
        <v>187</v>
      </c>
      <c r="G24" s="10">
        <v>418</v>
      </c>
      <c r="H24" s="10">
        <v>517</v>
      </c>
      <c r="I24" s="10">
        <v>1174</v>
      </c>
      <c r="J24" s="10">
        <v>408.15025906735701</v>
      </c>
    </row>
    <row r="25" spans="1:10">
      <c r="A25" s="15">
        <v>2022</v>
      </c>
      <c r="B25" s="15">
        <v>4</v>
      </c>
      <c r="C25" t="s">
        <v>37</v>
      </c>
      <c r="D25" t="s">
        <v>15</v>
      </c>
      <c r="E25" t="s">
        <v>19</v>
      </c>
      <c r="F25" s="10">
        <v>51</v>
      </c>
      <c r="G25" s="10">
        <v>237</v>
      </c>
      <c r="H25" s="10">
        <v>520</v>
      </c>
      <c r="I25" s="10">
        <v>826</v>
      </c>
      <c r="J25" s="10">
        <v>330.32332155477002</v>
      </c>
    </row>
    <row r="26" spans="1:10">
      <c r="A26" s="15">
        <v>2022</v>
      </c>
      <c r="B26" s="15">
        <v>4</v>
      </c>
      <c r="C26" t="s">
        <v>37</v>
      </c>
      <c r="D26" t="s">
        <v>38</v>
      </c>
      <c r="E26" t="s">
        <v>19</v>
      </c>
      <c r="F26" s="10">
        <v>167</v>
      </c>
      <c r="G26" s="10">
        <v>522</v>
      </c>
      <c r="H26" s="10">
        <v>851</v>
      </c>
      <c r="I26" s="10">
        <v>1269</v>
      </c>
      <c r="J26" s="10">
        <v>575.08998548621105</v>
      </c>
    </row>
    <row r="27" spans="1:10">
      <c r="A27" s="15">
        <v>2023</v>
      </c>
      <c r="B27" s="15">
        <v>1</v>
      </c>
      <c r="C27" t="s">
        <v>37</v>
      </c>
      <c r="D27" t="s">
        <v>14</v>
      </c>
      <c r="E27" t="s">
        <v>19</v>
      </c>
      <c r="F27" s="10">
        <v>257</v>
      </c>
      <c r="G27" s="10">
        <v>291</v>
      </c>
      <c r="H27" s="10">
        <v>324</v>
      </c>
      <c r="I27" s="10">
        <v>611</v>
      </c>
      <c r="J27" s="10">
        <v>318.35371838429597</v>
      </c>
    </row>
    <row r="28" spans="1:10">
      <c r="A28" s="15">
        <v>2023</v>
      </c>
      <c r="B28" s="15">
        <v>1</v>
      </c>
      <c r="C28" t="s">
        <v>37</v>
      </c>
      <c r="D28" t="s">
        <v>15</v>
      </c>
      <c r="E28" t="s">
        <v>19</v>
      </c>
      <c r="F28" s="10">
        <v>252</v>
      </c>
      <c r="G28" s="10">
        <v>286</v>
      </c>
      <c r="H28" s="10">
        <v>331</v>
      </c>
      <c r="I28" s="10">
        <v>609</v>
      </c>
      <c r="J28" s="10">
        <v>305.62288930581599</v>
      </c>
    </row>
    <row r="29" spans="1:10">
      <c r="A29" s="15">
        <v>2023</v>
      </c>
      <c r="B29" s="15">
        <v>1</v>
      </c>
      <c r="C29" t="s">
        <v>37</v>
      </c>
      <c r="D29" t="s">
        <v>38</v>
      </c>
      <c r="E29" t="s">
        <v>19</v>
      </c>
      <c r="F29" s="10">
        <v>250</v>
      </c>
      <c r="G29" s="10">
        <v>525</v>
      </c>
      <c r="H29" s="10">
        <v>707</v>
      </c>
      <c r="I29" s="10">
        <v>964</v>
      </c>
      <c r="J29" s="10">
        <v>524.04881712354404</v>
      </c>
    </row>
    <row r="30" spans="1:10">
      <c r="A30" s="15">
        <v>2023</v>
      </c>
      <c r="B30" s="15">
        <v>2</v>
      </c>
      <c r="C30" t="s">
        <v>37</v>
      </c>
      <c r="D30" t="s">
        <v>14</v>
      </c>
      <c r="E30" t="s">
        <v>19</v>
      </c>
      <c r="F30" s="10">
        <v>328</v>
      </c>
      <c r="G30" s="10">
        <v>373</v>
      </c>
      <c r="H30" s="10">
        <v>412</v>
      </c>
      <c r="I30" s="10">
        <v>499</v>
      </c>
      <c r="J30" s="10">
        <v>365.13641046775098</v>
      </c>
    </row>
    <row r="31" spans="1:10">
      <c r="A31" s="15">
        <v>2023</v>
      </c>
      <c r="B31" s="15">
        <v>2</v>
      </c>
      <c r="C31" t="s">
        <v>37</v>
      </c>
      <c r="D31" t="s">
        <v>15</v>
      </c>
      <c r="E31" t="s">
        <v>19</v>
      </c>
      <c r="F31" s="10">
        <v>63</v>
      </c>
      <c r="G31" s="10">
        <v>353</v>
      </c>
      <c r="H31" s="10">
        <v>401</v>
      </c>
      <c r="I31" s="10">
        <v>475</v>
      </c>
      <c r="J31" s="10">
        <v>288.55436991869902</v>
      </c>
    </row>
    <row r="32" spans="1:10">
      <c r="A32" s="15">
        <v>2023</v>
      </c>
      <c r="B32" s="15">
        <v>2</v>
      </c>
      <c r="C32" t="s">
        <v>37</v>
      </c>
      <c r="D32" t="s">
        <v>38</v>
      </c>
      <c r="E32" t="s">
        <v>19</v>
      </c>
      <c r="F32" s="10">
        <v>283</v>
      </c>
      <c r="G32" s="10">
        <v>485.5</v>
      </c>
      <c r="H32" s="10">
        <v>936</v>
      </c>
      <c r="I32" s="10">
        <v>1113</v>
      </c>
      <c r="J32" s="10">
        <v>563.04334738109503</v>
      </c>
    </row>
    <row r="33" spans="1:10">
      <c r="A33" s="15">
        <v>2023</v>
      </c>
      <c r="B33" s="15">
        <v>3</v>
      </c>
      <c r="C33" t="s">
        <v>37</v>
      </c>
      <c r="D33" t="s">
        <v>14</v>
      </c>
      <c r="E33" t="s">
        <v>19</v>
      </c>
      <c r="F33" s="10">
        <v>396</v>
      </c>
      <c r="G33" s="10">
        <v>437</v>
      </c>
      <c r="H33" s="10">
        <v>479</v>
      </c>
      <c r="I33" s="10">
        <v>537</v>
      </c>
      <c r="J33" s="10">
        <v>408.59236675699998</v>
      </c>
    </row>
    <row r="34" spans="1:10">
      <c r="A34" s="15">
        <v>2023</v>
      </c>
      <c r="B34" s="15">
        <v>3</v>
      </c>
      <c r="C34" t="s">
        <v>37</v>
      </c>
      <c r="D34" t="s">
        <v>15</v>
      </c>
      <c r="E34" t="s">
        <v>19</v>
      </c>
      <c r="F34" s="10">
        <v>113</v>
      </c>
      <c r="G34" s="10">
        <v>410</v>
      </c>
      <c r="H34" s="10">
        <v>460</v>
      </c>
      <c r="I34" s="10">
        <v>773</v>
      </c>
      <c r="J34" s="10">
        <v>335.17468499427201</v>
      </c>
    </row>
    <row r="35" spans="1:10">
      <c r="A35" s="15">
        <v>2023</v>
      </c>
      <c r="B35" s="15">
        <v>3</v>
      </c>
      <c r="C35" t="s">
        <v>37</v>
      </c>
      <c r="D35" t="s">
        <v>38</v>
      </c>
      <c r="E35" t="s">
        <v>19</v>
      </c>
      <c r="F35" s="10">
        <v>133</v>
      </c>
      <c r="G35" s="10">
        <v>680</v>
      </c>
      <c r="H35" s="10">
        <v>1065</v>
      </c>
      <c r="I35" s="10">
        <v>1262</v>
      </c>
      <c r="J35" s="10">
        <v>635.51689189189096</v>
      </c>
    </row>
    <row r="36" spans="1:10">
      <c r="A36" s="15">
        <v>2023</v>
      </c>
      <c r="B36" s="15">
        <v>4</v>
      </c>
      <c r="C36" t="s">
        <v>37</v>
      </c>
      <c r="D36" t="s">
        <v>14</v>
      </c>
      <c r="E36" t="s">
        <v>19</v>
      </c>
      <c r="F36" s="10">
        <v>215</v>
      </c>
      <c r="G36" s="10">
        <v>475</v>
      </c>
      <c r="H36" s="10">
        <v>551</v>
      </c>
      <c r="I36" s="10">
        <v>655</v>
      </c>
      <c r="J36" s="10">
        <v>394.53330092367497</v>
      </c>
    </row>
    <row r="37" spans="1:10">
      <c r="A37" s="15">
        <v>2023</v>
      </c>
      <c r="B37" s="15">
        <v>4</v>
      </c>
      <c r="C37" t="s">
        <v>37</v>
      </c>
      <c r="D37" t="s">
        <v>15</v>
      </c>
      <c r="E37" t="s">
        <v>19</v>
      </c>
      <c r="F37" s="10">
        <v>155</v>
      </c>
      <c r="G37" s="10">
        <v>301</v>
      </c>
      <c r="H37" s="10">
        <v>549</v>
      </c>
      <c r="I37" s="10">
        <v>887</v>
      </c>
      <c r="J37" s="10">
        <v>376.75574365175299</v>
      </c>
    </row>
    <row r="38" spans="1:10">
      <c r="A38" s="15">
        <v>2023</v>
      </c>
      <c r="B38" s="15">
        <v>4</v>
      </c>
      <c r="C38" t="s">
        <v>37</v>
      </c>
      <c r="D38" t="s">
        <v>38</v>
      </c>
      <c r="E38" t="s">
        <v>19</v>
      </c>
      <c r="F38" s="10">
        <v>248</v>
      </c>
      <c r="G38" s="10">
        <v>729</v>
      </c>
      <c r="H38" s="10">
        <v>1098</v>
      </c>
      <c r="I38" s="10">
        <v>1253</v>
      </c>
      <c r="J38" s="10">
        <v>676.03703703703695</v>
      </c>
    </row>
    <row r="39" spans="1:10">
      <c r="A39" s="15">
        <v>2024</v>
      </c>
      <c r="B39" s="15">
        <v>1</v>
      </c>
      <c r="C39" t="s">
        <v>37</v>
      </c>
      <c r="D39" t="s">
        <v>14</v>
      </c>
      <c r="E39" t="s">
        <v>19</v>
      </c>
      <c r="F39" s="10">
        <v>256</v>
      </c>
      <c r="G39" s="10">
        <v>299</v>
      </c>
      <c r="H39" s="10">
        <v>343</v>
      </c>
      <c r="I39" s="10">
        <v>631</v>
      </c>
      <c r="J39" s="10">
        <v>319.82796187017698</v>
      </c>
    </row>
    <row r="40" spans="1:10">
      <c r="A40" s="15">
        <v>2024</v>
      </c>
      <c r="B40" s="15">
        <v>1</v>
      </c>
      <c r="C40" t="s">
        <v>37</v>
      </c>
      <c r="D40" t="s">
        <v>15</v>
      </c>
      <c r="E40" t="s">
        <v>19</v>
      </c>
      <c r="F40" s="10">
        <v>153</v>
      </c>
      <c r="G40" s="10">
        <v>285</v>
      </c>
      <c r="H40" s="10">
        <v>574</v>
      </c>
      <c r="I40" s="10">
        <v>718</v>
      </c>
      <c r="J40" s="10">
        <v>329.93006993006901</v>
      </c>
    </row>
    <row r="41" spans="1:10">
      <c r="A41" s="15">
        <v>2024</v>
      </c>
      <c r="B41" s="15">
        <v>1</v>
      </c>
      <c r="C41" t="s">
        <v>37</v>
      </c>
      <c r="D41" t="s">
        <v>38</v>
      </c>
      <c r="E41" t="s">
        <v>19</v>
      </c>
      <c r="F41" s="10">
        <v>326</v>
      </c>
      <c r="G41" s="10">
        <v>804</v>
      </c>
      <c r="H41" s="10">
        <v>1068</v>
      </c>
      <c r="I41" s="10">
        <v>1340</v>
      </c>
      <c r="J41" s="10">
        <v>730.35687078816295</v>
      </c>
    </row>
    <row r="42" spans="1:10">
      <c r="A42" s="15">
        <v>2024</v>
      </c>
      <c r="B42" s="15">
        <v>2</v>
      </c>
      <c r="C42" t="s">
        <v>37</v>
      </c>
      <c r="D42" t="s">
        <v>14</v>
      </c>
      <c r="E42" t="s">
        <v>19</v>
      </c>
      <c r="F42" s="10">
        <v>207</v>
      </c>
      <c r="G42" s="10">
        <v>350</v>
      </c>
      <c r="H42" s="10">
        <v>395</v>
      </c>
      <c r="I42" s="10">
        <v>677</v>
      </c>
      <c r="J42" s="10">
        <v>344.036523929471</v>
      </c>
    </row>
    <row r="43" spans="1:10">
      <c r="A43" s="15">
        <v>2024</v>
      </c>
      <c r="B43" s="15">
        <v>2</v>
      </c>
      <c r="C43" t="s">
        <v>37</v>
      </c>
      <c r="D43" t="s">
        <v>15</v>
      </c>
      <c r="E43" t="s">
        <v>19</v>
      </c>
      <c r="F43" s="10">
        <v>44</v>
      </c>
      <c r="G43" s="10">
        <v>68</v>
      </c>
      <c r="H43" s="10">
        <v>197</v>
      </c>
      <c r="I43" s="10">
        <v>599</v>
      </c>
      <c r="J43" s="10">
        <v>154.935483870967</v>
      </c>
    </row>
    <row r="44" spans="1:10">
      <c r="A44" s="15">
        <v>2024</v>
      </c>
      <c r="B44" s="15">
        <v>2</v>
      </c>
      <c r="C44" t="s">
        <v>37</v>
      </c>
      <c r="D44" t="s">
        <v>38</v>
      </c>
      <c r="E44" t="s">
        <v>19</v>
      </c>
      <c r="F44" s="10">
        <v>217</v>
      </c>
      <c r="G44" s="10">
        <v>613</v>
      </c>
      <c r="H44" s="10">
        <v>902</v>
      </c>
      <c r="I44" s="10">
        <v>1373</v>
      </c>
      <c r="J44" s="10">
        <v>612.72959064327404</v>
      </c>
    </row>
    <row r="45" spans="1:10">
      <c r="A45" s="15">
        <v>2024</v>
      </c>
      <c r="B45" s="15">
        <v>3</v>
      </c>
      <c r="C45" t="s">
        <v>37</v>
      </c>
      <c r="D45" t="s">
        <v>14</v>
      </c>
      <c r="E45" t="s">
        <v>19</v>
      </c>
      <c r="F45" s="10">
        <v>149</v>
      </c>
      <c r="G45" s="10">
        <v>417</v>
      </c>
      <c r="H45" s="10">
        <v>471</v>
      </c>
      <c r="I45" s="10">
        <v>816</v>
      </c>
      <c r="J45" s="10">
        <v>378.40208050655798</v>
      </c>
    </row>
    <row r="46" spans="1:10">
      <c r="A46" s="15">
        <v>2024</v>
      </c>
      <c r="B46" s="15">
        <v>3</v>
      </c>
      <c r="C46" t="s">
        <v>37</v>
      </c>
      <c r="D46" t="s">
        <v>15</v>
      </c>
      <c r="E46" t="s">
        <v>19</v>
      </c>
      <c r="F46" s="10">
        <v>92</v>
      </c>
      <c r="G46" s="10">
        <v>119</v>
      </c>
      <c r="H46" s="10">
        <v>148</v>
      </c>
      <c r="I46" s="10">
        <v>779</v>
      </c>
      <c r="J46" s="10">
        <v>178.44905660377299</v>
      </c>
    </row>
    <row r="47" spans="1:10">
      <c r="A47" s="15">
        <v>2024</v>
      </c>
      <c r="B47" s="15">
        <v>3</v>
      </c>
      <c r="C47" t="s">
        <v>37</v>
      </c>
      <c r="D47" t="s">
        <v>38</v>
      </c>
      <c r="E47" t="s">
        <v>19</v>
      </c>
      <c r="F47" s="10">
        <v>312</v>
      </c>
      <c r="G47" s="10">
        <v>709</v>
      </c>
      <c r="H47" s="10">
        <v>1128</v>
      </c>
      <c r="I47" s="10">
        <v>1493</v>
      </c>
      <c r="J47" s="10">
        <v>722.81172022684302</v>
      </c>
    </row>
    <row r="48" spans="1:10">
      <c r="A48" s="15">
        <v>2021</v>
      </c>
      <c r="B48" s="15">
        <v>1</v>
      </c>
      <c r="C48" t="s">
        <v>39</v>
      </c>
      <c r="D48" t="s">
        <v>14</v>
      </c>
      <c r="E48" t="s">
        <v>19</v>
      </c>
      <c r="F48" s="10">
        <v>192</v>
      </c>
      <c r="G48" s="10">
        <v>227</v>
      </c>
      <c r="H48" s="10">
        <v>599</v>
      </c>
      <c r="I48" s="10">
        <v>678</v>
      </c>
      <c r="J48" s="10">
        <v>346.31798715203399</v>
      </c>
    </row>
    <row r="49" spans="1:10">
      <c r="A49" s="15">
        <v>2021</v>
      </c>
      <c r="B49" s="15">
        <v>1</v>
      </c>
      <c r="C49" t="s">
        <v>39</v>
      </c>
      <c r="D49" t="s">
        <v>15</v>
      </c>
      <c r="E49" t="s">
        <v>19</v>
      </c>
      <c r="F49" s="10">
        <v>188</v>
      </c>
      <c r="G49" s="10">
        <v>229</v>
      </c>
      <c r="H49" s="10">
        <v>275</v>
      </c>
      <c r="I49" s="10">
        <v>605</v>
      </c>
      <c r="J49" s="10">
        <v>260.22893481717</v>
      </c>
    </row>
    <row r="50" spans="1:10">
      <c r="A50" s="15">
        <v>2021</v>
      </c>
      <c r="B50" s="15">
        <v>1</v>
      </c>
      <c r="C50" t="s">
        <v>39</v>
      </c>
      <c r="D50" t="s">
        <v>38</v>
      </c>
      <c r="E50" t="s">
        <v>19</v>
      </c>
      <c r="F50" s="10">
        <v>130</v>
      </c>
      <c r="G50" s="10">
        <v>185</v>
      </c>
      <c r="H50" s="10">
        <v>462</v>
      </c>
      <c r="I50" s="10">
        <v>1020</v>
      </c>
      <c r="J50" s="10">
        <v>319.28738738738701</v>
      </c>
    </row>
    <row r="51" spans="1:10">
      <c r="A51" s="15">
        <v>2021</v>
      </c>
      <c r="B51" s="15">
        <v>2</v>
      </c>
      <c r="C51" t="s">
        <v>39</v>
      </c>
      <c r="D51" t="s">
        <v>14</v>
      </c>
      <c r="E51" t="s">
        <v>19</v>
      </c>
      <c r="F51" s="10">
        <v>165</v>
      </c>
      <c r="G51" s="10">
        <v>329</v>
      </c>
      <c r="H51" s="10">
        <v>696</v>
      </c>
      <c r="I51" s="10">
        <v>839</v>
      </c>
      <c r="J51" s="10">
        <v>405.63151207115601</v>
      </c>
    </row>
    <row r="52" spans="1:10">
      <c r="A52" s="15">
        <v>2021</v>
      </c>
      <c r="B52" s="15">
        <v>2</v>
      </c>
      <c r="C52" t="s">
        <v>39</v>
      </c>
      <c r="D52" t="s">
        <v>15</v>
      </c>
      <c r="E52" t="s">
        <v>19</v>
      </c>
      <c r="F52" s="10">
        <v>67</v>
      </c>
      <c r="G52" s="10">
        <v>272</v>
      </c>
      <c r="H52" s="10">
        <v>352</v>
      </c>
      <c r="I52" s="10">
        <v>746</v>
      </c>
      <c r="J52" s="10">
        <v>284.64276228419601</v>
      </c>
    </row>
    <row r="53" spans="1:10">
      <c r="A53" s="15">
        <v>2021</v>
      </c>
      <c r="B53" s="15">
        <v>2</v>
      </c>
      <c r="C53" t="s">
        <v>39</v>
      </c>
      <c r="D53" t="s">
        <v>38</v>
      </c>
      <c r="E53" t="s">
        <v>19</v>
      </c>
      <c r="F53" s="10">
        <v>242</v>
      </c>
      <c r="G53" s="10">
        <v>324.5</v>
      </c>
      <c r="H53" s="10">
        <v>609</v>
      </c>
      <c r="I53" s="10">
        <v>1010</v>
      </c>
      <c r="J53" s="10">
        <v>423.646080760095</v>
      </c>
    </row>
    <row r="54" spans="1:10">
      <c r="A54" s="15">
        <v>2021</v>
      </c>
      <c r="B54" s="15">
        <v>3</v>
      </c>
      <c r="C54" t="s">
        <v>39</v>
      </c>
      <c r="D54" t="s">
        <v>14</v>
      </c>
      <c r="E54" t="s">
        <v>19</v>
      </c>
      <c r="F54" s="10">
        <v>79</v>
      </c>
      <c r="G54" s="10">
        <v>363</v>
      </c>
      <c r="H54" s="10">
        <v>442</v>
      </c>
      <c r="I54" s="10">
        <v>834</v>
      </c>
      <c r="J54" s="10">
        <v>343.73003374578099</v>
      </c>
    </row>
    <row r="55" spans="1:10">
      <c r="A55" s="15">
        <v>2021</v>
      </c>
      <c r="B55" s="15">
        <v>3</v>
      </c>
      <c r="C55" t="s">
        <v>39</v>
      </c>
      <c r="D55" t="s">
        <v>15</v>
      </c>
      <c r="E55" t="s">
        <v>19</v>
      </c>
      <c r="F55" s="10">
        <v>69</v>
      </c>
      <c r="G55" s="10">
        <v>217</v>
      </c>
      <c r="H55" s="10">
        <v>413</v>
      </c>
      <c r="I55" s="10">
        <v>717</v>
      </c>
      <c r="J55" s="10">
        <v>260.255054432348</v>
      </c>
    </row>
    <row r="56" spans="1:10">
      <c r="A56" s="15">
        <v>2021</v>
      </c>
      <c r="B56" s="15">
        <v>3</v>
      </c>
      <c r="C56" t="s">
        <v>39</v>
      </c>
      <c r="D56" t="s">
        <v>38</v>
      </c>
      <c r="E56" t="s">
        <v>19</v>
      </c>
      <c r="F56" s="10">
        <v>76</v>
      </c>
      <c r="G56" s="10">
        <v>281.5</v>
      </c>
      <c r="H56" s="10">
        <v>400</v>
      </c>
      <c r="I56" s="10">
        <v>770</v>
      </c>
      <c r="J56" s="10">
        <v>286.97538637664502</v>
      </c>
    </row>
    <row r="57" spans="1:10">
      <c r="A57" s="15">
        <v>2021</v>
      </c>
      <c r="B57" s="15">
        <v>4</v>
      </c>
      <c r="C57" t="s">
        <v>39</v>
      </c>
      <c r="D57" t="s">
        <v>14</v>
      </c>
      <c r="E57" t="s">
        <v>19</v>
      </c>
      <c r="F57" s="10">
        <v>157</v>
      </c>
      <c r="G57" s="10">
        <v>250</v>
      </c>
      <c r="H57" s="10">
        <v>567</v>
      </c>
      <c r="I57" s="10">
        <v>946</v>
      </c>
      <c r="J57" s="10">
        <v>414.67787114845902</v>
      </c>
    </row>
    <row r="58" spans="1:10">
      <c r="A58" s="15">
        <v>2021</v>
      </c>
      <c r="B58" s="15">
        <v>4</v>
      </c>
      <c r="C58" t="s">
        <v>39</v>
      </c>
      <c r="D58" t="s">
        <v>15</v>
      </c>
      <c r="E58" t="s">
        <v>19</v>
      </c>
      <c r="F58" s="10">
        <v>140</v>
      </c>
      <c r="G58" s="10">
        <v>195</v>
      </c>
      <c r="H58" s="10">
        <v>510</v>
      </c>
      <c r="I58" s="10">
        <v>912</v>
      </c>
      <c r="J58" s="10">
        <v>337.36267605633799</v>
      </c>
    </row>
    <row r="59" spans="1:10">
      <c r="A59" s="15">
        <v>2021</v>
      </c>
      <c r="B59" s="15">
        <v>4</v>
      </c>
      <c r="C59" t="s">
        <v>39</v>
      </c>
      <c r="D59" t="s">
        <v>38</v>
      </c>
      <c r="E59" t="s">
        <v>19</v>
      </c>
      <c r="F59" s="10">
        <v>108</v>
      </c>
      <c r="G59" s="10">
        <v>340</v>
      </c>
      <c r="H59" s="10">
        <v>460</v>
      </c>
      <c r="I59" s="10">
        <v>902</v>
      </c>
      <c r="J59" s="10">
        <v>336.15034280117499</v>
      </c>
    </row>
    <row r="60" spans="1:10">
      <c r="A60" s="15">
        <v>2022</v>
      </c>
      <c r="B60" s="15">
        <v>1</v>
      </c>
      <c r="C60" t="s">
        <v>39</v>
      </c>
      <c r="D60" t="s">
        <v>14</v>
      </c>
      <c r="E60" t="s">
        <v>19</v>
      </c>
      <c r="F60" s="10">
        <v>258</v>
      </c>
      <c r="G60" s="10">
        <v>311</v>
      </c>
      <c r="H60" s="10">
        <v>554</v>
      </c>
      <c r="I60" s="10">
        <v>1076</v>
      </c>
      <c r="J60" s="10">
        <v>429.99792315680099</v>
      </c>
    </row>
    <row r="61" spans="1:10">
      <c r="A61" s="15">
        <v>2022</v>
      </c>
      <c r="B61" s="15">
        <v>1</v>
      </c>
      <c r="C61" t="s">
        <v>39</v>
      </c>
      <c r="D61" t="s">
        <v>15</v>
      </c>
      <c r="E61" t="s">
        <v>19</v>
      </c>
      <c r="F61" s="10">
        <v>271</v>
      </c>
      <c r="G61" s="10">
        <v>310</v>
      </c>
      <c r="H61" s="10">
        <v>573</v>
      </c>
      <c r="I61" s="10">
        <v>1007</v>
      </c>
      <c r="J61" s="10">
        <v>418.17927631578902</v>
      </c>
    </row>
    <row r="62" spans="1:10">
      <c r="A62" s="15">
        <v>2022</v>
      </c>
      <c r="B62" s="15">
        <v>1</v>
      </c>
      <c r="C62" t="s">
        <v>39</v>
      </c>
      <c r="D62" t="s">
        <v>38</v>
      </c>
      <c r="E62" t="s">
        <v>19</v>
      </c>
      <c r="F62" s="10">
        <v>210</v>
      </c>
      <c r="G62" s="10">
        <v>471</v>
      </c>
      <c r="H62" s="10">
        <v>583</v>
      </c>
      <c r="I62" s="10">
        <v>1038</v>
      </c>
      <c r="J62" s="10">
        <v>459.95391705069102</v>
      </c>
    </row>
    <row r="63" spans="1:10">
      <c r="A63" s="15">
        <v>2022</v>
      </c>
      <c r="B63" s="15">
        <v>2</v>
      </c>
      <c r="C63" t="s">
        <v>39</v>
      </c>
      <c r="D63" t="s">
        <v>14</v>
      </c>
      <c r="E63" t="s">
        <v>19</v>
      </c>
      <c r="F63" s="10">
        <v>326</v>
      </c>
      <c r="G63" s="10">
        <v>409</v>
      </c>
      <c r="H63" s="10">
        <v>692</v>
      </c>
      <c r="I63" s="10">
        <v>1084</v>
      </c>
      <c r="J63" s="10">
        <v>508.13428018076098</v>
      </c>
    </row>
    <row r="64" spans="1:10">
      <c r="A64" s="15">
        <v>2022</v>
      </c>
      <c r="B64" s="15">
        <v>2</v>
      </c>
      <c r="C64" t="s">
        <v>39</v>
      </c>
      <c r="D64" t="s">
        <v>15</v>
      </c>
      <c r="E64" t="s">
        <v>19</v>
      </c>
      <c r="F64" s="10">
        <v>327</v>
      </c>
      <c r="G64" s="10">
        <v>370</v>
      </c>
      <c r="H64" s="10">
        <v>614</v>
      </c>
      <c r="I64" s="10">
        <v>1021</v>
      </c>
      <c r="J64" s="10">
        <v>440.94911242603501</v>
      </c>
    </row>
    <row r="65" spans="1:10">
      <c r="A65" s="15">
        <v>2022</v>
      </c>
      <c r="B65" s="15">
        <v>2</v>
      </c>
      <c r="C65" t="s">
        <v>39</v>
      </c>
      <c r="D65" t="s">
        <v>38</v>
      </c>
      <c r="E65" t="s">
        <v>19</v>
      </c>
      <c r="F65" s="10">
        <v>303</v>
      </c>
      <c r="G65" s="10">
        <v>568</v>
      </c>
      <c r="H65" s="10">
        <v>667</v>
      </c>
      <c r="I65" s="10">
        <v>1057</v>
      </c>
      <c r="J65" s="10">
        <v>525.44662576687097</v>
      </c>
    </row>
    <row r="66" spans="1:10">
      <c r="A66" s="15">
        <v>2022</v>
      </c>
      <c r="B66" s="15">
        <v>3</v>
      </c>
      <c r="C66" t="s">
        <v>39</v>
      </c>
      <c r="D66" t="s">
        <v>14</v>
      </c>
      <c r="E66" t="s">
        <v>19</v>
      </c>
      <c r="F66" s="10">
        <v>93</v>
      </c>
      <c r="G66" s="10">
        <v>406.5</v>
      </c>
      <c r="H66" s="10">
        <v>679</v>
      </c>
      <c r="I66" s="10">
        <v>1174</v>
      </c>
      <c r="J66" s="10">
        <v>435.46727748691097</v>
      </c>
    </row>
    <row r="67" spans="1:10">
      <c r="A67" s="15">
        <v>2022</v>
      </c>
      <c r="B67" s="15">
        <v>3</v>
      </c>
      <c r="C67" t="s">
        <v>39</v>
      </c>
      <c r="D67" t="s">
        <v>15</v>
      </c>
      <c r="E67" t="s">
        <v>19</v>
      </c>
      <c r="F67" s="10">
        <v>111</v>
      </c>
      <c r="G67" s="10">
        <v>435</v>
      </c>
      <c r="H67" s="10">
        <v>495</v>
      </c>
      <c r="I67" s="10">
        <v>807</v>
      </c>
      <c r="J67" s="10">
        <v>399.37325905292403</v>
      </c>
    </row>
    <row r="68" spans="1:10">
      <c r="A68" s="15">
        <v>2022</v>
      </c>
      <c r="B68" s="15">
        <v>3</v>
      </c>
      <c r="C68" t="s">
        <v>39</v>
      </c>
      <c r="D68" t="s">
        <v>38</v>
      </c>
      <c r="E68" t="s">
        <v>19</v>
      </c>
      <c r="F68" s="10">
        <v>349</v>
      </c>
      <c r="G68" s="10">
        <v>685</v>
      </c>
      <c r="H68" s="10">
        <v>796</v>
      </c>
      <c r="I68" s="10">
        <v>1312</v>
      </c>
      <c r="J68" s="10">
        <v>633.76044330775699</v>
      </c>
    </row>
    <row r="69" spans="1:10">
      <c r="A69" s="15">
        <v>2022</v>
      </c>
      <c r="B69" s="15">
        <v>4</v>
      </c>
      <c r="C69" t="s">
        <v>39</v>
      </c>
      <c r="D69" t="s">
        <v>14</v>
      </c>
      <c r="E69" t="s">
        <v>19</v>
      </c>
      <c r="F69" s="10">
        <v>171</v>
      </c>
      <c r="G69" s="10">
        <v>221</v>
      </c>
      <c r="H69" s="10">
        <v>477</v>
      </c>
      <c r="I69" s="10">
        <v>1245</v>
      </c>
      <c r="J69" s="10">
        <v>354.54966887417203</v>
      </c>
    </row>
    <row r="70" spans="1:10">
      <c r="A70" s="15">
        <v>2022</v>
      </c>
      <c r="B70" s="15">
        <v>4</v>
      </c>
      <c r="C70" t="s">
        <v>39</v>
      </c>
      <c r="D70" t="s">
        <v>15</v>
      </c>
      <c r="E70" t="s">
        <v>19</v>
      </c>
      <c r="F70" s="10">
        <v>472</v>
      </c>
      <c r="G70" s="10">
        <v>545</v>
      </c>
      <c r="H70" s="10">
        <v>609</v>
      </c>
      <c r="I70" s="10">
        <v>899</v>
      </c>
      <c r="J70" s="10">
        <v>522.67785234899304</v>
      </c>
    </row>
    <row r="71" spans="1:10">
      <c r="A71" s="15">
        <v>2022</v>
      </c>
      <c r="B71" s="15">
        <v>4</v>
      </c>
      <c r="C71" t="s">
        <v>39</v>
      </c>
      <c r="D71" t="s">
        <v>38</v>
      </c>
      <c r="E71" t="s">
        <v>19</v>
      </c>
      <c r="F71" s="10">
        <v>377</v>
      </c>
      <c r="G71" s="10">
        <v>744</v>
      </c>
      <c r="H71" s="10">
        <v>873</v>
      </c>
      <c r="I71" s="10">
        <v>1352</v>
      </c>
      <c r="J71" s="10">
        <v>666.19097222222194</v>
      </c>
    </row>
    <row r="72" spans="1:10">
      <c r="A72" s="15">
        <v>2023</v>
      </c>
      <c r="B72" s="15">
        <v>1</v>
      </c>
      <c r="C72" t="s">
        <v>39</v>
      </c>
      <c r="D72" t="s">
        <v>14</v>
      </c>
      <c r="E72" t="s">
        <v>19</v>
      </c>
      <c r="F72" s="10">
        <v>304</v>
      </c>
      <c r="G72" s="10">
        <v>590</v>
      </c>
      <c r="H72" s="10">
        <v>903</v>
      </c>
      <c r="I72" s="10">
        <v>975</v>
      </c>
      <c r="J72" s="10">
        <v>574.27360139860104</v>
      </c>
    </row>
    <row r="73" spans="1:10">
      <c r="A73" s="15">
        <v>2023</v>
      </c>
      <c r="B73" s="15">
        <v>1</v>
      </c>
      <c r="C73" t="s">
        <v>39</v>
      </c>
      <c r="D73" t="s">
        <v>15</v>
      </c>
      <c r="E73" t="s">
        <v>19</v>
      </c>
      <c r="F73" s="10">
        <v>540</v>
      </c>
      <c r="G73" s="10">
        <v>613</v>
      </c>
      <c r="H73" s="10">
        <v>914</v>
      </c>
      <c r="I73" s="10">
        <v>1000</v>
      </c>
      <c r="J73" s="10">
        <v>663.261764705882</v>
      </c>
    </row>
    <row r="74" spans="1:10">
      <c r="A74" s="15">
        <v>2023</v>
      </c>
      <c r="B74" s="15">
        <v>1</v>
      </c>
      <c r="C74" t="s">
        <v>39</v>
      </c>
      <c r="D74" t="s">
        <v>38</v>
      </c>
      <c r="E74" t="s">
        <v>19</v>
      </c>
      <c r="F74" s="10">
        <v>342</v>
      </c>
      <c r="G74" s="10">
        <v>561</v>
      </c>
      <c r="H74" s="10">
        <v>874</v>
      </c>
      <c r="I74" s="10">
        <v>961</v>
      </c>
      <c r="J74" s="10">
        <v>592.75255972696198</v>
      </c>
    </row>
    <row r="75" spans="1:10">
      <c r="A75" s="15">
        <v>2023</v>
      </c>
      <c r="B75" s="15">
        <v>2</v>
      </c>
      <c r="C75" t="s">
        <v>39</v>
      </c>
      <c r="D75" t="s">
        <v>14</v>
      </c>
      <c r="E75" t="s">
        <v>19</v>
      </c>
      <c r="F75" s="10">
        <v>52</v>
      </c>
      <c r="G75" s="10">
        <v>380.5</v>
      </c>
      <c r="H75" s="10">
        <v>926</v>
      </c>
      <c r="I75" s="10">
        <v>1463</v>
      </c>
      <c r="J75" s="10">
        <v>508.38519134775299</v>
      </c>
    </row>
    <row r="76" spans="1:10">
      <c r="A76" s="15">
        <v>2023</v>
      </c>
      <c r="B76" s="15">
        <v>2</v>
      </c>
      <c r="C76" t="s">
        <v>39</v>
      </c>
      <c r="D76" t="s">
        <v>15</v>
      </c>
      <c r="E76" t="s">
        <v>19</v>
      </c>
      <c r="F76" s="10">
        <v>46</v>
      </c>
      <c r="G76" s="10">
        <v>365.5</v>
      </c>
      <c r="H76" s="10">
        <v>694</v>
      </c>
      <c r="I76" s="10">
        <v>1076</v>
      </c>
      <c r="J76" s="10">
        <v>422.55988857938701</v>
      </c>
    </row>
    <row r="77" spans="1:10">
      <c r="A77" s="15">
        <v>2023</v>
      </c>
      <c r="B77" s="15">
        <v>2</v>
      </c>
      <c r="C77" t="s">
        <v>39</v>
      </c>
      <c r="D77" t="s">
        <v>38</v>
      </c>
      <c r="E77" t="s">
        <v>19</v>
      </c>
      <c r="F77" s="10">
        <v>94</v>
      </c>
      <c r="G77" s="10">
        <v>610</v>
      </c>
      <c r="H77" s="10">
        <v>965</v>
      </c>
      <c r="I77" s="10">
        <v>1141</v>
      </c>
      <c r="J77" s="10">
        <v>580.31622176591304</v>
      </c>
    </row>
    <row r="78" spans="1:10">
      <c r="A78" s="15">
        <v>2023</v>
      </c>
      <c r="B78" s="15">
        <v>3</v>
      </c>
      <c r="C78" t="s">
        <v>39</v>
      </c>
      <c r="D78" t="s">
        <v>14</v>
      </c>
      <c r="E78" t="s">
        <v>19</v>
      </c>
      <c r="F78" s="10">
        <v>101</v>
      </c>
      <c r="G78" s="10">
        <v>423</v>
      </c>
      <c r="H78" s="10">
        <v>476</v>
      </c>
      <c r="I78" s="10">
        <v>1470</v>
      </c>
      <c r="J78" s="10">
        <v>427.48554033485499</v>
      </c>
    </row>
    <row r="79" spans="1:10">
      <c r="A79" s="15">
        <v>2023</v>
      </c>
      <c r="B79" s="15">
        <v>3</v>
      </c>
      <c r="C79" t="s">
        <v>39</v>
      </c>
      <c r="D79" t="s">
        <v>15</v>
      </c>
      <c r="E79" t="s">
        <v>19</v>
      </c>
      <c r="F79" s="10">
        <v>58</v>
      </c>
      <c r="G79" s="10">
        <v>143</v>
      </c>
      <c r="H79" s="10">
        <v>455</v>
      </c>
      <c r="I79" s="10">
        <v>1094</v>
      </c>
      <c r="J79" s="10">
        <v>323.90579710144902</v>
      </c>
    </row>
    <row r="80" spans="1:10">
      <c r="A80" s="15">
        <v>2023</v>
      </c>
      <c r="B80" s="15">
        <v>3</v>
      </c>
      <c r="C80" t="s">
        <v>39</v>
      </c>
      <c r="D80" t="s">
        <v>38</v>
      </c>
      <c r="E80" t="s">
        <v>19</v>
      </c>
      <c r="F80" s="10">
        <v>153</v>
      </c>
      <c r="G80" s="10">
        <v>442</v>
      </c>
      <c r="H80" s="10">
        <v>1078</v>
      </c>
      <c r="I80" s="10">
        <v>1446</v>
      </c>
      <c r="J80" s="10">
        <v>608.89928628072903</v>
      </c>
    </row>
    <row r="81" spans="1:10">
      <c r="A81" s="15">
        <v>2023</v>
      </c>
      <c r="B81" s="15">
        <v>4</v>
      </c>
      <c r="C81" t="s">
        <v>39</v>
      </c>
      <c r="D81" t="s">
        <v>14</v>
      </c>
      <c r="E81" t="s">
        <v>19</v>
      </c>
      <c r="F81" s="10">
        <v>246</v>
      </c>
      <c r="G81" s="10">
        <v>527</v>
      </c>
      <c r="H81" s="10">
        <v>598</v>
      </c>
      <c r="I81" s="10">
        <v>1162</v>
      </c>
      <c r="J81" s="10">
        <v>508.44256756756698</v>
      </c>
    </row>
    <row r="82" spans="1:10">
      <c r="A82" s="15">
        <v>2023</v>
      </c>
      <c r="B82" s="15">
        <v>4</v>
      </c>
      <c r="C82" t="s">
        <v>39</v>
      </c>
      <c r="D82" t="s">
        <v>15</v>
      </c>
      <c r="E82" t="s">
        <v>19</v>
      </c>
      <c r="F82" s="10">
        <v>210</v>
      </c>
      <c r="G82" s="10">
        <v>548</v>
      </c>
      <c r="H82" s="10">
        <v>581</v>
      </c>
      <c r="I82" s="10">
        <v>1238</v>
      </c>
      <c r="J82" s="10">
        <v>480.082706766917</v>
      </c>
    </row>
    <row r="83" spans="1:10">
      <c r="A83" s="15">
        <v>2023</v>
      </c>
      <c r="B83" s="15">
        <v>4</v>
      </c>
      <c r="C83" t="s">
        <v>39</v>
      </c>
      <c r="D83" t="s">
        <v>38</v>
      </c>
      <c r="E83" t="s">
        <v>19</v>
      </c>
      <c r="F83" s="10">
        <v>81</v>
      </c>
      <c r="G83" s="10">
        <v>588.5</v>
      </c>
      <c r="H83" s="10">
        <v>1145</v>
      </c>
      <c r="I83" s="10">
        <v>1519</v>
      </c>
      <c r="J83" s="10">
        <v>646.40775862068904</v>
      </c>
    </row>
    <row r="84" spans="1:10">
      <c r="A84" s="15">
        <v>2024</v>
      </c>
      <c r="B84" s="15">
        <v>1</v>
      </c>
      <c r="C84" t="s">
        <v>39</v>
      </c>
      <c r="D84" t="s">
        <v>14</v>
      </c>
      <c r="E84" t="s">
        <v>19</v>
      </c>
      <c r="F84" s="10">
        <v>350</v>
      </c>
      <c r="G84" s="10">
        <v>628</v>
      </c>
      <c r="H84" s="10">
        <v>669</v>
      </c>
      <c r="I84" s="10">
        <v>1302</v>
      </c>
      <c r="J84" s="10">
        <v>596.921895006402</v>
      </c>
    </row>
    <row r="85" spans="1:10">
      <c r="A85" s="15">
        <v>2024</v>
      </c>
      <c r="B85" s="15">
        <v>1</v>
      </c>
      <c r="C85" t="s">
        <v>39</v>
      </c>
      <c r="D85" t="s">
        <v>15</v>
      </c>
      <c r="E85" t="s">
        <v>19</v>
      </c>
      <c r="F85" s="10">
        <v>583</v>
      </c>
      <c r="G85" s="10">
        <v>641</v>
      </c>
      <c r="H85" s="10">
        <v>698</v>
      </c>
      <c r="I85" s="10">
        <v>1298</v>
      </c>
      <c r="J85" s="10">
        <v>676.64373464373398</v>
      </c>
    </row>
    <row r="86" spans="1:10">
      <c r="A86" s="15">
        <v>2024</v>
      </c>
      <c r="B86" s="15">
        <v>1</v>
      </c>
      <c r="C86" t="s">
        <v>39</v>
      </c>
      <c r="D86" t="s">
        <v>38</v>
      </c>
      <c r="E86" t="s">
        <v>19</v>
      </c>
      <c r="F86" s="10">
        <v>463</v>
      </c>
      <c r="G86" s="10">
        <v>847</v>
      </c>
      <c r="H86" s="10">
        <v>1189</v>
      </c>
      <c r="I86" s="10">
        <v>1327</v>
      </c>
      <c r="J86" s="10">
        <v>774.55474006116197</v>
      </c>
    </row>
    <row r="87" spans="1:10">
      <c r="A87" s="15">
        <v>2024</v>
      </c>
      <c r="B87" s="15">
        <v>2</v>
      </c>
      <c r="C87" t="s">
        <v>39</v>
      </c>
      <c r="D87" t="s">
        <v>14</v>
      </c>
      <c r="E87" t="s">
        <v>19</v>
      </c>
      <c r="F87" s="10">
        <v>295</v>
      </c>
      <c r="G87" s="10">
        <v>402</v>
      </c>
      <c r="H87" s="10">
        <v>744</v>
      </c>
      <c r="I87" s="10">
        <v>1326</v>
      </c>
      <c r="J87" s="10">
        <v>515.53927068723704</v>
      </c>
    </row>
    <row r="88" spans="1:10">
      <c r="A88" s="15">
        <v>2024</v>
      </c>
      <c r="B88" s="15">
        <v>2</v>
      </c>
      <c r="C88" t="s">
        <v>39</v>
      </c>
      <c r="D88" t="s">
        <v>15</v>
      </c>
      <c r="E88" t="s">
        <v>19</v>
      </c>
      <c r="F88" s="10">
        <v>106</v>
      </c>
      <c r="G88" s="10">
        <v>384</v>
      </c>
      <c r="H88" s="10">
        <v>699</v>
      </c>
      <c r="I88" s="10">
        <v>1154</v>
      </c>
      <c r="J88" s="10">
        <v>453.65435356200499</v>
      </c>
    </row>
    <row r="89" spans="1:10">
      <c r="A89" s="15">
        <v>2024</v>
      </c>
      <c r="B89" s="15">
        <v>2</v>
      </c>
      <c r="C89" t="s">
        <v>39</v>
      </c>
      <c r="D89" t="s">
        <v>38</v>
      </c>
      <c r="E89" t="s">
        <v>19</v>
      </c>
      <c r="F89" s="10">
        <v>257</v>
      </c>
      <c r="G89" s="10">
        <v>446</v>
      </c>
      <c r="H89" s="10">
        <v>1000</v>
      </c>
      <c r="I89" s="10">
        <v>1411</v>
      </c>
      <c r="J89" s="10">
        <v>643.85434173669398</v>
      </c>
    </row>
    <row r="90" spans="1:10">
      <c r="A90" s="15">
        <v>2024</v>
      </c>
      <c r="B90" s="15">
        <v>3</v>
      </c>
      <c r="C90" t="s">
        <v>39</v>
      </c>
      <c r="D90" t="s">
        <v>14</v>
      </c>
      <c r="E90" t="s">
        <v>19</v>
      </c>
      <c r="F90" s="10">
        <v>405</v>
      </c>
      <c r="G90" s="10">
        <v>510.5</v>
      </c>
      <c r="H90" s="10">
        <v>832</v>
      </c>
      <c r="I90" s="10">
        <v>1205</v>
      </c>
      <c r="J90" s="10">
        <v>607.86903648269401</v>
      </c>
    </row>
    <row r="91" spans="1:10">
      <c r="A91" s="15">
        <v>2024</v>
      </c>
      <c r="B91" s="15">
        <v>3</v>
      </c>
      <c r="C91" t="s">
        <v>39</v>
      </c>
      <c r="D91" t="s">
        <v>15</v>
      </c>
      <c r="E91" t="s">
        <v>19</v>
      </c>
      <c r="F91" s="10">
        <v>113</v>
      </c>
      <c r="G91" s="10">
        <v>425</v>
      </c>
      <c r="H91" s="10">
        <v>792</v>
      </c>
      <c r="I91" s="10">
        <v>1215</v>
      </c>
      <c r="J91" s="10">
        <v>454.35222672064702</v>
      </c>
    </row>
    <row r="92" spans="1:10">
      <c r="A92" s="15">
        <v>2024</v>
      </c>
      <c r="B92" s="15">
        <v>3</v>
      </c>
      <c r="C92" t="s">
        <v>39</v>
      </c>
      <c r="D92" t="s">
        <v>38</v>
      </c>
      <c r="E92" t="s">
        <v>19</v>
      </c>
      <c r="F92" s="10">
        <v>307</v>
      </c>
      <c r="G92" s="10">
        <v>685</v>
      </c>
      <c r="H92" s="10">
        <v>1248</v>
      </c>
      <c r="I92" s="10">
        <v>1528</v>
      </c>
      <c r="J92" s="10">
        <v>764.11093247588406</v>
      </c>
    </row>
    <row r="93" spans="1:10">
      <c r="A93" s="15">
        <v>2021</v>
      </c>
      <c r="B93" s="15">
        <v>1</v>
      </c>
      <c r="C93" t="s">
        <v>40</v>
      </c>
      <c r="D93" t="s">
        <v>14</v>
      </c>
      <c r="E93" t="s">
        <v>19</v>
      </c>
      <c r="F93" s="10">
        <v>0</v>
      </c>
      <c r="G93" s="10">
        <v>1</v>
      </c>
      <c r="H93" s="10">
        <v>2</v>
      </c>
      <c r="I93" s="10">
        <v>4</v>
      </c>
      <c r="J93" s="10">
        <v>1.42592592592592</v>
      </c>
    </row>
    <row r="94" spans="1:10">
      <c r="A94" s="15">
        <v>2021</v>
      </c>
      <c r="B94" s="15">
        <v>1</v>
      </c>
      <c r="C94" t="s">
        <v>40</v>
      </c>
      <c r="D94" t="s">
        <v>15</v>
      </c>
      <c r="E94" t="s">
        <v>19</v>
      </c>
      <c r="F94" s="10">
        <v>1</v>
      </c>
      <c r="G94" s="10">
        <v>2.5</v>
      </c>
      <c r="H94" s="10">
        <v>4</v>
      </c>
      <c r="I94" s="10">
        <v>4</v>
      </c>
      <c r="J94" s="10">
        <v>2.2692307692307598</v>
      </c>
    </row>
    <row r="95" spans="1:10">
      <c r="A95" s="15">
        <v>2021</v>
      </c>
      <c r="B95" s="15">
        <v>1</v>
      </c>
      <c r="C95" t="s">
        <v>40</v>
      </c>
      <c r="D95" t="s">
        <v>38</v>
      </c>
      <c r="E95" t="s">
        <v>19</v>
      </c>
      <c r="F95" s="10">
        <v>0</v>
      </c>
      <c r="G95" s="10">
        <v>1</v>
      </c>
      <c r="H95" s="10">
        <v>2</v>
      </c>
      <c r="I95" s="10">
        <v>6</v>
      </c>
      <c r="J95" s="10">
        <v>1.32450331125827</v>
      </c>
    </row>
    <row r="96" spans="1:10">
      <c r="A96" s="15">
        <v>2021</v>
      </c>
      <c r="B96" s="15">
        <v>2</v>
      </c>
      <c r="C96" t="s">
        <v>40</v>
      </c>
      <c r="D96" t="s">
        <v>14</v>
      </c>
      <c r="E96" t="s">
        <v>19</v>
      </c>
      <c r="F96" s="10">
        <v>0</v>
      </c>
      <c r="G96" s="10">
        <v>1</v>
      </c>
      <c r="H96" s="10">
        <v>1</v>
      </c>
      <c r="I96" s="10">
        <v>4</v>
      </c>
      <c r="J96" s="10">
        <v>1</v>
      </c>
    </row>
    <row r="97" spans="1:10">
      <c r="A97" s="15">
        <v>2021</v>
      </c>
      <c r="B97" s="15">
        <v>2</v>
      </c>
      <c r="C97" t="s">
        <v>40</v>
      </c>
      <c r="D97" t="s">
        <v>15</v>
      </c>
      <c r="E97" t="s">
        <v>19</v>
      </c>
      <c r="F97" s="10">
        <v>0</v>
      </c>
      <c r="G97" s="10">
        <v>1</v>
      </c>
      <c r="H97" s="10">
        <v>3</v>
      </c>
      <c r="I97" s="10">
        <v>76</v>
      </c>
      <c r="J97" s="10">
        <v>11.3829787234042</v>
      </c>
    </row>
    <row r="98" spans="1:10">
      <c r="A98" s="15">
        <v>2021</v>
      </c>
      <c r="B98" s="15">
        <v>2</v>
      </c>
      <c r="C98" t="s">
        <v>40</v>
      </c>
      <c r="D98" t="s">
        <v>38</v>
      </c>
      <c r="E98" t="s">
        <v>19</v>
      </c>
      <c r="F98" s="10">
        <v>0</v>
      </c>
      <c r="G98" s="10">
        <v>0</v>
      </c>
      <c r="H98" s="10">
        <v>1</v>
      </c>
      <c r="I98" s="10">
        <v>4</v>
      </c>
      <c r="J98" s="10">
        <v>3.27891156462585</v>
      </c>
    </row>
    <row r="99" spans="1:10">
      <c r="A99" s="15">
        <v>2021</v>
      </c>
      <c r="B99" s="15">
        <v>3</v>
      </c>
      <c r="C99" t="s">
        <v>40</v>
      </c>
      <c r="D99" t="s">
        <v>14</v>
      </c>
      <c r="E99" t="s">
        <v>19</v>
      </c>
      <c r="F99" s="10">
        <v>0</v>
      </c>
      <c r="G99" s="10">
        <v>1</v>
      </c>
      <c r="H99" s="10">
        <v>2</v>
      </c>
      <c r="I99" s="10">
        <v>3</v>
      </c>
      <c r="J99" s="10">
        <v>3.3548387096774102</v>
      </c>
    </row>
    <row r="100" spans="1:10">
      <c r="A100" s="15">
        <v>2021</v>
      </c>
      <c r="B100" s="15">
        <v>3</v>
      </c>
      <c r="C100" t="s">
        <v>40</v>
      </c>
      <c r="D100" t="s">
        <v>15</v>
      </c>
      <c r="E100" t="s">
        <v>19</v>
      </c>
      <c r="F100" s="10">
        <v>1</v>
      </c>
      <c r="G100" s="10">
        <v>2</v>
      </c>
      <c r="H100" s="10">
        <v>3</v>
      </c>
      <c r="I100" s="10">
        <v>12</v>
      </c>
      <c r="J100" s="10">
        <v>3</v>
      </c>
    </row>
    <row r="101" spans="1:10">
      <c r="A101" s="15">
        <v>2021</v>
      </c>
      <c r="B101" s="15">
        <v>3</v>
      </c>
      <c r="C101" t="s">
        <v>40</v>
      </c>
      <c r="D101" t="s">
        <v>38</v>
      </c>
      <c r="E101" t="s">
        <v>19</v>
      </c>
      <c r="F101" s="10">
        <v>0</v>
      </c>
      <c r="G101" s="10">
        <v>0</v>
      </c>
      <c r="H101" s="10">
        <v>1</v>
      </c>
      <c r="I101" s="10">
        <v>4</v>
      </c>
      <c r="J101" s="10">
        <v>1.64935064935064</v>
      </c>
    </row>
    <row r="102" spans="1:10">
      <c r="A102" s="15">
        <v>2021</v>
      </c>
      <c r="B102" s="15">
        <v>4</v>
      </c>
      <c r="C102" t="s">
        <v>40</v>
      </c>
      <c r="D102" t="s">
        <v>14</v>
      </c>
      <c r="E102" t="s">
        <v>19</v>
      </c>
      <c r="F102" s="10">
        <v>0</v>
      </c>
      <c r="G102" s="10">
        <v>1</v>
      </c>
      <c r="H102" s="10">
        <v>3</v>
      </c>
      <c r="I102" s="10">
        <v>5</v>
      </c>
      <c r="J102" s="10">
        <v>1.54838709677419</v>
      </c>
    </row>
    <row r="103" spans="1:10">
      <c r="A103" s="15">
        <v>2021</v>
      </c>
      <c r="B103" s="15">
        <v>4</v>
      </c>
      <c r="C103" t="s">
        <v>40</v>
      </c>
      <c r="D103" t="s">
        <v>15</v>
      </c>
      <c r="E103" t="s">
        <v>19</v>
      </c>
      <c r="F103" s="10">
        <v>1</v>
      </c>
      <c r="G103" s="10">
        <v>1</v>
      </c>
      <c r="H103" s="10">
        <v>3</v>
      </c>
      <c r="I103" s="10">
        <v>3</v>
      </c>
      <c r="J103" s="10">
        <v>1.6111111111111101</v>
      </c>
    </row>
    <row r="104" spans="1:10">
      <c r="A104" s="15">
        <v>2021</v>
      </c>
      <c r="B104" s="15">
        <v>4</v>
      </c>
      <c r="C104" t="s">
        <v>40</v>
      </c>
      <c r="D104" t="s">
        <v>38</v>
      </c>
      <c r="E104" t="s">
        <v>19</v>
      </c>
      <c r="F104" s="10">
        <v>0</v>
      </c>
      <c r="G104" s="10">
        <v>0</v>
      </c>
      <c r="H104" s="10">
        <v>1</v>
      </c>
      <c r="I104" s="10">
        <v>15</v>
      </c>
      <c r="J104" s="10">
        <v>10.6458333333333</v>
      </c>
    </row>
    <row r="105" spans="1:10">
      <c r="A105" s="15">
        <v>2022</v>
      </c>
      <c r="B105" s="15">
        <v>1</v>
      </c>
      <c r="C105" t="s">
        <v>40</v>
      </c>
      <c r="D105" t="s">
        <v>14</v>
      </c>
      <c r="E105" t="s">
        <v>19</v>
      </c>
      <c r="F105" s="10">
        <v>0</v>
      </c>
      <c r="G105" s="10">
        <v>1</v>
      </c>
      <c r="H105" s="10">
        <v>5</v>
      </c>
      <c r="I105" s="10">
        <v>13</v>
      </c>
      <c r="J105" s="10">
        <v>3.4411764705882302</v>
      </c>
    </row>
    <row r="106" spans="1:10">
      <c r="A106" s="15">
        <v>2022</v>
      </c>
      <c r="B106" s="15">
        <v>1</v>
      </c>
      <c r="C106" t="s">
        <v>40</v>
      </c>
      <c r="D106" t="s">
        <v>15</v>
      </c>
      <c r="E106" t="s">
        <v>19</v>
      </c>
      <c r="F106" s="10">
        <v>5</v>
      </c>
      <c r="G106" s="10">
        <v>8</v>
      </c>
      <c r="H106" s="10">
        <v>10</v>
      </c>
      <c r="I106" s="10">
        <v>14</v>
      </c>
      <c r="J106" s="10">
        <v>7.2033898305084696</v>
      </c>
    </row>
    <row r="107" spans="1:10">
      <c r="A107" s="15">
        <v>2022</v>
      </c>
      <c r="B107" s="15">
        <v>1</v>
      </c>
      <c r="C107" t="s">
        <v>40</v>
      </c>
      <c r="D107" t="s">
        <v>38</v>
      </c>
      <c r="E107" t="s">
        <v>19</v>
      </c>
      <c r="F107" s="10">
        <v>0</v>
      </c>
      <c r="G107" s="10">
        <v>0</v>
      </c>
      <c r="H107" s="10">
        <v>1</v>
      </c>
      <c r="I107" s="10">
        <v>7</v>
      </c>
      <c r="J107" s="10">
        <v>31.483333333333299</v>
      </c>
    </row>
    <row r="108" spans="1:10">
      <c r="A108" s="15">
        <v>2022</v>
      </c>
      <c r="B108" s="15">
        <v>2</v>
      </c>
      <c r="C108" t="s">
        <v>40</v>
      </c>
      <c r="D108" t="s">
        <v>14</v>
      </c>
      <c r="E108" t="s">
        <v>19</v>
      </c>
      <c r="F108" s="10">
        <v>0</v>
      </c>
      <c r="G108" s="10">
        <v>1</v>
      </c>
      <c r="H108" s="10">
        <v>1</v>
      </c>
      <c r="I108" s="10">
        <v>19</v>
      </c>
      <c r="J108" s="10">
        <v>2.3157894736842102</v>
      </c>
    </row>
    <row r="109" spans="1:10">
      <c r="A109" s="15">
        <v>2022</v>
      </c>
      <c r="B109" s="15">
        <v>2</v>
      </c>
      <c r="C109" t="s">
        <v>40</v>
      </c>
      <c r="D109" t="s">
        <v>15</v>
      </c>
      <c r="E109" t="s">
        <v>19</v>
      </c>
      <c r="F109" s="10">
        <v>0</v>
      </c>
      <c r="G109" s="10">
        <v>0</v>
      </c>
      <c r="H109" s="10">
        <v>1</v>
      </c>
      <c r="I109" s="10">
        <v>7</v>
      </c>
      <c r="J109" s="10">
        <v>0.93333333333333302</v>
      </c>
    </row>
    <row r="110" spans="1:10">
      <c r="A110" s="15">
        <v>2022</v>
      </c>
      <c r="B110" s="15">
        <v>2</v>
      </c>
      <c r="C110" t="s">
        <v>40</v>
      </c>
      <c r="D110" t="s">
        <v>38</v>
      </c>
      <c r="E110" t="s">
        <v>19</v>
      </c>
      <c r="F110" s="10">
        <v>0</v>
      </c>
      <c r="G110" s="10">
        <v>0</v>
      </c>
      <c r="H110" s="10">
        <v>1</v>
      </c>
      <c r="I110" s="10">
        <v>3</v>
      </c>
      <c r="J110" s="10">
        <v>1.09649122807017</v>
      </c>
    </row>
    <row r="111" spans="1:10">
      <c r="A111" s="15">
        <v>2022</v>
      </c>
      <c r="B111" s="15">
        <v>3</v>
      </c>
      <c r="C111" t="s">
        <v>40</v>
      </c>
      <c r="D111" t="s">
        <v>14</v>
      </c>
      <c r="E111" t="s">
        <v>19</v>
      </c>
      <c r="F111" s="10">
        <v>1</v>
      </c>
      <c r="G111" s="10">
        <v>1</v>
      </c>
      <c r="H111" s="10">
        <v>4</v>
      </c>
      <c r="I111" s="10">
        <v>11</v>
      </c>
      <c r="J111" s="10">
        <v>19.8666666666666</v>
      </c>
    </row>
    <row r="112" spans="1:10">
      <c r="A112" s="15">
        <v>2022</v>
      </c>
      <c r="B112" s="15">
        <v>3</v>
      </c>
      <c r="C112" t="s">
        <v>40</v>
      </c>
      <c r="D112" t="s">
        <v>15</v>
      </c>
      <c r="E112" t="s">
        <v>19</v>
      </c>
      <c r="F112" s="10">
        <v>0</v>
      </c>
      <c r="G112" s="10">
        <v>8</v>
      </c>
      <c r="H112" s="10">
        <v>14</v>
      </c>
      <c r="I112" s="10">
        <v>14</v>
      </c>
      <c r="J112" s="10">
        <v>7.3636363636363598</v>
      </c>
    </row>
    <row r="113" spans="1:10">
      <c r="A113" s="15">
        <v>2022</v>
      </c>
      <c r="B113" s="15">
        <v>3</v>
      </c>
      <c r="C113" t="s">
        <v>40</v>
      </c>
      <c r="D113" t="s">
        <v>38</v>
      </c>
      <c r="E113" t="s">
        <v>19</v>
      </c>
      <c r="F113" s="10">
        <v>0</v>
      </c>
      <c r="G113" s="10">
        <v>0</v>
      </c>
      <c r="H113" s="10">
        <v>1</v>
      </c>
      <c r="I113" s="10">
        <v>16</v>
      </c>
      <c r="J113" s="10">
        <v>10.735537190082599</v>
      </c>
    </row>
    <row r="114" spans="1:10">
      <c r="A114" s="15">
        <v>2022</v>
      </c>
      <c r="B114" s="15">
        <v>4</v>
      </c>
      <c r="C114" t="s">
        <v>40</v>
      </c>
      <c r="D114" t="s">
        <v>14</v>
      </c>
      <c r="E114" t="s">
        <v>19</v>
      </c>
      <c r="F114" s="10">
        <v>0</v>
      </c>
      <c r="G114" s="10">
        <v>0.5</v>
      </c>
      <c r="H114" s="10">
        <v>1</v>
      </c>
      <c r="I114" s="10">
        <v>1</v>
      </c>
      <c r="J114" s="10">
        <v>0.5</v>
      </c>
    </row>
    <row r="115" spans="1:10">
      <c r="A115" s="15">
        <v>2022</v>
      </c>
      <c r="B115" s="15">
        <v>4</v>
      </c>
      <c r="C115" t="s">
        <v>40</v>
      </c>
      <c r="D115" t="s">
        <v>15</v>
      </c>
      <c r="E115" t="s">
        <v>19</v>
      </c>
      <c r="F115" s="10">
        <v>0</v>
      </c>
      <c r="G115" s="10">
        <v>2.5</v>
      </c>
      <c r="H115" s="10">
        <v>21</v>
      </c>
      <c r="I115" s="10">
        <v>120</v>
      </c>
      <c r="J115" s="10">
        <v>20.875</v>
      </c>
    </row>
    <row r="116" spans="1:10">
      <c r="A116" s="15">
        <v>2022</v>
      </c>
      <c r="B116" s="15">
        <v>4</v>
      </c>
      <c r="C116" t="s">
        <v>40</v>
      </c>
      <c r="D116" t="s">
        <v>38</v>
      </c>
      <c r="E116" t="s">
        <v>19</v>
      </c>
      <c r="F116" s="10">
        <v>0</v>
      </c>
      <c r="G116" s="10">
        <v>0</v>
      </c>
      <c r="H116" s="10">
        <v>1</v>
      </c>
      <c r="I116" s="10">
        <v>19</v>
      </c>
      <c r="J116" s="10">
        <v>3.2328767123287601</v>
      </c>
    </row>
    <row r="117" spans="1:10">
      <c r="A117" s="15">
        <v>2023</v>
      </c>
      <c r="B117" s="15">
        <v>1</v>
      </c>
      <c r="C117" t="s">
        <v>40</v>
      </c>
      <c r="D117" t="s">
        <v>14</v>
      </c>
      <c r="E117" t="s">
        <v>19</v>
      </c>
      <c r="F117" s="10">
        <v>0</v>
      </c>
      <c r="G117" s="10">
        <v>1</v>
      </c>
      <c r="H117" s="10">
        <v>2</v>
      </c>
      <c r="I117" s="10">
        <v>20</v>
      </c>
      <c r="J117" s="10">
        <v>3.4615384615384599</v>
      </c>
    </row>
    <row r="118" spans="1:10">
      <c r="A118" s="15">
        <v>2023</v>
      </c>
      <c r="B118" s="15">
        <v>1</v>
      </c>
      <c r="C118" t="s">
        <v>40</v>
      </c>
      <c r="D118" t="s">
        <v>15</v>
      </c>
      <c r="E118" t="s">
        <v>19</v>
      </c>
      <c r="F118" s="10">
        <v>1</v>
      </c>
      <c r="G118" s="10">
        <v>2</v>
      </c>
      <c r="H118" s="10">
        <v>3</v>
      </c>
      <c r="I118" s="10">
        <v>8</v>
      </c>
      <c r="J118" s="10">
        <v>2.765625</v>
      </c>
    </row>
    <row r="119" spans="1:10">
      <c r="A119" s="15">
        <v>2023</v>
      </c>
      <c r="B119" s="15">
        <v>1</v>
      </c>
      <c r="C119" t="s">
        <v>40</v>
      </c>
      <c r="D119" t="s">
        <v>38</v>
      </c>
      <c r="E119" t="s">
        <v>19</v>
      </c>
      <c r="F119" s="10">
        <v>0</v>
      </c>
      <c r="G119" s="10">
        <v>1</v>
      </c>
      <c r="H119" s="10">
        <v>4</v>
      </c>
      <c r="I119" s="10">
        <v>25</v>
      </c>
      <c r="J119" s="10">
        <v>4.5652173913043397</v>
      </c>
    </row>
    <row r="120" spans="1:10">
      <c r="A120" s="15">
        <v>2023</v>
      </c>
      <c r="B120" s="15">
        <v>2</v>
      </c>
      <c r="C120" t="s">
        <v>40</v>
      </c>
      <c r="D120" t="s">
        <v>14</v>
      </c>
      <c r="E120" t="s">
        <v>19</v>
      </c>
      <c r="F120" s="10">
        <v>0</v>
      </c>
      <c r="G120" s="10">
        <v>1</v>
      </c>
      <c r="H120" s="10">
        <v>3</v>
      </c>
      <c r="I120" s="10">
        <v>24</v>
      </c>
      <c r="J120" s="10">
        <v>3.6470588235294099</v>
      </c>
    </row>
    <row r="121" spans="1:10">
      <c r="A121" s="15">
        <v>2023</v>
      </c>
      <c r="B121" s="15">
        <v>2</v>
      </c>
      <c r="C121" t="s">
        <v>40</v>
      </c>
      <c r="D121" t="s">
        <v>15</v>
      </c>
      <c r="E121" t="s">
        <v>19</v>
      </c>
      <c r="F121" s="10">
        <v>0</v>
      </c>
      <c r="G121" s="10">
        <v>1</v>
      </c>
      <c r="H121" s="10">
        <v>1</v>
      </c>
      <c r="I121" s="10">
        <v>11</v>
      </c>
      <c r="J121" s="10">
        <v>2</v>
      </c>
    </row>
    <row r="122" spans="1:10">
      <c r="A122" s="15">
        <v>2023</v>
      </c>
      <c r="B122" s="15">
        <v>2</v>
      </c>
      <c r="C122" t="s">
        <v>40</v>
      </c>
      <c r="D122" t="s">
        <v>38</v>
      </c>
      <c r="E122" t="s">
        <v>19</v>
      </c>
      <c r="F122" s="10">
        <v>0</v>
      </c>
      <c r="G122" s="10">
        <v>1</v>
      </c>
      <c r="H122" s="10">
        <v>1</v>
      </c>
      <c r="I122" s="10">
        <v>30</v>
      </c>
      <c r="J122" s="10">
        <v>4.1063829787234001</v>
      </c>
    </row>
    <row r="123" spans="1:10">
      <c r="A123" s="15">
        <v>2023</v>
      </c>
      <c r="B123" s="15">
        <v>3</v>
      </c>
      <c r="C123" t="s">
        <v>40</v>
      </c>
      <c r="D123" t="s">
        <v>14</v>
      </c>
      <c r="E123" t="s">
        <v>19</v>
      </c>
      <c r="F123" s="10">
        <v>0</v>
      </c>
      <c r="G123" s="10">
        <v>1</v>
      </c>
      <c r="H123" s="10">
        <v>12</v>
      </c>
      <c r="I123" s="10">
        <v>62</v>
      </c>
      <c r="J123" s="10">
        <v>10.857142857142801</v>
      </c>
    </row>
    <row r="124" spans="1:10">
      <c r="A124" s="15">
        <v>2023</v>
      </c>
      <c r="B124" s="15">
        <v>3</v>
      </c>
      <c r="C124" t="s">
        <v>40</v>
      </c>
      <c r="D124" t="s">
        <v>15</v>
      </c>
      <c r="E124" t="s">
        <v>19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>
      <c r="A125" s="15">
        <v>2023</v>
      </c>
      <c r="B125" s="15">
        <v>3</v>
      </c>
      <c r="C125" t="s">
        <v>40</v>
      </c>
      <c r="D125" t="s">
        <v>38</v>
      </c>
      <c r="E125" t="s">
        <v>19</v>
      </c>
      <c r="F125" s="10">
        <v>0</v>
      </c>
      <c r="G125" s="10">
        <v>1</v>
      </c>
      <c r="H125" s="10">
        <v>1</v>
      </c>
      <c r="I125" s="10">
        <v>13</v>
      </c>
      <c r="J125" s="10">
        <v>2.31417624521072</v>
      </c>
    </row>
    <row r="126" spans="1:10">
      <c r="A126" s="15">
        <v>2023</v>
      </c>
      <c r="B126" s="15">
        <v>4</v>
      </c>
      <c r="C126" t="s">
        <v>40</v>
      </c>
      <c r="D126" t="s">
        <v>14</v>
      </c>
      <c r="E126" t="s">
        <v>19</v>
      </c>
      <c r="F126" s="10">
        <v>0</v>
      </c>
      <c r="G126" s="10">
        <v>0.5</v>
      </c>
      <c r="H126" s="10">
        <v>1</v>
      </c>
      <c r="I126" s="10">
        <v>1</v>
      </c>
      <c r="J126" s="10">
        <v>0.33333333333333298</v>
      </c>
    </row>
    <row r="127" spans="1:10">
      <c r="A127" s="15">
        <v>2023</v>
      </c>
      <c r="B127" s="15">
        <v>4</v>
      </c>
      <c r="C127" t="s">
        <v>40</v>
      </c>
      <c r="D127" t="s">
        <v>15</v>
      </c>
      <c r="E127" t="s">
        <v>19</v>
      </c>
      <c r="F127" s="10">
        <v>0</v>
      </c>
      <c r="G127" s="10">
        <v>1</v>
      </c>
      <c r="H127" s="10">
        <v>1</v>
      </c>
      <c r="I127" s="10">
        <v>2</v>
      </c>
      <c r="J127" s="10">
        <v>0.75</v>
      </c>
    </row>
    <row r="128" spans="1:10">
      <c r="A128" s="15">
        <v>2023</v>
      </c>
      <c r="B128" s="15">
        <v>4</v>
      </c>
      <c r="C128" t="s">
        <v>40</v>
      </c>
      <c r="D128" t="s">
        <v>38</v>
      </c>
      <c r="E128" t="s">
        <v>19</v>
      </c>
      <c r="F128" s="10">
        <v>0</v>
      </c>
      <c r="G128" s="10">
        <v>0</v>
      </c>
      <c r="H128" s="10">
        <v>1</v>
      </c>
      <c r="I128" s="10">
        <v>12</v>
      </c>
      <c r="J128" s="10">
        <v>2.3069306930693001</v>
      </c>
    </row>
    <row r="129" spans="1:10">
      <c r="A129" s="15">
        <v>2024</v>
      </c>
      <c r="B129" s="15">
        <v>1</v>
      </c>
      <c r="C129" t="s">
        <v>40</v>
      </c>
      <c r="D129" t="s">
        <v>14</v>
      </c>
      <c r="E129" t="s">
        <v>19</v>
      </c>
      <c r="F129" s="10">
        <v>0</v>
      </c>
      <c r="G129" s="10">
        <v>1</v>
      </c>
      <c r="H129" s="10">
        <v>4</v>
      </c>
      <c r="I129" s="10">
        <v>45</v>
      </c>
      <c r="J129" s="10">
        <v>9.7162162162162105</v>
      </c>
    </row>
    <row r="130" spans="1:10">
      <c r="A130" s="15">
        <v>2024</v>
      </c>
      <c r="B130" s="15">
        <v>1</v>
      </c>
      <c r="C130" t="s">
        <v>40</v>
      </c>
      <c r="D130" t="s">
        <v>15</v>
      </c>
      <c r="E130" t="s">
        <v>19</v>
      </c>
      <c r="F130" s="10">
        <v>0</v>
      </c>
      <c r="G130" s="10">
        <v>1</v>
      </c>
      <c r="H130" s="10">
        <v>2</v>
      </c>
      <c r="I130" s="10">
        <v>22</v>
      </c>
      <c r="J130" s="10">
        <v>2.2631578947368398</v>
      </c>
    </row>
    <row r="131" spans="1:10">
      <c r="A131" s="15">
        <v>2024</v>
      </c>
      <c r="B131" s="15">
        <v>1</v>
      </c>
      <c r="C131" t="s">
        <v>40</v>
      </c>
      <c r="D131" t="s">
        <v>38</v>
      </c>
      <c r="E131" t="s">
        <v>19</v>
      </c>
      <c r="F131" s="10">
        <v>1</v>
      </c>
      <c r="G131" s="10">
        <v>2</v>
      </c>
      <c r="H131" s="10">
        <v>4</v>
      </c>
      <c r="I131" s="10">
        <v>26</v>
      </c>
      <c r="J131" s="10">
        <v>10.162921348314599</v>
      </c>
    </row>
    <row r="132" spans="1:10">
      <c r="A132" s="15">
        <v>2024</v>
      </c>
      <c r="B132" s="15">
        <v>2</v>
      </c>
      <c r="C132" t="s">
        <v>40</v>
      </c>
      <c r="D132" t="s">
        <v>14</v>
      </c>
      <c r="E132" t="s">
        <v>19</v>
      </c>
      <c r="F132" s="10">
        <v>0</v>
      </c>
      <c r="G132" s="10">
        <v>1</v>
      </c>
      <c r="H132" s="10">
        <v>5</v>
      </c>
      <c r="I132" s="10">
        <v>43</v>
      </c>
      <c r="J132" s="10">
        <v>18.757575757575701</v>
      </c>
    </row>
    <row r="133" spans="1:10">
      <c r="A133" s="15">
        <v>2024</v>
      </c>
      <c r="B133" s="15">
        <v>2</v>
      </c>
      <c r="C133" t="s">
        <v>40</v>
      </c>
      <c r="D133" t="s">
        <v>15</v>
      </c>
      <c r="E133" t="s">
        <v>19</v>
      </c>
      <c r="F133" s="10">
        <v>0</v>
      </c>
      <c r="G133" s="10">
        <v>1</v>
      </c>
      <c r="H133" s="10">
        <v>2</v>
      </c>
      <c r="I133" s="10">
        <v>2</v>
      </c>
      <c r="J133" s="10">
        <v>1</v>
      </c>
    </row>
    <row r="134" spans="1:10">
      <c r="A134" s="15">
        <v>2024</v>
      </c>
      <c r="B134" s="15">
        <v>2</v>
      </c>
      <c r="C134" t="s">
        <v>40</v>
      </c>
      <c r="D134" t="s">
        <v>38</v>
      </c>
      <c r="E134" t="s">
        <v>19</v>
      </c>
      <c r="F134" s="10">
        <v>0</v>
      </c>
      <c r="G134" s="10">
        <v>0</v>
      </c>
      <c r="H134" s="10">
        <v>2</v>
      </c>
      <c r="I134" s="10">
        <v>19</v>
      </c>
      <c r="J134" s="10">
        <v>9.4878048780487791</v>
      </c>
    </row>
    <row r="135" spans="1:10">
      <c r="A135" s="15">
        <v>2024</v>
      </c>
      <c r="B135" s="15">
        <v>3</v>
      </c>
      <c r="C135" t="s">
        <v>40</v>
      </c>
      <c r="D135" t="s">
        <v>14</v>
      </c>
      <c r="E135" t="s">
        <v>19</v>
      </c>
      <c r="F135" s="10">
        <v>1</v>
      </c>
      <c r="G135" s="10">
        <v>2</v>
      </c>
      <c r="H135" s="10">
        <v>3</v>
      </c>
      <c r="I135" s="10">
        <v>20</v>
      </c>
      <c r="J135" s="10">
        <v>9.25</v>
      </c>
    </row>
    <row r="136" spans="1:10">
      <c r="A136" s="15">
        <v>2024</v>
      </c>
      <c r="B136" s="15">
        <v>3</v>
      </c>
      <c r="C136" t="s">
        <v>40</v>
      </c>
      <c r="D136" t="s">
        <v>15</v>
      </c>
      <c r="E136" t="s">
        <v>19</v>
      </c>
      <c r="F136" s="10">
        <v>1</v>
      </c>
      <c r="G136" s="10">
        <v>1</v>
      </c>
      <c r="H136" s="10">
        <v>3</v>
      </c>
      <c r="I136" s="10">
        <v>3</v>
      </c>
      <c r="J136" s="10">
        <v>1.71428571428571</v>
      </c>
    </row>
    <row r="137" spans="1:10">
      <c r="A137" s="15">
        <v>2024</v>
      </c>
      <c r="B137" s="15">
        <v>3</v>
      </c>
      <c r="C137" t="s">
        <v>40</v>
      </c>
      <c r="D137" t="s">
        <v>38</v>
      </c>
      <c r="E137" t="s">
        <v>19</v>
      </c>
      <c r="F137" s="10">
        <v>0</v>
      </c>
      <c r="G137" s="10">
        <v>0</v>
      </c>
      <c r="H137" s="10">
        <v>2</v>
      </c>
      <c r="I137" s="10">
        <v>24</v>
      </c>
      <c r="J137" s="10">
        <v>5.3370786516853901</v>
      </c>
    </row>
    <row r="138" spans="1:10">
      <c r="A138" s="15">
        <v>2022</v>
      </c>
      <c r="B138" s="15">
        <v>2</v>
      </c>
      <c r="C138" t="s">
        <v>39</v>
      </c>
      <c r="D138" t="s">
        <v>14</v>
      </c>
      <c r="E138" t="s">
        <v>13</v>
      </c>
      <c r="F138" s="10">
        <v>1099</v>
      </c>
      <c r="G138" s="10">
        <v>1695.5</v>
      </c>
      <c r="H138" s="10">
        <v>2161.25</v>
      </c>
      <c r="I138" s="10">
        <v>2613</v>
      </c>
      <c r="J138" s="10">
        <v>1577.6120689655099</v>
      </c>
    </row>
    <row r="139" spans="1:10">
      <c r="A139" s="15">
        <v>2021</v>
      </c>
      <c r="B139" s="15">
        <v>2</v>
      </c>
      <c r="C139" t="s">
        <v>40</v>
      </c>
      <c r="D139" t="s">
        <v>14</v>
      </c>
      <c r="E139" t="s">
        <v>13</v>
      </c>
      <c r="F139" s="10">
        <v>0</v>
      </c>
      <c r="G139" s="10">
        <v>0</v>
      </c>
      <c r="H139" s="10">
        <v>1</v>
      </c>
      <c r="I139" s="10">
        <v>2</v>
      </c>
      <c r="J139" s="10">
        <v>0.78807241746538803</v>
      </c>
    </row>
    <row r="140" spans="1:10">
      <c r="A140" s="15">
        <v>2022</v>
      </c>
      <c r="B140" s="15">
        <v>3</v>
      </c>
      <c r="C140" t="s">
        <v>37</v>
      </c>
      <c r="D140" t="s">
        <v>14</v>
      </c>
      <c r="E140" t="s">
        <v>13</v>
      </c>
      <c r="F140" s="10">
        <v>365</v>
      </c>
      <c r="G140" s="10">
        <v>768</v>
      </c>
      <c r="H140" s="10">
        <v>1207</v>
      </c>
      <c r="I140" s="10">
        <v>1263</v>
      </c>
      <c r="J140" s="10">
        <v>731.56704021094197</v>
      </c>
    </row>
    <row r="141" spans="1:10">
      <c r="A141" s="15">
        <v>2024</v>
      </c>
      <c r="B141" s="15">
        <v>1</v>
      </c>
      <c r="C141" t="s">
        <v>39</v>
      </c>
      <c r="D141" t="s">
        <v>15</v>
      </c>
      <c r="E141" t="s">
        <v>13</v>
      </c>
      <c r="F141" s="10">
        <v>617</v>
      </c>
      <c r="G141" s="10">
        <v>982.5</v>
      </c>
      <c r="H141" s="10">
        <v>1348.25</v>
      </c>
      <c r="I141" s="10">
        <v>2856.05</v>
      </c>
      <c r="J141" s="10">
        <v>1127.1400000000001</v>
      </c>
    </row>
    <row r="142" spans="1:10">
      <c r="A142" s="15">
        <v>2022</v>
      </c>
      <c r="B142" s="15">
        <v>4</v>
      </c>
      <c r="C142" t="s">
        <v>39</v>
      </c>
      <c r="D142" t="s">
        <v>14</v>
      </c>
      <c r="E142" t="s">
        <v>13</v>
      </c>
      <c r="F142" s="10">
        <v>610.25</v>
      </c>
      <c r="G142" s="10">
        <v>1310.5</v>
      </c>
      <c r="H142" s="10">
        <v>1785.5</v>
      </c>
      <c r="I142" s="10">
        <v>2635.3499999999899</v>
      </c>
      <c r="J142" s="10">
        <v>1306.0139442231</v>
      </c>
    </row>
    <row r="143" spans="1:10">
      <c r="A143" s="15">
        <v>2023</v>
      </c>
      <c r="B143" s="15">
        <v>3</v>
      </c>
      <c r="C143" t="s">
        <v>39</v>
      </c>
      <c r="D143" t="s">
        <v>41</v>
      </c>
      <c r="E143" t="s">
        <v>13</v>
      </c>
      <c r="F143" s="10">
        <v>1136.5</v>
      </c>
      <c r="G143" s="10">
        <v>2050.5</v>
      </c>
      <c r="H143" s="10">
        <v>2552</v>
      </c>
      <c r="I143" s="10">
        <v>3176</v>
      </c>
      <c r="J143" s="10">
        <v>1847.64252336448</v>
      </c>
    </row>
    <row r="144" spans="1:10">
      <c r="A144" s="15">
        <v>2023</v>
      </c>
      <c r="B144" s="15">
        <v>3</v>
      </c>
      <c r="C144" t="s">
        <v>37</v>
      </c>
      <c r="D144" t="s">
        <v>14</v>
      </c>
      <c r="E144" t="s">
        <v>13</v>
      </c>
      <c r="F144" s="10">
        <v>75</v>
      </c>
      <c r="G144" s="10">
        <v>450</v>
      </c>
      <c r="H144" s="10">
        <v>871</v>
      </c>
      <c r="I144" s="10">
        <v>1607</v>
      </c>
      <c r="J144" s="10">
        <v>606.35234093637405</v>
      </c>
    </row>
    <row r="145" spans="1:10">
      <c r="A145" s="15">
        <v>2022</v>
      </c>
      <c r="B145" s="15">
        <v>3</v>
      </c>
      <c r="C145" t="s">
        <v>39</v>
      </c>
      <c r="D145" t="s">
        <v>14</v>
      </c>
      <c r="E145" t="s">
        <v>13</v>
      </c>
      <c r="F145" s="10">
        <v>650.5</v>
      </c>
      <c r="G145" s="10">
        <v>1267</v>
      </c>
      <c r="H145" s="10">
        <v>2160</v>
      </c>
      <c r="I145" s="10">
        <v>2688</v>
      </c>
      <c r="J145" s="10">
        <v>1391.2816500711201</v>
      </c>
    </row>
    <row r="146" spans="1:10">
      <c r="A146" s="15">
        <v>2023</v>
      </c>
      <c r="B146" s="15">
        <v>2</v>
      </c>
      <c r="C146" t="s">
        <v>40</v>
      </c>
      <c r="D146" t="s">
        <v>14</v>
      </c>
      <c r="E146" t="s">
        <v>13</v>
      </c>
      <c r="F146" s="10">
        <v>0</v>
      </c>
      <c r="G146" s="10">
        <v>0</v>
      </c>
      <c r="H146" s="10">
        <v>1</v>
      </c>
      <c r="I146" s="10">
        <v>2</v>
      </c>
      <c r="J146" s="10">
        <v>1.16191275167785</v>
      </c>
    </row>
    <row r="147" spans="1:10">
      <c r="A147" s="15">
        <v>2024</v>
      </c>
      <c r="B147" s="15">
        <v>2</v>
      </c>
      <c r="C147" t="s">
        <v>40</v>
      </c>
      <c r="D147" t="s">
        <v>15</v>
      </c>
      <c r="E147" t="s">
        <v>13</v>
      </c>
      <c r="F147" s="10">
        <v>0</v>
      </c>
      <c r="G147" s="10">
        <v>0</v>
      </c>
      <c r="H147" s="10">
        <v>1</v>
      </c>
      <c r="I147" s="10">
        <v>1</v>
      </c>
      <c r="J147" s="10">
        <v>0.648379052369077</v>
      </c>
    </row>
    <row r="148" spans="1:10">
      <c r="A148" s="15">
        <v>2021</v>
      </c>
      <c r="B148" s="15">
        <v>3</v>
      </c>
      <c r="C148" t="s">
        <v>39</v>
      </c>
      <c r="D148" t="s">
        <v>15</v>
      </c>
      <c r="E148" t="s">
        <v>13</v>
      </c>
      <c r="F148" s="10">
        <v>374</v>
      </c>
      <c r="G148" s="10">
        <v>435</v>
      </c>
      <c r="H148" s="10">
        <v>1530.25</v>
      </c>
      <c r="I148" s="10">
        <v>2227</v>
      </c>
      <c r="J148" s="10">
        <v>889.94678899082498</v>
      </c>
    </row>
    <row r="149" spans="1:10">
      <c r="A149" s="15">
        <v>2021</v>
      </c>
      <c r="B149" s="15">
        <v>2</v>
      </c>
      <c r="C149" t="s">
        <v>37</v>
      </c>
      <c r="D149" t="s">
        <v>14</v>
      </c>
      <c r="E149" t="s">
        <v>13</v>
      </c>
      <c r="F149" s="10">
        <v>3</v>
      </c>
      <c r="G149" s="10">
        <v>656</v>
      </c>
      <c r="H149" s="10">
        <v>752</v>
      </c>
      <c r="I149" s="10">
        <v>804</v>
      </c>
      <c r="J149" s="10">
        <v>449.98150643905302</v>
      </c>
    </row>
    <row r="150" spans="1:10">
      <c r="A150" s="15">
        <v>2021</v>
      </c>
      <c r="B150" s="15">
        <v>4</v>
      </c>
      <c r="C150" t="s">
        <v>39</v>
      </c>
      <c r="D150" t="s">
        <v>15</v>
      </c>
      <c r="E150" t="s">
        <v>13</v>
      </c>
      <c r="F150" s="10">
        <v>500</v>
      </c>
      <c r="G150" s="10">
        <v>945</v>
      </c>
      <c r="H150" s="10">
        <v>1893.5</v>
      </c>
      <c r="I150" s="10">
        <v>2293.3000000000002</v>
      </c>
      <c r="J150" s="10">
        <v>1155.83091787439</v>
      </c>
    </row>
    <row r="151" spans="1:10">
      <c r="A151" s="15">
        <v>2021</v>
      </c>
      <c r="B151" s="15">
        <v>3</v>
      </c>
      <c r="C151" t="s">
        <v>40</v>
      </c>
      <c r="D151" t="s">
        <v>41</v>
      </c>
      <c r="E151" t="s">
        <v>13</v>
      </c>
      <c r="F151" s="10">
        <v>0</v>
      </c>
      <c r="G151" s="10">
        <v>0</v>
      </c>
      <c r="H151" s="10">
        <v>1</v>
      </c>
      <c r="I151" s="10">
        <v>2</v>
      </c>
      <c r="J151" s="10">
        <v>1.10746116628469</v>
      </c>
    </row>
    <row r="152" spans="1:10">
      <c r="A152" s="15">
        <v>2022</v>
      </c>
      <c r="B152" s="15">
        <v>1</v>
      </c>
      <c r="C152" t="s">
        <v>37</v>
      </c>
      <c r="D152" t="s">
        <v>15</v>
      </c>
      <c r="E152" t="s">
        <v>13</v>
      </c>
      <c r="F152" s="10">
        <v>286</v>
      </c>
      <c r="G152" s="10">
        <v>602</v>
      </c>
      <c r="H152" s="10">
        <v>1008</v>
      </c>
      <c r="I152" s="10">
        <v>1074.25</v>
      </c>
      <c r="J152" s="10">
        <v>622.43052184466001</v>
      </c>
    </row>
    <row r="153" spans="1:10">
      <c r="A153" s="15">
        <v>2023</v>
      </c>
      <c r="B153" s="15">
        <v>2</v>
      </c>
      <c r="C153" t="s">
        <v>40</v>
      </c>
      <c r="D153" t="s">
        <v>15</v>
      </c>
      <c r="E153" t="s">
        <v>13</v>
      </c>
      <c r="F153" s="10">
        <v>0</v>
      </c>
      <c r="G153" s="10">
        <v>0</v>
      </c>
      <c r="H153" s="10">
        <v>1</v>
      </c>
      <c r="I153" s="10">
        <v>2.75</v>
      </c>
      <c r="J153" s="10">
        <v>0.91638225255972605</v>
      </c>
    </row>
    <row r="154" spans="1:10">
      <c r="A154" s="15">
        <v>2024</v>
      </c>
      <c r="B154" s="15">
        <v>3</v>
      </c>
      <c r="C154" t="s">
        <v>37</v>
      </c>
      <c r="D154" t="s">
        <v>41</v>
      </c>
      <c r="E154" t="s">
        <v>13</v>
      </c>
      <c r="F154" s="10">
        <v>5</v>
      </c>
      <c r="G154" s="10">
        <v>131</v>
      </c>
      <c r="H154" s="10">
        <v>780.75</v>
      </c>
      <c r="I154" s="10">
        <v>1820.1499999999901</v>
      </c>
      <c r="J154" s="10">
        <v>455.85422589816397</v>
      </c>
    </row>
    <row r="155" spans="1:10">
      <c r="A155" s="15">
        <v>2022</v>
      </c>
      <c r="B155" s="15">
        <v>3</v>
      </c>
      <c r="C155" t="s">
        <v>40</v>
      </c>
      <c r="D155" t="s">
        <v>15</v>
      </c>
      <c r="E155" t="s">
        <v>13</v>
      </c>
      <c r="F155" s="10">
        <v>0</v>
      </c>
      <c r="G155" s="10">
        <v>0</v>
      </c>
      <c r="H155" s="10">
        <v>1</v>
      </c>
      <c r="I155" s="10">
        <v>1.1499999999999699</v>
      </c>
      <c r="J155" s="10">
        <v>1.2664092664092601</v>
      </c>
    </row>
    <row r="156" spans="1:10">
      <c r="A156" s="15">
        <v>2021</v>
      </c>
      <c r="B156" s="15">
        <v>3</v>
      </c>
      <c r="C156" t="s">
        <v>37</v>
      </c>
      <c r="D156" t="s">
        <v>41</v>
      </c>
      <c r="E156" t="s">
        <v>13</v>
      </c>
      <c r="F156" s="10">
        <v>32</v>
      </c>
      <c r="G156" s="10">
        <v>104</v>
      </c>
      <c r="H156" s="10">
        <v>707</v>
      </c>
      <c r="I156" s="10">
        <v>880</v>
      </c>
      <c r="J156" s="10">
        <v>357.36675761709802</v>
      </c>
    </row>
    <row r="157" spans="1:10">
      <c r="A157" s="15">
        <v>2021</v>
      </c>
      <c r="B157" s="15">
        <v>4</v>
      </c>
      <c r="C157" t="s">
        <v>39</v>
      </c>
      <c r="D157" t="s">
        <v>14</v>
      </c>
      <c r="E157" t="s">
        <v>13</v>
      </c>
      <c r="F157" s="10">
        <v>875</v>
      </c>
      <c r="G157" s="10">
        <v>1492</v>
      </c>
      <c r="H157" s="10">
        <v>2026</v>
      </c>
      <c r="I157" s="10">
        <v>2463.3999999999901</v>
      </c>
      <c r="J157" s="10">
        <v>1394.14918414918</v>
      </c>
    </row>
    <row r="158" spans="1:10">
      <c r="A158" s="15">
        <v>2023</v>
      </c>
      <c r="B158" s="15">
        <v>1</v>
      </c>
      <c r="C158" t="s">
        <v>37</v>
      </c>
      <c r="D158" t="s">
        <v>15</v>
      </c>
      <c r="E158" t="s">
        <v>13</v>
      </c>
      <c r="F158" s="10">
        <v>599</v>
      </c>
      <c r="G158" s="10">
        <v>913</v>
      </c>
      <c r="H158" s="10">
        <v>1335</v>
      </c>
      <c r="I158" s="10">
        <v>1433</v>
      </c>
      <c r="J158" s="10">
        <v>882.89897370108997</v>
      </c>
    </row>
    <row r="159" spans="1:10">
      <c r="A159" s="15">
        <v>2021</v>
      </c>
      <c r="B159" s="15">
        <v>3</v>
      </c>
      <c r="C159" t="s">
        <v>40</v>
      </c>
      <c r="D159" t="s">
        <v>15</v>
      </c>
      <c r="E159" t="s">
        <v>13</v>
      </c>
      <c r="F159" s="10">
        <v>0</v>
      </c>
      <c r="G159" s="10">
        <v>0</v>
      </c>
      <c r="H159" s="10">
        <v>1</v>
      </c>
      <c r="I159" s="10">
        <v>4</v>
      </c>
      <c r="J159" s="10">
        <v>1.2665245202558599</v>
      </c>
    </row>
    <row r="160" spans="1:10">
      <c r="A160" s="15">
        <v>2024</v>
      </c>
      <c r="B160" s="15">
        <v>1</v>
      </c>
      <c r="C160" t="s">
        <v>39</v>
      </c>
      <c r="D160" t="s">
        <v>14</v>
      </c>
      <c r="E160" t="s">
        <v>13</v>
      </c>
      <c r="F160" s="10">
        <v>550.5</v>
      </c>
      <c r="G160" s="10">
        <v>947</v>
      </c>
      <c r="H160" s="10">
        <v>1341.5</v>
      </c>
      <c r="I160" s="10">
        <v>2841.2</v>
      </c>
      <c r="J160" s="10">
        <v>1094.8228243876999</v>
      </c>
    </row>
    <row r="161" spans="1:10">
      <c r="A161" s="15">
        <v>2023</v>
      </c>
      <c r="B161" s="15">
        <v>2</v>
      </c>
      <c r="C161" t="s">
        <v>39</v>
      </c>
      <c r="D161" t="s">
        <v>41</v>
      </c>
      <c r="E161" t="s">
        <v>13</v>
      </c>
      <c r="F161" s="10">
        <v>714.75</v>
      </c>
      <c r="G161" s="10">
        <v>1807</v>
      </c>
      <c r="H161" s="10">
        <v>2089.75</v>
      </c>
      <c r="I161" s="10">
        <v>2839.15</v>
      </c>
      <c r="J161" s="10">
        <v>1486.4385964912201</v>
      </c>
    </row>
    <row r="162" spans="1:10">
      <c r="A162" s="15">
        <v>2023</v>
      </c>
      <c r="B162" s="15">
        <v>3</v>
      </c>
      <c r="C162" t="s">
        <v>37</v>
      </c>
      <c r="D162" t="s">
        <v>15</v>
      </c>
      <c r="E162" t="s">
        <v>13</v>
      </c>
      <c r="F162" s="10">
        <v>371</v>
      </c>
      <c r="G162" s="10">
        <v>459</v>
      </c>
      <c r="H162" s="10">
        <v>1121.25</v>
      </c>
      <c r="I162" s="10">
        <v>1599</v>
      </c>
      <c r="J162" s="10">
        <v>685.11371033360399</v>
      </c>
    </row>
    <row r="163" spans="1:10">
      <c r="A163" s="15">
        <v>2024</v>
      </c>
      <c r="B163" s="15">
        <v>3</v>
      </c>
      <c r="C163" t="s">
        <v>40</v>
      </c>
      <c r="D163" t="s">
        <v>14</v>
      </c>
      <c r="E163" t="s">
        <v>13</v>
      </c>
      <c r="F163" s="10">
        <v>0</v>
      </c>
      <c r="G163" s="10">
        <v>0</v>
      </c>
      <c r="H163" s="10">
        <v>1</v>
      </c>
      <c r="I163" s="10">
        <v>1</v>
      </c>
      <c r="J163" s="10">
        <v>0.60850439882697904</v>
      </c>
    </row>
    <row r="164" spans="1:10">
      <c r="A164" s="15">
        <v>2023</v>
      </c>
      <c r="B164" s="15">
        <v>3</v>
      </c>
      <c r="C164" t="s">
        <v>40</v>
      </c>
      <c r="D164" t="s">
        <v>15</v>
      </c>
      <c r="E164" t="s">
        <v>13</v>
      </c>
      <c r="F164" s="10">
        <v>0</v>
      </c>
      <c r="G164" s="10">
        <v>0</v>
      </c>
      <c r="H164" s="10">
        <v>1</v>
      </c>
      <c r="I164" s="10">
        <v>1</v>
      </c>
      <c r="J164" s="10">
        <v>1.3578154425611999</v>
      </c>
    </row>
    <row r="165" spans="1:10">
      <c r="A165" s="15">
        <v>2023</v>
      </c>
      <c r="B165" s="15">
        <v>4</v>
      </c>
      <c r="C165" t="s">
        <v>39</v>
      </c>
      <c r="D165" t="s">
        <v>41</v>
      </c>
      <c r="E165" t="s">
        <v>13</v>
      </c>
      <c r="F165" s="10">
        <v>538</v>
      </c>
      <c r="G165" s="10">
        <v>1157</v>
      </c>
      <c r="H165" s="10">
        <v>1714.5</v>
      </c>
      <c r="I165" s="10">
        <v>2987.6</v>
      </c>
      <c r="J165" s="10">
        <v>1244.4181818181801</v>
      </c>
    </row>
    <row r="166" spans="1:10">
      <c r="A166" s="15">
        <v>2022</v>
      </c>
      <c r="B166" s="15">
        <v>2</v>
      </c>
      <c r="C166" t="s">
        <v>39</v>
      </c>
      <c r="D166" t="s">
        <v>41</v>
      </c>
      <c r="E166" t="s">
        <v>13</v>
      </c>
      <c r="F166" s="10">
        <v>916</v>
      </c>
      <c r="G166" s="10">
        <v>1884</v>
      </c>
      <c r="H166" s="10">
        <v>2192</v>
      </c>
      <c r="I166" s="10">
        <v>2659.2</v>
      </c>
      <c r="J166" s="10">
        <v>1613.01989467524</v>
      </c>
    </row>
    <row r="167" spans="1:10">
      <c r="A167" s="15">
        <v>2023</v>
      </c>
      <c r="B167" s="15">
        <v>3</v>
      </c>
      <c r="C167" t="s">
        <v>40</v>
      </c>
      <c r="D167" t="s">
        <v>14</v>
      </c>
      <c r="E167" t="s">
        <v>13</v>
      </c>
      <c r="F167" s="10">
        <v>0</v>
      </c>
      <c r="G167" s="10">
        <v>0</v>
      </c>
      <c r="H167" s="10">
        <v>1</v>
      </c>
      <c r="I167" s="10">
        <v>2</v>
      </c>
      <c r="J167" s="10">
        <v>0.88481675392670101</v>
      </c>
    </row>
    <row r="168" spans="1:10">
      <c r="A168" s="15">
        <v>2023</v>
      </c>
      <c r="B168" s="15">
        <v>4</v>
      </c>
      <c r="C168" t="s">
        <v>40</v>
      </c>
      <c r="D168" t="s">
        <v>15</v>
      </c>
      <c r="E168" t="s">
        <v>13</v>
      </c>
      <c r="F168" s="10">
        <v>0</v>
      </c>
      <c r="G168" s="10">
        <v>0</v>
      </c>
      <c r="H168" s="10">
        <v>1</v>
      </c>
      <c r="I168" s="10">
        <v>1</v>
      </c>
      <c r="J168" s="10">
        <v>0.46206896551724103</v>
      </c>
    </row>
    <row r="169" spans="1:10">
      <c r="A169" s="15">
        <v>2022</v>
      </c>
      <c r="B169" s="15">
        <v>1</v>
      </c>
      <c r="C169" t="s">
        <v>39</v>
      </c>
      <c r="D169" t="s">
        <v>41</v>
      </c>
      <c r="E169" t="s">
        <v>13</v>
      </c>
      <c r="F169" s="10">
        <v>1343.75</v>
      </c>
      <c r="G169" s="10">
        <v>2016.5</v>
      </c>
      <c r="H169" s="10">
        <v>2184</v>
      </c>
      <c r="I169" s="10">
        <v>2628.3</v>
      </c>
      <c r="J169" s="10">
        <v>1724.4949376947</v>
      </c>
    </row>
    <row r="170" spans="1:10">
      <c r="A170" s="15">
        <v>2022</v>
      </c>
      <c r="B170" s="15">
        <v>3</v>
      </c>
      <c r="C170" t="s">
        <v>39</v>
      </c>
      <c r="D170" t="s">
        <v>41</v>
      </c>
      <c r="E170" t="s">
        <v>13</v>
      </c>
      <c r="F170" s="10">
        <v>710.5</v>
      </c>
      <c r="G170" s="10">
        <v>1794</v>
      </c>
      <c r="H170" s="10">
        <v>2201</v>
      </c>
      <c r="I170" s="10">
        <v>2622</v>
      </c>
      <c r="J170" s="10">
        <v>1505.0579937304001</v>
      </c>
    </row>
    <row r="171" spans="1:10">
      <c r="A171" s="15">
        <v>2022</v>
      </c>
      <c r="B171" s="15">
        <v>4</v>
      </c>
      <c r="C171" t="s">
        <v>40</v>
      </c>
      <c r="D171" t="s">
        <v>41</v>
      </c>
      <c r="E171" t="s">
        <v>13</v>
      </c>
      <c r="F171" s="10">
        <v>0</v>
      </c>
      <c r="G171" s="10">
        <v>0</v>
      </c>
      <c r="H171" s="10">
        <v>1</v>
      </c>
      <c r="I171" s="10">
        <v>2</v>
      </c>
      <c r="J171" s="10">
        <v>1.10023431398073</v>
      </c>
    </row>
    <row r="172" spans="1:10">
      <c r="A172" s="15">
        <v>2022</v>
      </c>
      <c r="B172" s="15">
        <v>1</v>
      </c>
      <c r="C172" t="s">
        <v>37</v>
      </c>
      <c r="D172" t="s">
        <v>14</v>
      </c>
      <c r="E172" t="s">
        <v>13</v>
      </c>
      <c r="F172" s="10">
        <v>280.75</v>
      </c>
      <c r="G172" s="10">
        <v>642</v>
      </c>
      <c r="H172" s="10">
        <v>1034</v>
      </c>
      <c r="I172" s="10">
        <v>1086</v>
      </c>
      <c r="J172" s="10">
        <v>661.47045724465499</v>
      </c>
    </row>
    <row r="173" spans="1:10">
      <c r="A173" s="15">
        <v>2021</v>
      </c>
      <c r="B173" s="15">
        <v>1</v>
      </c>
      <c r="C173" t="s">
        <v>37</v>
      </c>
      <c r="D173" t="s">
        <v>14</v>
      </c>
      <c r="E173" t="s">
        <v>13</v>
      </c>
      <c r="F173" s="10">
        <v>634</v>
      </c>
      <c r="G173" s="10">
        <v>669</v>
      </c>
      <c r="H173" s="10">
        <v>694</v>
      </c>
      <c r="I173" s="10">
        <v>725</v>
      </c>
      <c r="J173" s="10">
        <v>625.72265359969799</v>
      </c>
    </row>
    <row r="174" spans="1:10">
      <c r="A174" s="15">
        <v>2024</v>
      </c>
      <c r="B174" s="15">
        <v>3</v>
      </c>
      <c r="C174" t="s">
        <v>40</v>
      </c>
      <c r="D174" t="s">
        <v>15</v>
      </c>
      <c r="E174" t="s">
        <v>13</v>
      </c>
      <c r="F174" s="10">
        <v>0</v>
      </c>
      <c r="G174" s="10">
        <v>0</v>
      </c>
      <c r="H174" s="10">
        <v>1</v>
      </c>
      <c r="I174" s="10">
        <v>1</v>
      </c>
      <c r="J174" s="10">
        <v>0.53865979381443296</v>
      </c>
    </row>
    <row r="175" spans="1:10">
      <c r="A175" s="15">
        <v>2023</v>
      </c>
      <c r="B175" s="15">
        <v>1</v>
      </c>
      <c r="C175" t="s">
        <v>39</v>
      </c>
      <c r="D175" t="s">
        <v>15</v>
      </c>
      <c r="E175" t="s">
        <v>13</v>
      </c>
      <c r="F175" s="10">
        <v>626.75</v>
      </c>
      <c r="G175" s="10">
        <v>915</v>
      </c>
      <c r="H175" s="10">
        <v>998.25</v>
      </c>
      <c r="I175" s="10">
        <v>2413</v>
      </c>
      <c r="J175" s="10">
        <v>963.99303621169895</v>
      </c>
    </row>
    <row r="176" spans="1:10">
      <c r="A176" s="15">
        <v>2022</v>
      </c>
      <c r="B176" s="15">
        <v>3</v>
      </c>
      <c r="C176" t="s">
        <v>37</v>
      </c>
      <c r="D176" t="s">
        <v>15</v>
      </c>
      <c r="E176" t="s">
        <v>13</v>
      </c>
      <c r="F176" s="10">
        <v>106</v>
      </c>
      <c r="G176" s="10">
        <v>479</v>
      </c>
      <c r="H176" s="10">
        <v>805</v>
      </c>
      <c r="I176" s="10">
        <v>1237</v>
      </c>
      <c r="J176" s="10">
        <v>565.83663584323995</v>
      </c>
    </row>
    <row r="177" spans="1:10">
      <c r="A177" s="15">
        <v>2023</v>
      </c>
      <c r="B177" s="15">
        <v>4</v>
      </c>
      <c r="C177" t="s">
        <v>37</v>
      </c>
      <c r="D177" t="s">
        <v>14</v>
      </c>
      <c r="E177" t="s">
        <v>13</v>
      </c>
      <c r="F177" s="10">
        <v>88</v>
      </c>
      <c r="G177" s="10">
        <v>490</v>
      </c>
      <c r="H177" s="10">
        <v>916</v>
      </c>
      <c r="I177" s="10">
        <v>1689</v>
      </c>
      <c r="J177" s="10">
        <v>602.94255003706405</v>
      </c>
    </row>
    <row r="178" spans="1:10">
      <c r="A178" s="15">
        <v>2023</v>
      </c>
      <c r="B178" s="15">
        <v>2</v>
      </c>
      <c r="C178" t="s">
        <v>39</v>
      </c>
      <c r="D178" t="s">
        <v>14</v>
      </c>
      <c r="E178" t="s">
        <v>13</v>
      </c>
      <c r="F178" s="10">
        <v>705</v>
      </c>
      <c r="G178" s="10">
        <v>963</v>
      </c>
      <c r="H178" s="10">
        <v>1532</v>
      </c>
      <c r="I178" s="10">
        <v>2650.99999999999</v>
      </c>
      <c r="J178" s="10">
        <v>1168.8288973384001</v>
      </c>
    </row>
    <row r="179" spans="1:10">
      <c r="A179" s="15">
        <v>2021</v>
      </c>
      <c r="B179" s="15">
        <v>4</v>
      </c>
      <c r="C179" t="s">
        <v>37</v>
      </c>
      <c r="D179" t="s">
        <v>14</v>
      </c>
      <c r="E179" t="s">
        <v>13</v>
      </c>
      <c r="F179" s="10">
        <v>233</v>
      </c>
      <c r="G179" s="10">
        <v>885</v>
      </c>
      <c r="H179" s="10">
        <v>942</v>
      </c>
      <c r="I179" s="10">
        <v>991</v>
      </c>
      <c r="J179" s="10">
        <v>659.74034249302997</v>
      </c>
    </row>
    <row r="180" spans="1:10">
      <c r="A180" s="15">
        <v>2024</v>
      </c>
      <c r="B180" s="15">
        <v>3</v>
      </c>
      <c r="C180" t="s">
        <v>39</v>
      </c>
      <c r="D180" t="s">
        <v>41</v>
      </c>
      <c r="E180" t="s">
        <v>13</v>
      </c>
      <c r="F180" s="10">
        <v>1077</v>
      </c>
      <c r="G180" s="10">
        <v>2112</v>
      </c>
      <c r="H180" s="10">
        <v>3061.5</v>
      </c>
      <c r="I180" s="10">
        <v>3283</v>
      </c>
      <c r="J180" s="10">
        <v>1958.0743374272699</v>
      </c>
    </row>
    <row r="181" spans="1:10">
      <c r="A181" s="15">
        <v>2022</v>
      </c>
      <c r="B181" s="15">
        <v>2</v>
      </c>
      <c r="C181" t="s">
        <v>39</v>
      </c>
      <c r="D181" t="s">
        <v>15</v>
      </c>
      <c r="E181" t="s">
        <v>13</v>
      </c>
      <c r="F181" s="10">
        <v>638</v>
      </c>
      <c r="G181" s="10">
        <v>1106</v>
      </c>
      <c r="H181" s="10">
        <v>1820</v>
      </c>
      <c r="I181" s="10">
        <v>2537.1</v>
      </c>
      <c r="J181" s="10">
        <v>1256.12116316639</v>
      </c>
    </row>
    <row r="182" spans="1:10">
      <c r="A182" s="15">
        <v>2022</v>
      </c>
      <c r="B182" s="15">
        <v>2</v>
      </c>
      <c r="C182" t="s">
        <v>40</v>
      </c>
      <c r="D182" t="s">
        <v>41</v>
      </c>
      <c r="E182" t="s">
        <v>13</v>
      </c>
      <c r="F182" s="10">
        <v>0</v>
      </c>
      <c r="G182" s="10">
        <v>0</v>
      </c>
      <c r="H182" s="10">
        <v>1</v>
      </c>
      <c r="I182" s="10">
        <v>2</v>
      </c>
      <c r="J182" s="10">
        <v>2.4721524288107202</v>
      </c>
    </row>
    <row r="183" spans="1:10">
      <c r="A183" s="15">
        <v>2021</v>
      </c>
      <c r="B183" s="15">
        <v>3</v>
      </c>
      <c r="C183" t="s">
        <v>37</v>
      </c>
      <c r="D183" t="s">
        <v>15</v>
      </c>
      <c r="E183" t="s">
        <v>13</v>
      </c>
      <c r="F183" s="10">
        <v>362</v>
      </c>
      <c r="G183" s="10">
        <v>432</v>
      </c>
      <c r="H183" s="10">
        <v>810</v>
      </c>
      <c r="I183" s="10">
        <v>880</v>
      </c>
      <c r="J183" s="10">
        <v>495.55004557885098</v>
      </c>
    </row>
    <row r="184" spans="1:10">
      <c r="A184" s="15">
        <v>2023</v>
      </c>
      <c r="B184" s="15">
        <v>3</v>
      </c>
      <c r="C184" t="s">
        <v>39</v>
      </c>
      <c r="D184" t="s">
        <v>14</v>
      </c>
      <c r="E184" t="s">
        <v>13</v>
      </c>
      <c r="F184" s="10">
        <v>699</v>
      </c>
      <c r="G184" s="10">
        <v>1080</v>
      </c>
      <c r="H184" s="10">
        <v>1611</v>
      </c>
      <c r="I184" s="10">
        <v>2632.4</v>
      </c>
      <c r="J184" s="10">
        <v>1206.60969696969</v>
      </c>
    </row>
    <row r="185" spans="1:10">
      <c r="A185" s="15">
        <v>2024</v>
      </c>
      <c r="B185" s="15">
        <v>3</v>
      </c>
      <c r="C185" t="s">
        <v>37</v>
      </c>
      <c r="D185" t="s">
        <v>15</v>
      </c>
      <c r="E185" t="s">
        <v>13</v>
      </c>
      <c r="F185" s="10">
        <v>715</v>
      </c>
      <c r="G185" s="10">
        <v>797</v>
      </c>
      <c r="H185" s="10">
        <v>1210.5</v>
      </c>
      <c r="I185" s="10">
        <v>1937</v>
      </c>
      <c r="J185" s="10">
        <v>875.00285225328003</v>
      </c>
    </row>
    <row r="186" spans="1:10">
      <c r="A186" s="15">
        <v>2023</v>
      </c>
      <c r="B186" s="15">
        <v>1</v>
      </c>
      <c r="C186" t="s">
        <v>40</v>
      </c>
      <c r="D186" t="s">
        <v>14</v>
      </c>
      <c r="E186" t="s">
        <v>13</v>
      </c>
      <c r="F186" s="10">
        <v>0</v>
      </c>
      <c r="G186" s="10">
        <v>0</v>
      </c>
      <c r="H186" s="10">
        <v>1</v>
      </c>
      <c r="I186" s="10">
        <v>2</v>
      </c>
      <c r="J186" s="10">
        <v>0.84029484029484003</v>
      </c>
    </row>
    <row r="187" spans="1:10">
      <c r="A187" s="15">
        <v>2022</v>
      </c>
      <c r="B187" s="15">
        <v>4</v>
      </c>
      <c r="C187" t="s">
        <v>39</v>
      </c>
      <c r="D187" t="s">
        <v>15</v>
      </c>
      <c r="E187" t="s">
        <v>13</v>
      </c>
      <c r="F187" s="10">
        <v>548.5</v>
      </c>
      <c r="G187" s="10">
        <v>867</v>
      </c>
      <c r="H187" s="10">
        <v>1356</v>
      </c>
      <c r="I187" s="10">
        <v>2576.6</v>
      </c>
      <c r="J187" s="10">
        <v>1092.80565371024</v>
      </c>
    </row>
    <row r="188" spans="1:10">
      <c r="A188" s="15">
        <v>2023</v>
      </c>
      <c r="B188" s="15">
        <v>4</v>
      </c>
      <c r="C188" t="s">
        <v>39</v>
      </c>
      <c r="D188" t="s">
        <v>15</v>
      </c>
      <c r="E188" t="s">
        <v>13</v>
      </c>
      <c r="F188" s="10">
        <v>585.25</v>
      </c>
      <c r="G188" s="10">
        <v>910</v>
      </c>
      <c r="H188" s="10">
        <v>1249</v>
      </c>
      <c r="I188" s="10">
        <v>2427.7999999999902</v>
      </c>
      <c r="J188" s="10">
        <v>1070.39834024896</v>
      </c>
    </row>
    <row r="189" spans="1:10">
      <c r="A189" s="15">
        <v>2023</v>
      </c>
      <c r="B189" s="15">
        <v>3</v>
      </c>
      <c r="C189" t="s">
        <v>39</v>
      </c>
      <c r="D189" t="s">
        <v>15</v>
      </c>
      <c r="E189" t="s">
        <v>13</v>
      </c>
      <c r="F189" s="10">
        <v>535.25</v>
      </c>
      <c r="G189" s="10">
        <v>893</v>
      </c>
      <c r="H189" s="10">
        <v>1501</v>
      </c>
      <c r="I189" s="10">
        <v>2831.95</v>
      </c>
      <c r="J189" s="10">
        <v>1178.5686274509801</v>
      </c>
    </row>
    <row r="190" spans="1:10">
      <c r="A190" s="15">
        <v>2023</v>
      </c>
      <c r="B190" s="15">
        <v>2</v>
      </c>
      <c r="C190" t="s">
        <v>39</v>
      </c>
      <c r="D190" t="s">
        <v>15</v>
      </c>
      <c r="E190" t="s">
        <v>13</v>
      </c>
      <c r="F190" s="10">
        <v>394</v>
      </c>
      <c r="G190" s="10">
        <v>767</v>
      </c>
      <c r="H190" s="10">
        <v>1097.5</v>
      </c>
      <c r="I190" s="10">
        <v>2585.49999999999</v>
      </c>
      <c r="J190" s="10">
        <v>969.02277904328002</v>
      </c>
    </row>
    <row r="191" spans="1:10">
      <c r="A191" s="15">
        <v>2021</v>
      </c>
      <c r="B191" s="15">
        <v>2</v>
      </c>
      <c r="C191" t="s">
        <v>39</v>
      </c>
      <c r="D191" t="s">
        <v>14</v>
      </c>
      <c r="E191" t="s">
        <v>13</v>
      </c>
      <c r="F191" s="10">
        <v>709.75</v>
      </c>
      <c r="G191" s="10">
        <v>1274.5</v>
      </c>
      <c r="H191" s="10">
        <v>1862.25</v>
      </c>
      <c r="I191" s="10">
        <v>2229</v>
      </c>
      <c r="J191" s="10">
        <v>1240.60934891485</v>
      </c>
    </row>
    <row r="192" spans="1:10">
      <c r="A192" s="15">
        <v>2022</v>
      </c>
      <c r="B192" s="15">
        <v>1</v>
      </c>
      <c r="C192" t="s">
        <v>40</v>
      </c>
      <c r="D192" t="s">
        <v>14</v>
      </c>
      <c r="E192" t="s">
        <v>13</v>
      </c>
      <c r="F192" s="10">
        <v>0</v>
      </c>
      <c r="G192" s="10">
        <v>0</v>
      </c>
      <c r="H192" s="10">
        <v>1</v>
      </c>
      <c r="I192" s="10">
        <v>4.94999999999993</v>
      </c>
      <c r="J192" s="10">
        <v>1.9408099688473499</v>
      </c>
    </row>
    <row r="193" spans="1:10">
      <c r="A193" s="15">
        <v>2023</v>
      </c>
      <c r="B193" s="15">
        <v>1</v>
      </c>
      <c r="C193" t="s">
        <v>37</v>
      </c>
      <c r="D193" t="s">
        <v>14</v>
      </c>
      <c r="E193" t="s">
        <v>13</v>
      </c>
      <c r="F193" s="10">
        <v>599</v>
      </c>
      <c r="G193" s="10">
        <v>907</v>
      </c>
      <c r="H193" s="10">
        <v>1373</v>
      </c>
      <c r="I193" s="10">
        <v>1423.5999999999899</v>
      </c>
      <c r="J193" s="10">
        <v>907.22224664761404</v>
      </c>
    </row>
    <row r="194" spans="1:10">
      <c r="A194" s="15">
        <v>2024</v>
      </c>
      <c r="B194" s="15">
        <v>2</v>
      </c>
      <c r="C194" t="s">
        <v>39</v>
      </c>
      <c r="D194" t="s">
        <v>15</v>
      </c>
      <c r="E194" t="s">
        <v>13</v>
      </c>
      <c r="F194" s="10">
        <v>692</v>
      </c>
      <c r="G194" s="10">
        <v>1029</v>
      </c>
      <c r="H194" s="10">
        <v>1385.25</v>
      </c>
      <c r="I194" s="10">
        <v>2748.25</v>
      </c>
      <c r="J194" s="10">
        <v>1104.6311274509801</v>
      </c>
    </row>
    <row r="195" spans="1:10">
      <c r="A195" s="15">
        <v>2022</v>
      </c>
      <c r="B195" s="15">
        <v>4</v>
      </c>
      <c r="C195" t="s">
        <v>40</v>
      </c>
      <c r="D195" t="s">
        <v>15</v>
      </c>
      <c r="E195" t="s">
        <v>13</v>
      </c>
      <c r="F195" s="10">
        <v>0</v>
      </c>
      <c r="G195" s="10">
        <v>0</v>
      </c>
      <c r="H195" s="10">
        <v>1</v>
      </c>
      <c r="I195" s="10">
        <v>3</v>
      </c>
      <c r="J195" s="10">
        <v>0.95583596214511002</v>
      </c>
    </row>
    <row r="196" spans="1:10">
      <c r="A196" s="15">
        <v>2021</v>
      </c>
      <c r="B196" s="15">
        <v>3</v>
      </c>
      <c r="C196" t="s">
        <v>40</v>
      </c>
      <c r="D196" t="s">
        <v>14</v>
      </c>
      <c r="E196" t="s">
        <v>13</v>
      </c>
      <c r="F196" s="10">
        <v>0</v>
      </c>
      <c r="G196" s="10">
        <v>0</v>
      </c>
      <c r="H196" s="10">
        <v>1</v>
      </c>
      <c r="I196" s="10">
        <v>5</v>
      </c>
      <c r="J196" s="10">
        <v>1.43995633187772</v>
      </c>
    </row>
    <row r="197" spans="1:10">
      <c r="A197" s="15">
        <v>2021</v>
      </c>
      <c r="B197" s="15">
        <v>1</v>
      </c>
      <c r="C197" t="s">
        <v>40</v>
      </c>
      <c r="D197" t="s">
        <v>15</v>
      </c>
      <c r="E197" t="s">
        <v>13</v>
      </c>
      <c r="F197" s="10">
        <v>0</v>
      </c>
      <c r="G197" s="10">
        <v>0</v>
      </c>
      <c r="H197" s="10">
        <v>1</v>
      </c>
      <c r="I197" s="10">
        <v>4.1499999999999702</v>
      </c>
      <c r="J197" s="10">
        <v>1.0949720670391001</v>
      </c>
    </row>
    <row r="198" spans="1:10">
      <c r="A198" s="15">
        <v>2021</v>
      </c>
      <c r="B198" s="15">
        <v>4</v>
      </c>
      <c r="C198" t="s">
        <v>37</v>
      </c>
      <c r="D198" t="s">
        <v>41</v>
      </c>
      <c r="E198" t="s">
        <v>13</v>
      </c>
      <c r="F198" s="10">
        <v>22</v>
      </c>
      <c r="G198" s="10">
        <v>70</v>
      </c>
      <c r="H198" s="10">
        <v>533</v>
      </c>
      <c r="I198" s="10">
        <v>954</v>
      </c>
      <c r="J198" s="10">
        <v>302.83429513602601</v>
      </c>
    </row>
    <row r="199" spans="1:10">
      <c r="A199" s="15">
        <v>2021</v>
      </c>
      <c r="B199" s="15">
        <v>4</v>
      </c>
      <c r="C199" t="s">
        <v>39</v>
      </c>
      <c r="D199" t="s">
        <v>41</v>
      </c>
      <c r="E199" t="s">
        <v>13</v>
      </c>
      <c r="F199" s="10">
        <v>1781</v>
      </c>
      <c r="G199" s="10">
        <v>1959</v>
      </c>
      <c r="H199" s="10">
        <v>2100</v>
      </c>
      <c r="I199" s="10">
        <v>2485</v>
      </c>
      <c r="J199" s="10">
        <v>1735.4757004002199</v>
      </c>
    </row>
    <row r="200" spans="1:10">
      <c r="A200" s="15">
        <v>2023</v>
      </c>
      <c r="B200" s="15">
        <v>1</v>
      </c>
      <c r="C200" t="s">
        <v>40</v>
      </c>
      <c r="D200" t="s">
        <v>41</v>
      </c>
      <c r="E200" t="s">
        <v>13</v>
      </c>
      <c r="F200" s="10">
        <v>0</v>
      </c>
      <c r="G200" s="10">
        <v>0</v>
      </c>
      <c r="H200" s="10">
        <v>1</v>
      </c>
      <c r="I200" s="10">
        <v>4</v>
      </c>
      <c r="J200" s="10">
        <v>1.3030560271646801</v>
      </c>
    </row>
    <row r="201" spans="1:10">
      <c r="A201" s="15">
        <v>2024</v>
      </c>
      <c r="B201" s="15">
        <v>2</v>
      </c>
      <c r="C201" t="s">
        <v>37</v>
      </c>
      <c r="D201" t="s">
        <v>14</v>
      </c>
      <c r="E201" t="s">
        <v>13</v>
      </c>
      <c r="F201" s="10">
        <v>344</v>
      </c>
      <c r="G201" s="10">
        <v>706</v>
      </c>
      <c r="H201" s="10">
        <v>1091</v>
      </c>
      <c r="I201" s="10">
        <v>1868</v>
      </c>
      <c r="J201" s="10">
        <v>802.90128672940205</v>
      </c>
    </row>
    <row r="202" spans="1:10">
      <c r="A202" s="15">
        <v>2022</v>
      </c>
      <c r="B202" s="15">
        <v>1</v>
      </c>
      <c r="C202" t="s">
        <v>39</v>
      </c>
      <c r="D202" t="s">
        <v>14</v>
      </c>
      <c r="E202" t="s">
        <v>13</v>
      </c>
      <c r="F202" s="10">
        <v>1058.5</v>
      </c>
      <c r="G202" s="10">
        <v>1902</v>
      </c>
      <c r="H202" s="10">
        <v>2319</v>
      </c>
      <c r="I202" s="10">
        <v>2560</v>
      </c>
      <c r="J202" s="10">
        <v>1674.6743711760701</v>
      </c>
    </row>
    <row r="203" spans="1:10">
      <c r="A203" s="15">
        <v>2021</v>
      </c>
      <c r="B203" s="15">
        <v>2</v>
      </c>
      <c r="C203" t="s">
        <v>37</v>
      </c>
      <c r="D203" t="s">
        <v>41</v>
      </c>
      <c r="E203" t="s">
        <v>13</v>
      </c>
      <c r="F203" s="10">
        <v>75</v>
      </c>
      <c r="G203" s="10">
        <v>493</v>
      </c>
      <c r="H203" s="10">
        <v>702</v>
      </c>
      <c r="I203" s="10">
        <v>816</v>
      </c>
      <c r="J203" s="10">
        <v>432.34435314351202</v>
      </c>
    </row>
    <row r="204" spans="1:10">
      <c r="A204" s="15">
        <v>2022</v>
      </c>
      <c r="B204" s="15">
        <v>4</v>
      </c>
      <c r="C204" t="s">
        <v>39</v>
      </c>
      <c r="D204" t="s">
        <v>41</v>
      </c>
      <c r="E204" t="s">
        <v>13</v>
      </c>
      <c r="F204" s="10">
        <v>762</v>
      </c>
      <c r="G204" s="10">
        <v>826.5</v>
      </c>
      <c r="H204" s="10">
        <v>1981.25</v>
      </c>
      <c r="I204" s="10">
        <v>2737.8499999999899</v>
      </c>
      <c r="J204" s="10">
        <v>1260.00916496945</v>
      </c>
    </row>
    <row r="205" spans="1:10">
      <c r="A205" s="15">
        <v>2023</v>
      </c>
      <c r="B205" s="15">
        <v>1</v>
      </c>
      <c r="C205" t="s">
        <v>40</v>
      </c>
      <c r="D205" t="s">
        <v>15</v>
      </c>
      <c r="E205" t="s">
        <v>13</v>
      </c>
      <c r="F205" s="10">
        <v>0</v>
      </c>
      <c r="G205" s="10">
        <v>0</v>
      </c>
      <c r="H205" s="10">
        <v>1</v>
      </c>
      <c r="I205" s="10">
        <v>3.5999999999999601</v>
      </c>
      <c r="J205" s="10">
        <v>1.14326647564469</v>
      </c>
    </row>
    <row r="206" spans="1:10">
      <c r="A206" s="15">
        <v>2021</v>
      </c>
      <c r="B206" s="15">
        <v>1</v>
      </c>
      <c r="C206" t="s">
        <v>39</v>
      </c>
      <c r="D206" t="s">
        <v>41</v>
      </c>
      <c r="E206" t="s">
        <v>13</v>
      </c>
      <c r="F206" s="10">
        <v>1576</v>
      </c>
      <c r="G206" s="10">
        <v>1992</v>
      </c>
      <c r="H206" s="10">
        <v>2106</v>
      </c>
      <c r="I206" s="10">
        <v>2213</v>
      </c>
      <c r="J206" s="10">
        <v>1708.33311096286</v>
      </c>
    </row>
    <row r="207" spans="1:10">
      <c r="A207" s="15">
        <v>2021</v>
      </c>
      <c r="B207" s="15">
        <v>4</v>
      </c>
      <c r="C207" t="s">
        <v>40</v>
      </c>
      <c r="D207" t="s">
        <v>41</v>
      </c>
      <c r="E207" t="s">
        <v>13</v>
      </c>
      <c r="F207" s="10">
        <v>0</v>
      </c>
      <c r="G207" s="10">
        <v>0</v>
      </c>
      <c r="H207" s="10">
        <v>1</v>
      </c>
      <c r="I207" s="10">
        <v>2</v>
      </c>
      <c r="J207" s="10">
        <v>1.3467785598267401</v>
      </c>
    </row>
    <row r="208" spans="1:10">
      <c r="A208" s="15">
        <v>2022</v>
      </c>
      <c r="B208" s="15">
        <v>3</v>
      </c>
      <c r="C208" t="s">
        <v>37</v>
      </c>
      <c r="D208" t="s">
        <v>41</v>
      </c>
      <c r="E208" t="s">
        <v>13</v>
      </c>
      <c r="F208" s="10">
        <v>40</v>
      </c>
      <c r="G208" s="10">
        <v>88</v>
      </c>
      <c r="H208" s="10">
        <v>454</v>
      </c>
      <c r="I208" s="10">
        <v>1190.8</v>
      </c>
      <c r="J208" s="10">
        <v>316.03534391534299</v>
      </c>
    </row>
    <row r="209" spans="1:10">
      <c r="A209" s="15">
        <v>2024</v>
      </c>
      <c r="B209" s="15">
        <v>2</v>
      </c>
      <c r="C209" t="s">
        <v>39</v>
      </c>
      <c r="D209" t="s">
        <v>14</v>
      </c>
      <c r="E209" t="s">
        <v>13</v>
      </c>
      <c r="F209" s="10">
        <v>655.75</v>
      </c>
      <c r="G209" s="10">
        <v>1031.5</v>
      </c>
      <c r="H209" s="10">
        <v>1431.25</v>
      </c>
      <c r="I209" s="10">
        <v>2916.8999999999901</v>
      </c>
      <c r="J209" s="10">
        <v>1162.95417853751</v>
      </c>
    </row>
    <row r="210" spans="1:10">
      <c r="A210" s="15">
        <v>2021</v>
      </c>
      <c r="B210" s="15">
        <v>4</v>
      </c>
      <c r="C210" t="s">
        <v>37</v>
      </c>
      <c r="D210" t="s">
        <v>15</v>
      </c>
      <c r="E210" t="s">
        <v>13</v>
      </c>
      <c r="F210" s="10">
        <v>430.5</v>
      </c>
      <c r="G210" s="10">
        <v>537.5</v>
      </c>
      <c r="H210" s="10">
        <v>914</v>
      </c>
      <c r="I210" s="10">
        <v>978.95</v>
      </c>
      <c r="J210" s="10">
        <v>604.73839662447199</v>
      </c>
    </row>
    <row r="211" spans="1:10">
      <c r="A211" s="15">
        <v>2022</v>
      </c>
      <c r="B211" s="15">
        <v>4</v>
      </c>
      <c r="C211" t="s">
        <v>40</v>
      </c>
      <c r="D211" t="s">
        <v>14</v>
      </c>
      <c r="E211" t="s">
        <v>13</v>
      </c>
      <c r="F211" s="10">
        <v>0</v>
      </c>
      <c r="G211" s="10">
        <v>0</v>
      </c>
      <c r="H211" s="10">
        <v>1</v>
      </c>
      <c r="I211" s="10">
        <v>3.0999999999999601</v>
      </c>
      <c r="J211" s="10">
        <v>1.0853432282003701</v>
      </c>
    </row>
    <row r="212" spans="1:10">
      <c r="A212" s="15">
        <v>2022</v>
      </c>
      <c r="B212" s="15">
        <v>2</v>
      </c>
      <c r="C212" t="s">
        <v>40</v>
      </c>
      <c r="D212" t="s">
        <v>15</v>
      </c>
      <c r="E212" t="s">
        <v>13</v>
      </c>
      <c r="F212" s="10">
        <v>0</v>
      </c>
      <c r="G212" s="10">
        <v>0</v>
      </c>
      <c r="H212" s="10">
        <v>1</v>
      </c>
      <c r="I212" s="10">
        <v>2</v>
      </c>
      <c r="J212" s="10">
        <v>1.5132352941176399</v>
      </c>
    </row>
    <row r="213" spans="1:10">
      <c r="A213" s="15">
        <v>2021</v>
      </c>
      <c r="B213" s="15">
        <v>1</v>
      </c>
      <c r="C213" t="s">
        <v>40</v>
      </c>
      <c r="D213" t="s">
        <v>14</v>
      </c>
      <c r="E213" t="s">
        <v>13</v>
      </c>
      <c r="F213" s="10">
        <v>0</v>
      </c>
      <c r="G213" s="10">
        <v>0</v>
      </c>
      <c r="H213" s="10">
        <v>1</v>
      </c>
      <c r="I213" s="10">
        <v>4</v>
      </c>
      <c r="J213" s="10">
        <v>1.1029900332225899</v>
      </c>
    </row>
    <row r="214" spans="1:10">
      <c r="A214" s="15">
        <v>2023</v>
      </c>
      <c r="B214" s="15">
        <v>1</v>
      </c>
      <c r="C214" t="s">
        <v>39</v>
      </c>
      <c r="D214" t="s">
        <v>41</v>
      </c>
      <c r="E214" t="s">
        <v>13</v>
      </c>
      <c r="F214" s="10">
        <v>948</v>
      </c>
      <c r="G214" s="10">
        <v>1977</v>
      </c>
      <c r="H214" s="10">
        <v>2100</v>
      </c>
      <c r="I214" s="10">
        <v>2713</v>
      </c>
      <c r="J214" s="10">
        <v>1666.5211092715199</v>
      </c>
    </row>
    <row r="215" spans="1:10">
      <c r="A215" s="15">
        <v>2024</v>
      </c>
      <c r="B215" s="15">
        <v>2</v>
      </c>
      <c r="C215" t="s">
        <v>40</v>
      </c>
      <c r="D215" t="s">
        <v>41</v>
      </c>
      <c r="E215" t="s">
        <v>13</v>
      </c>
      <c r="F215" s="10">
        <v>0</v>
      </c>
      <c r="G215" s="10">
        <v>0</v>
      </c>
      <c r="H215" s="10">
        <v>1</v>
      </c>
      <c r="I215" s="10">
        <v>1</v>
      </c>
      <c r="J215" s="10">
        <v>1.18355640535372</v>
      </c>
    </row>
    <row r="216" spans="1:10">
      <c r="A216" s="15">
        <v>2021</v>
      </c>
      <c r="B216" s="15">
        <v>4</v>
      </c>
      <c r="C216" t="s">
        <v>40</v>
      </c>
      <c r="D216" t="s">
        <v>15</v>
      </c>
      <c r="E216" t="s">
        <v>13</v>
      </c>
      <c r="F216" s="10">
        <v>0</v>
      </c>
      <c r="G216" s="10">
        <v>0</v>
      </c>
      <c r="H216" s="10">
        <v>1</v>
      </c>
      <c r="I216" s="10">
        <v>1</v>
      </c>
      <c r="J216" s="10">
        <v>0.97208121827411098</v>
      </c>
    </row>
    <row r="217" spans="1:10">
      <c r="A217" s="15">
        <v>2022</v>
      </c>
      <c r="B217" s="15">
        <v>1</v>
      </c>
      <c r="C217" t="s">
        <v>39</v>
      </c>
      <c r="D217" t="s">
        <v>15</v>
      </c>
      <c r="E217" t="s">
        <v>13</v>
      </c>
      <c r="F217" s="10">
        <v>607</v>
      </c>
      <c r="G217" s="10">
        <v>1069</v>
      </c>
      <c r="H217" s="10">
        <v>2072</v>
      </c>
      <c r="I217" s="10">
        <v>2488.6999999999998</v>
      </c>
      <c r="J217" s="10">
        <v>1317.5977382875601</v>
      </c>
    </row>
    <row r="218" spans="1:10">
      <c r="A218" s="15">
        <v>2023</v>
      </c>
      <c r="B218" s="15">
        <v>1</v>
      </c>
      <c r="C218" t="s">
        <v>37</v>
      </c>
      <c r="D218" t="s">
        <v>41</v>
      </c>
      <c r="E218" t="s">
        <v>13</v>
      </c>
      <c r="F218" s="10">
        <v>100</v>
      </c>
      <c r="G218" s="10">
        <v>268</v>
      </c>
      <c r="H218" s="10">
        <v>767</v>
      </c>
      <c r="I218" s="10">
        <v>1360</v>
      </c>
      <c r="J218" s="10">
        <v>464.22539682539599</v>
      </c>
    </row>
    <row r="219" spans="1:10">
      <c r="A219" s="15">
        <v>2022</v>
      </c>
      <c r="B219" s="15">
        <v>2</v>
      </c>
      <c r="C219" t="s">
        <v>37</v>
      </c>
      <c r="D219" t="s">
        <v>41</v>
      </c>
      <c r="E219" t="s">
        <v>13</v>
      </c>
      <c r="F219" s="10">
        <v>40</v>
      </c>
      <c r="G219" s="10">
        <v>290</v>
      </c>
      <c r="H219" s="10">
        <v>665</v>
      </c>
      <c r="I219" s="10">
        <v>1108.5</v>
      </c>
      <c r="J219" s="10">
        <v>418.85573697159401</v>
      </c>
    </row>
    <row r="220" spans="1:10">
      <c r="A220" s="15">
        <v>2021</v>
      </c>
      <c r="B220" s="15">
        <v>1</v>
      </c>
      <c r="C220" t="s">
        <v>40</v>
      </c>
      <c r="D220" t="s">
        <v>41</v>
      </c>
      <c r="E220" t="s">
        <v>13</v>
      </c>
      <c r="F220" s="10">
        <v>0</v>
      </c>
      <c r="G220" s="10">
        <v>0</v>
      </c>
      <c r="H220" s="10">
        <v>1</v>
      </c>
      <c r="I220" s="10">
        <v>4</v>
      </c>
      <c r="J220" s="10">
        <v>1.0359735973597299</v>
      </c>
    </row>
    <row r="221" spans="1:10">
      <c r="A221" s="15">
        <v>2021</v>
      </c>
      <c r="B221" s="15">
        <v>1</v>
      </c>
      <c r="C221" t="s">
        <v>37</v>
      </c>
      <c r="D221" t="s">
        <v>15</v>
      </c>
      <c r="E221" t="s">
        <v>13</v>
      </c>
      <c r="F221" s="10">
        <v>568</v>
      </c>
      <c r="G221" s="10">
        <v>650</v>
      </c>
      <c r="H221" s="10">
        <v>680</v>
      </c>
      <c r="I221" s="10">
        <v>1352.1</v>
      </c>
      <c r="J221" s="10">
        <v>644.38610526315699</v>
      </c>
    </row>
    <row r="222" spans="1:10">
      <c r="A222" s="15">
        <v>2024</v>
      </c>
      <c r="B222" s="15">
        <v>3</v>
      </c>
      <c r="C222" t="s">
        <v>37</v>
      </c>
      <c r="D222" t="s">
        <v>14</v>
      </c>
      <c r="E222" t="s">
        <v>13</v>
      </c>
      <c r="F222" s="10">
        <v>416</v>
      </c>
      <c r="G222" s="10">
        <v>785</v>
      </c>
      <c r="H222" s="10">
        <v>1173</v>
      </c>
      <c r="I222" s="10">
        <v>1960</v>
      </c>
      <c r="J222" s="10">
        <v>853.02755594559005</v>
      </c>
    </row>
    <row r="223" spans="1:10">
      <c r="A223" s="15">
        <v>2024</v>
      </c>
      <c r="B223" s="15">
        <v>1</v>
      </c>
      <c r="C223" t="s">
        <v>40</v>
      </c>
      <c r="D223" t="s">
        <v>41</v>
      </c>
      <c r="E223" t="s">
        <v>13</v>
      </c>
      <c r="F223" s="10">
        <v>0</v>
      </c>
      <c r="G223" s="10">
        <v>0</v>
      </c>
      <c r="H223" s="10">
        <v>1</v>
      </c>
      <c r="I223" s="10">
        <v>1</v>
      </c>
      <c r="J223" s="10">
        <v>1.0261522527187901</v>
      </c>
    </row>
    <row r="224" spans="1:10">
      <c r="A224" s="15">
        <v>2022</v>
      </c>
      <c r="B224" s="15">
        <v>2</v>
      </c>
      <c r="C224" t="s">
        <v>37</v>
      </c>
      <c r="D224" t="s">
        <v>14</v>
      </c>
      <c r="E224" t="s">
        <v>13</v>
      </c>
      <c r="F224" s="10">
        <v>334</v>
      </c>
      <c r="G224" s="10">
        <v>659.5</v>
      </c>
      <c r="H224" s="10">
        <v>1107</v>
      </c>
      <c r="I224" s="10">
        <v>1170</v>
      </c>
      <c r="J224" s="10">
        <v>672.06366943866897</v>
      </c>
    </row>
    <row r="225" spans="1:10">
      <c r="A225" s="15">
        <v>2022</v>
      </c>
      <c r="B225" s="15">
        <v>2</v>
      </c>
      <c r="C225" t="s">
        <v>37</v>
      </c>
      <c r="D225" t="s">
        <v>15</v>
      </c>
      <c r="E225" t="s">
        <v>13</v>
      </c>
      <c r="F225" s="10">
        <v>351</v>
      </c>
      <c r="G225" s="10">
        <v>630</v>
      </c>
      <c r="H225" s="10">
        <v>1071</v>
      </c>
      <c r="I225" s="10">
        <v>1155</v>
      </c>
      <c r="J225" s="10">
        <v>630.88514760147598</v>
      </c>
    </row>
    <row r="226" spans="1:10">
      <c r="A226" s="15">
        <v>2023</v>
      </c>
      <c r="B226" s="15">
        <v>3</v>
      </c>
      <c r="C226" t="s">
        <v>37</v>
      </c>
      <c r="D226" t="s">
        <v>41</v>
      </c>
      <c r="E226" t="s">
        <v>13</v>
      </c>
      <c r="F226" s="10">
        <v>59</v>
      </c>
      <c r="G226" s="10">
        <v>109</v>
      </c>
      <c r="H226" s="10">
        <v>740</v>
      </c>
      <c r="I226" s="10">
        <v>1501</v>
      </c>
      <c r="J226" s="10">
        <v>423.82436600411199</v>
      </c>
    </row>
    <row r="227" spans="1:10">
      <c r="A227" s="15">
        <v>2023</v>
      </c>
      <c r="B227" s="15">
        <v>4</v>
      </c>
      <c r="C227" t="s">
        <v>37</v>
      </c>
      <c r="D227" t="s">
        <v>15</v>
      </c>
      <c r="E227" t="s">
        <v>13</v>
      </c>
      <c r="F227" s="10">
        <v>463</v>
      </c>
      <c r="G227" s="10">
        <v>569</v>
      </c>
      <c r="H227" s="10">
        <v>1203</v>
      </c>
      <c r="I227" s="10">
        <v>1667</v>
      </c>
      <c r="J227" s="10">
        <v>789.39405304044999</v>
      </c>
    </row>
    <row r="228" spans="1:10">
      <c r="A228" s="15">
        <v>2022</v>
      </c>
      <c r="B228" s="15">
        <v>3</v>
      </c>
      <c r="C228" t="s">
        <v>40</v>
      </c>
      <c r="D228" t="s">
        <v>41</v>
      </c>
      <c r="E228" t="s">
        <v>13</v>
      </c>
      <c r="F228" s="10">
        <v>0</v>
      </c>
      <c r="G228" s="10">
        <v>0</v>
      </c>
      <c r="H228" s="10">
        <v>1</v>
      </c>
      <c r="I228" s="10">
        <v>2</v>
      </c>
      <c r="J228" s="10">
        <v>0.75492662473794503</v>
      </c>
    </row>
    <row r="229" spans="1:10">
      <c r="A229" s="15">
        <v>2024</v>
      </c>
      <c r="B229" s="15">
        <v>1</v>
      </c>
      <c r="C229" t="s">
        <v>40</v>
      </c>
      <c r="D229" t="s">
        <v>14</v>
      </c>
      <c r="E229" t="s">
        <v>13</v>
      </c>
      <c r="F229" s="10">
        <v>0</v>
      </c>
      <c r="G229" s="10">
        <v>0</v>
      </c>
      <c r="H229" s="10">
        <v>1</v>
      </c>
      <c r="I229" s="10">
        <v>1.1499999999999699</v>
      </c>
      <c r="J229" s="10">
        <v>0.99457994579945797</v>
      </c>
    </row>
    <row r="230" spans="1:10">
      <c r="A230" s="15">
        <v>2024</v>
      </c>
      <c r="B230" s="15">
        <v>2</v>
      </c>
      <c r="C230" t="s">
        <v>37</v>
      </c>
      <c r="D230" t="s">
        <v>41</v>
      </c>
      <c r="E230" t="s">
        <v>13</v>
      </c>
      <c r="F230" s="10">
        <v>45</v>
      </c>
      <c r="G230" s="10">
        <v>223</v>
      </c>
      <c r="H230" s="10">
        <v>809</v>
      </c>
      <c r="I230" s="10">
        <v>1724.3999999999901</v>
      </c>
      <c r="J230" s="10">
        <v>483.13579484010501</v>
      </c>
    </row>
    <row r="231" spans="1:10">
      <c r="A231" s="15">
        <v>2024</v>
      </c>
      <c r="B231" s="15">
        <v>2</v>
      </c>
      <c r="C231" t="s">
        <v>39</v>
      </c>
      <c r="D231" t="s">
        <v>41</v>
      </c>
      <c r="E231" t="s">
        <v>13</v>
      </c>
      <c r="F231" s="10">
        <v>948</v>
      </c>
      <c r="G231" s="10">
        <v>1106</v>
      </c>
      <c r="H231" s="10">
        <v>2621.5</v>
      </c>
      <c r="I231" s="10">
        <v>3216.8999999999901</v>
      </c>
      <c r="J231" s="10">
        <v>1563.9986062717701</v>
      </c>
    </row>
    <row r="232" spans="1:10">
      <c r="A232" s="15">
        <v>2021</v>
      </c>
      <c r="B232" s="15">
        <v>2</v>
      </c>
      <c r="C232" t="s">
        <v>39</v>
      </c>
      <c r="D232" t="s">
        <v>15</v>
      </c>
      <c r="E232" t="s">
        <v>13</v>
      </c>
      <c r="F232" s="10">
        <v>316.75</v>
      </c>
      <c r="G232" s="10">
        <v>358</v>
      </c>
      <c r="H232" s="10">
        <v>788.25</v>
      </c>
      <c r="I232" s="10">
        <v>2068.0499999999902</v>
      </c>
      <c r="J232" s="10">
        <v>668.047727272727</v>
      </c>
    </row>
    <row r="233" spans="1:10">
      <c r="A233" s="15">
        <v>2021</v>
      </c>
      <c r="B233" s="15">
        <v>2</v>
      </c>
      <c r="C233" t="s">
        <v>40</v>
      </c>
      <c r="D233" t="s">
        <v>41</v>
      </c>
      <c r="E233" t="s">
        <v>13</v>
      </c>
      <c r="F233" s="10">
        <v>0</v>
      </c>
      <c r="G233" s="10">
        <v>0</v>
      </c>
      <c r="H233" s="10">
        <v>1</v>
      </c>
      <c r="I233" s="10">
        <v>3</v>
      </c>
      <c r="J233" s="10">
        <v>0.75945657964837499</v>
      </c>
    </row>
    <row r="234" spans="1:10">
      <c r="A234" s="15">
        <v>2021</v>
      </c>
      <c r="B234" s="15">
        <v>2</v>
      </c>
      <c r="C234" t="s">
        <v>40</v>
      </c>
      <c r="D234" t="s">
        <v>15</v>
      </c>
      <c r="E234" t="s">
        <v>13</v>
      </c>
      <c r="F234" s="10">
        <v>0</v>
      </c>
      <c r="G234" s="10">
        <v>0</v>
      </c>
      <c r="H234" s="10">
        <v>1</v>
      </c>
      <c r="I234" s="10">
        <v>3</v>
      </c>
      <c r="J234" s="10">
        <v>1.4090090090089999</v>
      </c>
    </row>
    <row r="235" spans="1:10">
      <c r="A235" s="15">
        <v>2024</v>
      </c>
      <c r="B235" s="15">
        <v>3</v>
      </c>
      <c r="C235" t="s">
        <v>40</v>
      </c>
      <c r="D235" t="s">
        <v>41</v>
      </c>
      <c r="E235" t="s">
        <v>13</v>
      </c>
      <c r="F235" s="10">
        <v>0</v>
      </c>
      <c r="G235" s="10">
        <v>0</v>
      </c>
      <c r="H235" s="10">
        <v>1</v>
      </c>
      <c r="I235" s="10">
        <v>1</v>
      </c>
      <c r="J235" s="10">
        <v>2.54507897934386</v>
      </c>
    </row>
    <row r="236" spans="1:10">
      <c r="A236" s="15">
        <v>2022</v>
      </c>
      <c r="B236" s="15">
        <v>1</v>
      </c>
      <c r="C236" t="s">
        <v>40</v>
      </c>
      <c r="D236" t="s">
        <v>15</v>
      </c>
      <c r="E236" t="s">
        <v>13</v>
      </c>
      <c r="F236" s="10">
        <v>0</v>
      </c>
      <c r="G236" s="10">
        <v>0</v>
      </c>
      <c r="H236" s="10">
        <v>1</v>
      </c>
      <c r="I236" s="10">
        <v>2</v>
      </c>
      <c r="J236" s="10">
        <v>0.89428571428571402</v>
      </c>
    </row>
    <row r="237" spans="1:10">
      <c r="A237" s="15">
        <v>2024</v>
      </c>
      <c r="B237" s="15">
        <v>1</v>
      </c>
      <c r="C237" t="s">
        <v>37</v>
      </c>
      <c r="D237" t="s">
        <v>15</v>
      </c>
      <c r="E237" t="s">
        <v>13</v>
      </c>
      <c r="F237" s="10">
        <v>585.25</v>
      </c>
      <c r="G237" s="10">
        <v>674</v>
      </c>
      <c r="H237" s="10">
        <v>1313.75</v>
      </c>
      <c r="I237" s="10">
        <v>1776</v>
      </c>
      <c r="J237" s="10">
        <v>906.24906646751299</v>
      </c>
    </row>
    <row r="238" spans="1:10">
      <c r="A238" s="15">
        <v>2024</v>
      </c>
      <c r="B238" s="15">
        <v>2</v>
      </c>
      <c r="C238" t="s">
        <v>40</v>
      </c>
      <c r="D238" t="s">
        <v>14</v>
      </c>
      <c r="E238" t="s">
        <v>13</v>
      </c>
      <c r="F238" s="10">
        <v>0</v>
      </c>
      <c r="G238" s="10">
        <v>0</v>
      </c>
      <c r="H238" s="10">
        <v>1</v>
      </c>
      <c r="I238" s="10">
        <v>1</v>
      </c>
      <c r="J238" s="10">
        <v>0.97953615279672501</v>
      </c>
    </row>
    <row r="239" spans="1:10">
      <c r="A239" s="15">
        <v>2022</v>
      </c>
      <c r="B239" s="15">
        <v>1</v>
      </c>
      <c r="C239" t="s">
        <v>37</v>
      </c>
      <c r="D239" t="s">
        <v>41</v>
      </c>
      <c r="E239" t="s">
        <v>13</v>
      </c>
      <c r="F239" s="10">
        <v>100</v>
      </c>
      <c r="G239" s="10">
        <v>445</v>
      </c>
      <c r="H239" s="10">
        <v>627</v>
      </c>
      <c r="I239" s="10">
        <v>1040</v>
      </c>
      <c r="J239" s="10">
        <v>453.31164850136201</v>
      </c>
    </row>
    <row r="240" spans="1:10">
      <c r="A240" s="15">
        <v>2023</v>
      </c>
      <c r="B240" s="15">
        <v>2</v>
      </c>
      <c r="C240" t="s">
        <v>37</v>
      </c>
      <c r="D240" t="s">
        <v>15</v>
      </c>
      <c r="E240" t="s">
        <v>13</v>
      </c>
      <c r="F240" s="10">
        <v>356</v>
      </c>
      <c r="G240" s="10">
        <v>757</v>
      </c>
      <c r="H240" s="10">
        <v>1422</v>
      </c>
      <c r="I240" s="10">
        <v>1520</v>
      </c>
      <c r="J240" s="10">
        <v>846.40128040973104</v>
      </c>
    </row>
    <row r="241" spans="1:10">
      <c r="A241" s="15">
        <v>2023</v>
      </c>
      <c r="B241" s="15">
        <v>4</v>
      </c>
      <c r="C241" t="s">
        <v>39</v>
      </c>
      <c r="D241" t="s">
        <v>14</v>
      </c>
      <c r="E241" t="s">
        <v>13</v>
      </c>
      <c r="F241" s="10">
        <v>510.5</v>
      </c>
      <c r="G241" s="10">
        <v>890.5</v>
      </c>
      <c r="H241" s="10">
        <v>1612.25</v>
      </c>
      <c r="I241" s="10">
        <v>2490.5499999999902</v>
      </c>
      <c r="J241" s="10">
        <v>1031.2956431535199</v>
      </c>
    </row>
    <row r="242" spans="1:10">
      <c r="A242" s="15">
        <v>2022</v>
      </c>
      <c r="B242" s="15">
        <v>4</v>
      </c>
      <c r="C242" t="s">
        <v>37</v>
      </c>
      <c r="D242" t="s">
        <v>41</v>
      </c>
      <c r="E242" t="s">
        <v>13</v>
      </c>
      <c r="F242" s="10">
        <v>51</v>
      </c>
      <c r="G242" s="10">
        <v>96</v>
      </c>
      <c r="H242" s="10">
        <v>476</v>
      </c>
      <c r="I242" s="10">
        <v>1261</v>
      </c>
      <c r="J242" s="10">
        <v>331.39851542565498</v>
      </c>
    </row>
    <row r="243" spans="1:10">
      <c r="A243" s="15">
        <v>2022</v>
      </c>
      <c r="B243" s="15">
        <v>3</v>
      </c>
      <c r="C243" t="s">
        <v>40</v>
      </c>
      <c r="D243" t="s">
        <v>14</v>
      </c>
      <c r="E243" t="s">
        <v>13</v>
      </c>
      <c r="F243" s="10">
        <v>0</v>
      </c>
      <c r="G243" s="10">
        <v>0</v>
      </c>
      <c r="H243" s="10">
        <v>1</v>
      </c>
      <c r="I243" s="10">
        <v>2</v>
      </c>
      <c r="J243" s="10">
        <v>0.91396648044692697</v>
      </c>
    </row>
    <row r="244" spans="1:10">
      <c r="A244" s="15">
        <v>2021</v>
      </c>
      <c r="B244" s="15">
        <v>3</v>
      </c>
      <c r="C244" t="s">
        <v>37</v>
      </c>
      <c r="D244" t="s">
        <v>14</v>
      </c>
      <c r="E244" t="s">
        <v>13</v>
      </c>
      <c r="F244" s="10">
        <v>389</v>
      </c>
      <c r="G244" s="10">
        <v>810</v>
      </c>
      <c r="H244" s="10">
        <v>856</v>
      </c>
      <c r="I244" s="10">
        <v>893</v>
      </c>
      <c r="J244" s="10">
        <v>610.36226785568101</v>
      </c>
    </row>
    <row r="245" spans="1:10">
      <c r="A245" s="15">
        <v>2022</v>
      </c>
      <c r="B245" s="15">
        <v>2</v>
      </c>
      <c r="C245" t="s">
        <v>40</v>
      </c>
      <c r="D245" t="s">
        <v>14</v>
      </c>
      <c r="E245" t="s">
        <v>13</v>
      </c>
      <c r="F245" s="10">
        <v>0</v>
      </c>
      <c r="G245" s="10">
        <v>0</v>
      </c>
      <c r="H245" s="10">
        <v>1</v>
      </c>
      <c r="I245" s="10">
        <v>1</v>
      </c>
      <c r="J245" s="10">
        <v>0.56012332990750202</v>
      </c>
    </row>
    <row r="246" spans="1:10">
      <c r="A246" s="15">
        <v>2023</v>
      </c>
      <c r="B246" s="15">
        <v>3</v>
      </c>
      <c r="C246" t="s">
        <v>40</v>
      </c>
      <c r="D246" t="s">
        <v>41</v>
      </c>
      <c r="E246" t="s">
        <v>13</v>
      </c>
      <c r="F246" s="10">
        <v>0</v>
      </c>
      <c r="G246" s="10">
        <v>0</v>
      </c>
      <c r="H246" s="10">
        <v>1</v>
      </c>
      <c r="I246" s="10">
        <v>2</v>
      </c>
      <c r="J246" s="10">
        <v>1.32493603621334</v>
      </c>
    </row>
    <row r="247" spans="1:10">
      <c r="A247" s="15">
        <v>2024</v>
      </c>
      <c r="B247" s="15">
        <v>2</v>
      </c>
      <c r="C247" t="s">
        <v>37</v>
      </c>
      <c r="D247" t="s">
        <v>15</v>
      </c>
      <c r="E247" t="s">
        <v>13</v>
      </c>
      <c r="F247" s="10">
        <v>666</v>
      </c>
      <c r="G247" s="10">
        <v>727</v>
      </c>
      <c r="H247" s="10">
        <v>1164.25</v>
      </c>
      <c r="I247" s="10">
        <v>1846</v>
      </c>
      <c r="J247" s="10">
        <v>890.09451334084895</v>
      </c>
    </row>
    <row r="248" spans="1:10">
      <c r="A248" s="15">
        <v>2023</v>
      </c>
      <c r="B248" s="15">
        <v>1</v>
      </c>
      <c r="C248" t="s">
        <v>39</v>
      </c>
      <c r="D248" t="s">
        <v>14</v>
      </c>
      <c r="E248" t="s">
        <v>13</v>
      </c>
      <c r="F248" s="10">
        <v>617</v>
      </c>
      <c r="G248" s="10">
        <v>1058</v>
      </c>
      <c r="H248" s="10">
        <v>2080</v>
      </c>
      <c r="I248" s="10">
        <v>2627.1499999999901</v>
      </c>
      <c r="J248" s="10">
        <v>1342.9041450777199</v>
      </c>
    </row>
    <row r="249" spans="1:10">
      <c r="A249" s="15">
        <v>2021</v>
      </c>
      <c r="B249" s="15">
        <v>3</v>
      </c>
      <c r="C249" t="s">
        <v>39</v>
      </c>
      <c r="D249" t="s">
        <v>14</v>
      </c>
      <c r="E249" t="s">
        <v>13</v>
      </c>
      <c r="F249" s="10">
        <v>821</v>
      </c>
      <c r="G249" s="10">
        <v>1686.5</v>
      </c>
      <c r="H249" s="10">
        <v>1990.25</v>
      </c>
      <c r="I249" s="10">
        <v>2316.6499999999901</v>
      </c>
      <c r="J249" s="10">
        <v>1402.0626614987</v>
      </c>
    </row>
    <row r="250" spans="1:10">
      <c r="A250" s="15">
        <v>2021</v>
      </c>
      <c r="B250" s="15">
        <v>2</v>
      </c>
      <c r="C250" t="s">
        <v>39</v>
      </c>
      <c r="D250" t="s">
        <v>41</v>
      </c>
      <c r="E250" t="s">
        <v>13</v>
      </c>
      <c r="F250" s="10">
        <v>1382</v>
      </c>
      <c r="G250" s="10">
        <v>1848</v>
      </c>
      <c r="H250" s="10">
        <v>2102</v>
      </c>
      <c r="I250" s="10">
        <v>2266.4</v>
      </c>
      <c r="J250" s="10">
        <v>1620.8912545037599</v>
      </c>
    </row>
    <row r="251" spans="1:10">
      <c r="A251" s="15">
        <v>2023</v>
      </c>
      <c r="B251" s="15">
        <v>2</v>
      </c>
      <c r="C251" t="s">
        <v>37</v>
      </c>
      <c r="D251" t="s">
        <v>41</v>
      </c>
      <c r="E251" t="s">
        <v>13</v>
      </c>
      <c r="F251" s="10">
        <v>77</v>
      </c>
      <c r="G251" s="10">
        <v>263</v>
      </c>
      <c r="H251" s="10">
        <v>755.5</v>
      </c>
      <c r="I251" s="10">
        <v>1456</v>
      </c>
      <c r="J251" s="10">
        <v>479.29125825164999</v>
      </c>
    </row>
    <row r="252" spans="1:10">
      <c r="A252" s="15">
        <v>2022</v>
      </c>
      <c r="B252" s="15">
        <v>3</v>
      </c>
      <c r="C252" t="s">
        <v>39</v>
      </c>
      <c r="D252" t="s">
        <v>15</v>
      </c>
      <c r="E252" t="s">
        <v>13</v>
      </c>
      <c r="F252" s="10">
        <v>501</v>
      </c>
      <c r="G252" s="10">
        <v>797</v>
      </c>
      <c r="H252" s="10">
        <v>1605</v>
      </c>
      <c r="I252" s="10">
        <v>2525</v>
      </c>
      <c r="J252" s="10">
        <v>1102.7917888562999</v>
      </c>
    </row>
    <row r="253" spans="1:10">
      <c r="A253" s="15">
        <v>2022</v>
      </c>
      <c r="B253" s="15">
        <v>4</v>
      </c>
      <c r="C253" t="s">
        <v>37</v>
      </c>
      <c r="D253" t="s">
        <v>14</v>
      </c>
      <c r="E253" t="s">
        <v>13</v>
      </c>
      <c r="F253" s="10">
        <v>486</v>
      </c>
      <c r="G253" s="10">
        <v>803</v>
      </c>
      <c r="H253" s="10">
        <v>1287</v>
      </c>
      <c r="I253" s="10">
        <v>1346</v>
      </c>
      <c r="J253" s="10">
        <v>797.05977087829899</v>
      </c>
    </row>
    <row r="254" spans="1:10">
      <c r="A254" s="15">
        <v>2024</v>
      </c>
      <c r="B254" s="15">
        <v>1</v>
      </c>
      <c r="C254" t="s">
        <v>40</v>
      </c>
      <c r="D254" t="s">
        <v>15</v>
      </c>
      <c r="E254" t="s">
        <v>13</v>
      </c>
      <c r="F254" s="10">
        <v>0</v>
      </c>
      <c r="G254" s="10">
        <v>0</v>
      </c>
      <c r="H254" s="10">
        <v>1</v>
      </c>
      <c r="I254" s="10">
        <v>1</v>
      </c>
      <c r="J254" s="10">
        <v>0.74020618556701001</v>
      </c>
    </row>
    <row r="255" spans="1:10">
      <c r="A255" s="15">
        <v>2021</v>
      </c>
      <c r="B255" s="15">
        <v>1</v>
      </c>
      <c r="C255" t="s">
        <v>37</v>
      </c>
      <c r="D255" t="s">
        <v>41</v>
      </c>
      <c r="E255" t="s">
        <v>13</v>
      </c>
      <c r="F255" s="10">
        <v>186</v>
      </c>
      <c r="G255" s="10">
        <v>557</v>
      </c>
      <c r="H255" s="10">
        <v>650</v>
      </c>
      <c r="I255" s="10">
        <v>725</v>
      </c>
      <c r="J255" s="10">
        <v>465.187095614665</v>
      </c>
    </row>
    <row r="256" spans="1:10">
      <c r="A256" s="15">
        <v>2023</v>
      </c>
      <c r="B256" s="15">
        <v>4</v>
      </c>
      <c r="C256" t="s">
        <v>40</v>
      </c>
      <c r="D256" t="s">
        <v>14</v>
      </c>
      <c r="E256" t="s">
        <v>13</v>
      </c>
      <c r="F256" s="10">
        <v>0</v>
      </c>
      <c r="G256" s="10">
        <v>0</v>
      </c>
      <c r="H256" s="10">
        <v>1</v>
      </c>
      <c r="I256" s="10">
        <v>2</v>
      </c>
      <c r="J256" s="10">
        <v>0.69296116504854299</v>
      </c>
    </row>
    <row r="257" spans="1:10">
      <c r="A257" s="15">
        <v>2022</v>
      </c>
      <c r="B257" s="15">
        <v>1</v>
      </c>
      <c r="C257" t="s">
        <v>40</v>
      </c>
      <c r="D257" t="s">
        <v>41</v>
      </c>
      <c r="E257" t="s">
        <v>13</v>
      </c>
      <c r="F257" s="10">
        <v>0</v>
      </c>
      <c r="G257" s="10">
        <v>0</v>
      </c>
      <c r="H257" s="10">
        <v>1</v>
      </c>
      <c r="I257" s="10">
        <v>3</v>
      </c>
      <c r="J257" s="10">
        <v>1.0410665032178901</v>
      </c>
    </row>
    <row r="258" spans="1:10">
      <c r="A258" s="15">
        <v>2022</v>
      </c>
      <c r="B258" s="15">
        <v>4</v>
      </c>
      <c r="C258" t="s">
        <v>37</v>
      </c>
      <c r="D258" t="s">
        <v>15</v>
      </c>
      <c r="E258" t="s">
        <v>13</v>
      </c>
      <c r="F258" s="10">
        <v>494</v>
      </c>
      <c r="G258" s="10">
        <v>598.5</v>
      </c>
      <c r="H258" s="10">
        <v>922.75</v>
      </c>
      <c r="I258" s="10">
        <v>1328</v>
      </c>
      <c r="J258" s="10">
        <v>716.52595717066799</v>
      </c>
    </row>
    <row r="259" spans="1:10">
      <c r="A259" s="15">
        <v>2021</v>
      </c>
      <c r="B259" s="15">
        <v>1</v>
      </c>
      <c r="C259" t="s">
        <v>39</v>
      </c>
      <c r="D259" t="s">
        <v>15</v>
      </c>
      <c r="E259" t="s">
        <v>13</v>
      </c>
      <c r="F259" s="10">
        <v>670.5</v>
      </c>
      <c r="G259" s="10">
        <v>1302</v>
      </c>
      <c r="H259" s="10">
        <v>1742</v>
      </c>
      <c r="I259" s="10">
        <v>2111.49999999999</v>
      </c>
      <c r="J259" s="10">
        <v>1225.2993979200801</v>
      </c>
    </row>
    <row r="260" spans="1:10">
      <c r="A260" s="15">
        <v>2021</v>
      </c>
      <c r="B260" s="15">
        <v>1</v>
      </c>
      <c r="C260" t="s">
        <v>39</v>
      </c>
      <c r="D260" t="s">
        <v>14</v>
      </c>
      <c r="E260" t="s">
        <v>13</v>
      </c>
      <c r="F260" s="10">
        <v>663</v>
      </c>
      <c r="G260" s="10">
        <v>1154</v>
      </c>
      <c r="H260" s="10">
        <v>1708.5</v>
      </c>
      <c r="I260" s="10">
        <v>2155</v>
      </c>
      <c r="J260" s="10">
        <v>1183.27474462839</v>
      </c>
    </row>
    <row r="261" spans="1:10">
      <c r="A261" s="15">
        <v>2023</v>
      </c>
      <c r="B261" s="15">
        <v>2</v>
      </c>
      <c r="C261" t="s">
        <v>40</v>
      </c>
      <c r="D261" t="s">
        <v>41</v>
      </c>
      <c r="E261" t="s">
        <v>13</v>
      </c>
      <c r="F261" s="10">
        <v>0</v>
      </c>
      <c r="G261" s="10">
        <v>0</v>
      </c>
      <c r="H261" s="10">
        <v>1</v>
      </c>
      <c r="I261" s="10">
        <v>4</v>
      </c>
      <c r="J261" s="10">
        <v>1.5203845469111601</v>
      </c>
    </row>
    <row r="262" spans="1:10">
      <c r="A262" s="15">
        <v>2024</v>
      </c>
      <c r="B262" s="15">
        <v>1</v>
      </c>
      <c r="C262" t="s">
        <v>37</v>
      </c>
      <c r="D262" t="s">
        <v>41</v>
      </c>
      <c r="E262" t="s">
        <v>13</v>
      </c>
      <c r="F262" s="10">
        <v>113</v>
      </c>
      <c r="G262" s="10">
        <v>160</v>
      </c>
      <c r="H262" s="10">
        <v>527</v>
      </c>
      <c r="I262" s="10">
        <v>1676.79999999999</v>
      </c>
      <c r="J262" s="10">
        <v>421.735381256822</v>
      </c>
    </row>
    <row r="263" spans="1:10">
      <c r="A263" s="15">
        <v>2021</v>
      </c>
      <c r="B263" s="15">
        <v>3</v>
      </c>
      <c r="C263" t="s">
        <v>39</v>
      </c>
      <c r="D263" t="s">
        <v>41</v>
      </c>
      <c r="E263" t="s">
        <v>13</v>
      </c>
      <c r="F263" s="10">
        <v>1751</v>
      </c>
      <c r="G263" s="10">
        <v>1890.5</v>
      </c>
      <c r="H263" s="10">
        <v>1988</v>
      </c>
      <c r="I263" s="10">
        <v>2287.6999999999998</v>
      </c>
      <c r="J263" s="10">
        <v>1691.6049334377401</v>
      </c>
    </row>
    <row r="264" spans="1:10">
      <c r="A264" s="15">
        <v>2021</v>
      </c>
      <c r="B264" s="15">
        <v>4</v>
      </c>
      <c r="C264" t="s">
        <v>40</v>
      </c>
      <c r="D264" t="s">
        <v>14</v>
      </c>
      <c r="E264" t="s">
        <v>13</v>
      </c>
      <c r="F264" s="10">
        <v>0</v>
      </c>
      <c r="G264" s="10">
        <v>0</v>
      </c>
      <c r="H264" s="10">
        <v>1</v>
      </c>
      <c r="I264" s="10">
        <v>2.3500000000000201</v>
      </c>
      <c r="J264" s="10">
        <v>1.4651567944250801</v>
      </c>
    </row>
    <row r="265" spans="1:10">
      <c r="A265" s="15">
        <v>2024</v>
      </c>
      <c r="B265" s="15">
        <v>1</v>
      </c>
      <c r="C265" t="s">
        <v>37</v>
      </c>
      <c r="D265" t="s">
        <v>14</v>
      </c>
      <c r="E265" t="s">
        <v>13</v>
      </c>
      <c r="F265" s="10">
        <v>266</v>
      </c>
      <c r="G265" s="10">
        <v>618</v>
      </c>
      <c r="H265" s="10">
        <v>1018</v>
      </c>
      <c r="I265" s="10">
        <v>1783</v>
      </c>
      <c r="J265" s="10">
        <v>750.01063174113995</v>
      </c>
    </row>
    <row r="266" spans="1:10">
      <c r="A266" s="15">
        <v>2023</v>
      </c>
      <c r="B266" s="15">
        <v>4</v>
      </c>
      <c r="C266" t="s">
        <v>40</v>
      </c>
      <c r="D266" t="s">
        <v>41</v>
      </c>
      <c r="E266" t="s">
        <v>13</v>
      </c>
      <c r="F266" s="10">
        <v>0</v>
      </c>
      <c r="G266" s="10">
        <v>0</v>
      </c>
      <c r="H266" s="10">
        <v>1</v>
      </c>
      <c r="I266" s="10">
        <v>2</v>
      </c>
      <c r="J266" s="10">
        <v>0.83716075156576197</v>
      </c>
    </row>
    <row r="267" spans="1:10">
      <c r="A267" s="15">
        <v>2021</v>
      </c>
      <c r="B267" s="15">
        <v>2</v>
      </c>
      <c r="C267" t="s">
        <v>37</v>
      </c>
      <c r="D267" t="s">
        <v>15</v>
      </c>
      <c r="E267" t="s">
        <v>13</v>
      </c>
      <c r="F267" s="10">
        <v>23</v>
      </c>
      <c r="G267" s="10">
        <v>342</v>
      </c>
      <c r="H267" s="10">
        <v>711</v>
      </c>
      <c r="I267" s="10">
        <v>797</v>
      </c>
      <c r="J267" s="10">
        <v>395.01150847667299</v>
      </c>
    </row>
    <row r="268" spans="1:10">
      <c r="A268" s="15">
        <v>2023</v>
      </c>
      <c r="B268" s="15">
        <v>4</v>
      </c>
      <c r="C268" t="s">
        <v>37</v>
      </c>
      <c r="D268" t="s">
        <v>41</v>
      </c>
      <c r="E268" t="s">
        <v>13</v>
      </c>
      <c r="F268" s="10">
        <v>74</v>
      </c>
      <c r="G268" s="10">
        <v>147</v>
      </c>
      <c r="H268" s="10">
        <v>868</v>
      </c>
      <c r="I268" s="10">
        <v>1559.1</v>
      </c>
      <c r="J268" s="10">
        <v>490.189417989417</v>
      </c>
    </row>
    <row r="269" spans="1:10">
      <c r="A269" s="15">
        <v>2024</v>
      </c>
      <c r="B269" s="15">
        <v>1</v>
      </c>
      <c r="C269" t="s">
        <v>39</v>
      </c>
      <c r="D269" t="s">
        <v>41</v>
      </c>
      <c r="E269" t="s">
        <v>13</v>
      </c>
      <c r="F269" s="10">
        <v>590</v>
      </c>
      <c r="G269" s="10">
        <v>985</v>
      </c>
      <c r="H269" s="10">
        <v>1899</v>
      </c>
      <c r="I269" s="10">
        <v>3146.1</v>
      </c>
      <c r="J269" s="10">
        <v>1254.23965410747</v>
      </c>
    </row>
    <row r="270" spans="1:10">
      <c r="A270" s="15">
        <v>2024</v>
      </c>
      <c r="B270" s="15">
        <v>3</v>
      </c>
      <c r="C270" t="s">
        <v>39</v>
      </c>
      <c r="D270" t="s">
        <v>15</v>
      </c>
      <c r="E270" t="s">
        <v>13</v>
      </c>
      <c r="F270" s="10">
        <v>782</v>
      </c>
      <c r="G270" s="10">
        <v>1155.5</v>
      </c>
      <c r="H270" s="10">
        <v>1504</v>
      </c>
      <c r="I270" s="10">
        <v>2836.49999999999</v>
      </c>
      <c r="J270" s="10">
        <v>1263.64854111405</v>
      </c>
    </row>
    <row r="271" spans="1:10">
      <c r="A271" s="15">
        <v>2023</v>
      </c>
      <c r="B271" s="15">
        <v>2</v>
      </c>
      <c r="C271" t="s">
        <v>37</v>
      </c>
      <c r="D271" t="s">
        <v>14</v>
      </c>
      <c r="E271" t="s">
        <v>13</v>
      </c>
      <c r="F271" s="10">
        <v>383</v>
      </c>
      <c r="G271" s="10">
        <v>772</v>
      </c>
      <c r="H271" s="10">
        <v>1458</v>
      </c>
      <c r="I271" s="10">
        <v>1528</v>
      </c>
      <c r="J271" s="10">
        <v>876.17628676470497</v>
      </c>
    </row>
    <row r="272" spans="1:10">
      <c r="A272" s="15">
        <v>2024</v>
      </c>
      <c r="B272" s="15">
        <v>3</v>
      </c>
      <c r="C272" t="s">
        <v>39</v>
      </c>
      <c r="D272" t="s">
        <v>14</v>
      </c>
      <c r="E272" t="s">
        <v>13</v>
      </c>
      <c r="F272" s="10">
        <v>738</v>
      </c>
      <c r="G272" s="10">
        <v>1132</v>
      </c>
      <c r="H272" s="10">
        <v>1518</v>
      </c>
      <c r="I272" s="10">
        <v>2890.5999999999899</v>
      </c>
      <c r="J272" s="10">
        <v>1242.73801065719</v>
      </c>
    </row>
  </sheetData>
  <autoFilter ref="A2:J272" xr:uid="{91E75574-5DEB-4A55-B051-5F95CB6060E4}"/>
  <mergeCells count="1">
    <mergeCell ref="A1:J1"/>
  </mergeCells>
  <pageMargins left="0.7" right="0.7" top="0.75" bottom="0.75" header="0.3" footer="0.3"/>
  <headerFooter>
    <oddFooter xml:space="preserve">&amp;C_x000D_&amp;1#&amp;"Calibri"&amp;12&amp;K000000 Public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803D6-DE9B-4748-B3F6-1E00627F3C36}">
  <dimension ref="A1:M25"/>
  <sheetViews>
    <sheetView zoomScale="90" zoomScaleNormal="90" workbookViewId="0">
      <selection activeCell="I5" sqref="I5"/>
    </sheetView>
  </sheetViews>
  <sheetFormatPr defaultRowHeight="14.5"/>
  <cols>
    <col min="1" max="1" width="14.26953125" bestFit="1" customWidth="1"/>
    <col min="2" max="2" width="14.7265625" customWidth="1"/>
    <col min="3" max="3" width="18.54296875" customWidth="1"/>
    <col min="4" max="4" width="29.81640625" customWidth="1"/>
    <col min="5" max="5" width="18.26953125" customWidth="1"/>
    <col min="6" max="6" width="15.81640625" customWidth="1"/>
    <col min="7" max="7" width="12.453125" customWidth="1"/>
    <col min="8" max="8" width="11.1796875" customWidth="1"/>
    <col min="9" max="9" width="16.7265625" customWidth="1"/>
    <col min="10" max="10" width="24.81640625" bestFit="1" customWidth="1"/>
    <col min="11" max="11" width="19" bestFit="1" customWidth="1"/>
    <col min="12" max="12" width="21" customWidth="1"/>
    <col min="13" max="13" width="22.7265625" customWidth="1"/>
  </cols>
  <sheetData>
    <row r="1" spans="1:13" ht="15.5">
      <c r="B1" s="16" t="s">
        <v>42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04.25" customHeight="1">
      <c r="A2" s="11" t="s">
        <v>43</v>
      </c>
      <c r="B2" s="11" t="s">
        <v>44</v>
      </c>
      <c r="C2" s="11" t="s">
        <v>45</v>
      </c>
      <c r="D2" s="11" t="s">
        <v>46</v>
      </c>
      <c r="E2" s="11" t="s">
        <v>47</v>
      </c>
      <c r="F2" s="11" t="s">
        <v>48</v>
      </c>
      <c r="G2" s="11" t="s">
        <v>49</v>
      </c>
      <c r="H2" s="11" t="s">
        <v>50</v>
      </c>
      <c r="I2" s="11" t="s">
        <v>51</v>
      </c>
      <c r="J2" s="11" t="s">
        <v>52</v>
      </c>
      <c r="K2" s="11" t="s">
        <v>53</v>
      </c>
      <c r="L2" s="11" t="s">
        <v>54</v>
      </c>
      <c r="M2" s="11" t="s">
        <v>55</v>
      </c>
    </row>
    <row r="3" spans="1:13">
      <c r="A3" s="4">
        <v>20170084</v>
      </c>
      <c r="B3" s="2">
        <v>42894</v>
      </c>
      <c r="C3" t="s">
        <v>56</v>
      </c>
      <c r="D3" t="s">
        <v>57</v>
      </c>
      <c r="E3">
        <v>157</v>
      </c>
      <c r="F3">
        <v>0</v>
      </c>
      <c r="G3">
        <v>0</v>
      </c>
      <c r="H3">
        <v>0</v>
      </c>
      <c r="I3" t="s">
        <v>25</v>
      </c>
      <c r="J3" t="s">
        <v>25</v>
      </c>
      <c r="K3" t="s">
        <v>58</v>
      </c>
      <c r="L3">
        <v>37.127589999999998</v>
      </c>
      <c r="M3">
        <v>-120.0193</v>
      </c>
    </row>
    <row r="4" spans="1:13">
      <c r="A4" s="4">
        <v>20170148</v>
      </c>
      <c r="B4" s="2">
        <v>42911</v>
      </c>
      <c r="C4" t="s">
        <v>59</v>
      </c>
      <c r="D4" t="s">
        <v>57</v>
      </c>
      <c r="E4">
        <v>100</v>
      </c>
      <c r="F4">
        <v>0</v>
      </c>
      <c r="G4">
        <v>0</v>
      </c>
      <c r="H4">
        <v>0</v>
      </c>
      <c r="I4" t="s">
        <v>25</v>
      </c>
      <c r="J4" t="s">
        <v>25</v>
      </c>
      <c r="K4" t="s">
        <v>58</v>
      </c>
      <c r="L4">
        <v>34.93950487</v>
      </c>
      <c r="M4">
        <v>-119.6924554</v>
      </c>
    </row>
    <row r="5" spans="1:13">
      <c r="A5" s="4" t="s">
        <v>60</v>
      </c>
      <c r="B5" s="2">
        <v>42924</v>
      </c>
      <c r="C5" t="s">
        <v>61</v>
      </c>
      <c r="D5" t="s">
        <v>57</v>
      </c>
      <c r="E5">
        <v>1816</v>
      </c>
      <c r="F5">
        <v>0</v>
      </c>
      <c r="G5">
        <v>0</v>
      </c>
      <c r="H5">
        <v>0</v>
      </c>
      <c r="I5" s="12">
        <f>1100000+112500+350000+53979.75</f>
        <v>1616479.75</v>
      </c>
      <c r="J5" t="s">
        <v>25</v>
      </c>
      <c r="K5" t="s">
        <v>58</v>
      </c>
      <c r="L5">
        <v>35.794631000000003</v>
      </c>
      <c r="M5">
        <v>-120.68243200000001</v>
      </c>
    </row>
    <row r="6" spans="1:13">
      <c r="A6" s="4">
        <v>20170339</v>
      </c>
      <c r="B6" s="2">
        <v>42981</v>
      </c>
      <c r="C6" t="s">
        <v>61</v>
      </c>
      <c r="D6" t="s">
        <v>57</v>
      </c>
      <c r="E6">
        <v>100</v>
      </c>
      <c r="F6">
        <v>0</v>
      </c>
      <c r="G6">
        <v>0</v>
      </c>
      <c r="H6">
        <v>0</v>
      </c>
      <c r="I6" t="s">
        <v>25</v>
      </c>
      <c r="J6" t="s">
        <v>25</v>
      </c>
      <c r="K6" t="s">
        <v>58</v>
      </c>
      <c r="L6">
        <v>36.095329999999997</v>
      </c>
      <c r="M6">
        <v>-120.51699000000001</v>
      </c>
    </row>
    <row r="7" spans="1:13">
      <c r="A7" s="4" t="s">
        <v>62</v>
      </c>
      <c r="B7" s="2">
        <v>43016</v>
      </c>
      <c r="C7" t="s">
        <v>63</v>
      </c>
      <c r="D7" t="s">
        <v>57</v>
      </c>
      <c r="E7">
        <v>36523</v>
      </c>
      <c r="F7">
        <v>546</v>
      </c>
      <c r="G7">
        <v>1</v>
      </c>
      <c r="H7">
        <v>9</v>
      </c>
      <c r="I7" t="s">
        <v>25</v>
      </c>
      <c r="J7" s="3" t="s">
        <v>64</v>
      </c>
      <c r="K7" t="s">
        <v>58</v>
      </c>
      <c r="L7">
        <v>39.349217000000003</v>
      </c>
      <c r="M7">
        <v>-123.131367</v>
      </c>
    </row>
    <row r="8" spans="1:13">
      <c r="A8" s="4" t="s">
        <v>65</v>
      </c>
      <c r="B8" s="2">
        <v>43017</v>
      </c>
      <c r="C8" t="s">
        <v>66</v>
      </c>
      <c r="D8" t="s">
        <v>57</v>
      </c>
      <c r="E8">
        <v>2207</v>
      </c>
      <c r="F8">
        <v>162</v>
      </c>
      <c r="G8">
        <v>0</v>
      </c>
      <c r="H8">
        <v>0</v>
      </c>
      <c r="I8" t="s">
        <v>25</v>
      </c>
      <c r="J8" s="3" t="s">
        <v>64</v>
      </c>
      <c r="K8" t="s">
        <v>58</v>
      </c>
      <c r="L8">
        <v>39.0076123415</v>
      </c>
      <c r="M8">
        <v>-122.6580831349</v>
      </c>
    </row>
    <row r="9" spans="1:13">
      <c r="A9" s="4" t="s">
        <v>67</v>
      </c>
      <c r="B9" s="2">
        <v>43017</v>
      </c>
      <c r="C9" t="s">
        <v>68</v>
      </c>
      <c r="D9" t="s">
        <v>57</v>
      </c>
      <c r="E9">
        <v>1660</v>
      </c>
      <c r="F9">
        <v>25</v>
      </c>
      <c r="G9">
        <v>0</v>
      </c>
      <c r="H9">
        <v>0</v>
      </c>
      <c r="I9" t="s">
        <v>25</v>
      </c>
      <c r="J9" s="3" t="s">
        <v>64</v>
      </c>
      <c r="K9" t="s">
        <v>58</v>
      </c>
      <c r="L9">
        <v>38.137709000000001</v>
      </c>
      <c r="M9">
        <v>-122.47051500000001</v>
      </c>
    </row>
    <row r="10" spans="1:13">
      <c r="A10" s="4">
        <v>20170449</v>
      </c>
      <c r="B10" s="2">
        <v>43028</v>
      </c>
      <c r="C10" t="s">
        <v>59</v>
      </c>
      <c r="D10" t="s">
        <v>57</v>
      </c>
      <c r="E10">
        <v>400</v>
      </c>
      <c r="F10">
        <v>0</v>
      </c>
      <c r="G10">
        <v>0</v>
      </c>
      <c r="H10">
        <v>0</v>
      </c>
      <c r="I10" t="s">
        <v>25</v>
      </c>
      <c r="J10" t="s">
        <v>25</v>
      </c>
      <c r="K10" t="s">
        <v>58</v>
      </c>
      <c r="L10">
        <v>36.035986000000001</v>
      </c>
      <c r="M10">
        <v>-120.05797099999999</v>
      </c>
    </row>
    <row r="11" spans="1:13">
      <c r="A11" s="4">
        <v>20180196</v>
      </c>
      <c r="B11" s="2">
        <v>43244</v>
      </c>
      <c r="C11" t="s">
        <v>69</v>
      </c>
      <c r="D11" t="s">
        <v>57</v>
      </c>
      <c r="E11">
        <v>100</v>
      </c>
      <c r="F11">
        <v>0</v>
      </c>
      <c r="G11">
        <v>0</v>
      </c>
      <c r="H11">
        <v>0</v>
      </c>
      <c r="I11" t="s">
        <v>25</v>
      </c>
      <c r="J11" t="s">
        <v>25</v>
      </c>
      <c r="K11" t="s">
        <v>58</v>
      </c>
      <c r="L11">
        <v>35.505783999999998</v>
      </c>
      <c r="M11">
        <v>-120.095787</v>
      </c>
    </row>
    <row r="12" spans="1:13">
      <c r="A12" s="4">
        <v>20180235</v>
      </c>
      <c r="B12" s="2">
        <v>43255</v>
      </c>
      <c r="C12" t="s">
        <v>70</v>
      </c>
      <c r="D12" t="s">
        <v>57</v>
      </c>
      <c r="E12">
        <v>1314</v>
      </c>
      <c r="F12">
        <v>0</v>
      </c>
      <c r="G12">
        <v>0</v>
      </c>
      <c r="H12">
        <v>0</v>
      </c>
      <c r="I12" t="s">
        <v>25</v>
      </c>
      <c r="J12" t="s">
        <v>25</v>
      </c>
      <c r="K12" t="s">
        <v>58</v>
      </c>
      <c r="L12">
        <v>36.400151999999999</v>
      </c>
      <c r="M12">
        <v>-120.985021</v>
      </c>
    </row>
    <row r="13" spans="1:13">
      <c r="A13" s="4">
        <v>20180378</v>
      </c>
      <c r="B13" s="2">
        <v>43277</v>
      </c>
      <c r="C13" t="s">
        <v>71</v>
      </c>
      <c r="D13" t="s">
        <v>57</v>
      </c>
      <c r="E13">
        <v>460</v>
      </c>
      <c r="F13">
        <v>0</v>
      </c>
      <c r="G13">
        <v>0</v>
      </c>
      <c r="H13">
        <v>0</v>
      </c>
      <c r="I13" t="s">
        <v>25</v>
      </c>
      <c r="J13" t="s">
        <v>25</v>
      </c>
      <c r="K13" t="s">
        <v>58</v>
      </c>
      <c r="L13">
        <v>39.605668999999999</v>
      </c>
      <c r="M13">
        <v>-121.76777</v>
      </c>
    </row>
    <row r="14" spans="1:13">
      <c r="A14" s="4">
        <v>20190449</v>
      </c>
      <c r="B14" s="2">
        <v>43641</v>
      </c>
      <c r="C14" t="s">
        <v>72</v>
      </c>
      <c r="D14" t="s">
        <v>57</v>
      </c>
      <c r="E14">
        <v>2546</v>
      </c>
      <c r="F14">
        <v>0</v>
      </c>
      <c r="G14">
        <v>0</v>
      </c>
      <c r="H14">
        <v>0</v>
      </c>
      <c r="I14" s="13">
        <v>170000</v>
      </c>
      <c r="J14" t="s">
        <v>25</v>
      </c>
      <c r="K14" t="s">
        <v>58</v>
      </c>
      <c r="L14">
        <v>36.222073000000002</v>
      </c>
      <c r="M14">
        <v>-121.07380999999999</v>
      </c>
    </row>
    <row r="15" spans="1:13">
      <c r="A15" s="4">
        <v>20191024</v>
      </c>
      <c r="B15" s="2">
        <v>43719</v>
      </c>
      <c r="C15" t="s">
        <v>59</v>
      </c>
      <c r="D15" t="s">
        <v>57</v>
      </c>
      <c r="E15">
        <v>100</v>
      </c>
      <c r="F15">
        <v>0</v>
      </c>
      <c r="G15">
        <v>0</v>
      </c>
      <c r="H15">
        <v>0</v>
      </c>
      <c r="I15" t="s">
        <v>25</v>
      </c>
      <c r="J15" t="s">
        <v>25</v>
      </c>
      <c r="K15" t="s">
        <v>58</v>
      </c>
      <c r="L15">
        <v>35.850766872500003</v>
      </c>
      <c r="M15">
        <v>-120.06669789279999</v>
      </c>
    </row>
    <row r="16" spans="1:13">
      <c r="A16" s="4">
        <v>20191140</v>
      </c>
      <c r="B16" s="2">
        <v>43736</v>
      </c>
      <c r="C16" t="s">
        <v>73</v>
      </c>
      <c r="D16" t="s">
        <v>57</v>
      </c>
      <c r="E16">
        <v>300</v>
      </c>
      <c r="F16">
        <v>0</v>
      </c>
      <c r="G16">
        <v>0</v>
      </c>
      <c r="H16">
        <v>0</v>
      </c>
      <c r="I16" t="s">
        <v>25</v>
      </c>
      <c r="J16" t="s">
        <v>25</v>
      </c>
      <c r="K16" t="s">
        <v>58</v>
      </c>
      <c r="L16">
        <v>39.6134567</v>
      </c>
      <c r="M16">
        <v>-121.7083167</v>
      </c>
    </row>
    <row r="17" spans="1:13">
      <c r="A17" s="4">
        <v>20191324</v>
      </c>
      <c r="B17" s="2">
        <v>43765</v>
      </c>
      <c r="C17" t="s">
        <v>74</v>
      </c>
      <c r="D17" t="s">
        <v>57</v>
      </c>
      <c r="E17">
        <v>2300</v>
      </c>
      <c r="F17">
        <v>0</v>
      </c>
      <c r="G17">
        <v>0</v>
      </c>
      <c r="H17">
        <v>0</v>
      </c>
      <c r="I17" t="s">
        <v>25</v>
      </c>
      <c r="J17" t="s">
        <v>25</v>
      </c>
      <c r="K17" t="s">
        <v>58</v>
      </c>
      <c r="L17">
        <v>38.156281700000001</v>
      </c>
      <c r="M17">
        <v>-121.9760967</v>
      </c>
    </row>
    <row r="18" spans="1:13">
      <c r="A18" s="4">
        <v>20200476</v>
      </c>
      <c r="B18" s="2">
        <v>43980</v>
      </c>
      <c r="C18" t="s">
        <v>75</v>
      </c>
      <c r="D18" t="s">
        <v>57</v>
      </c>
      <c r="E18">
        <v>203</v>
      </c>
      <c r="F18">
        <v>0</v>
      </c>
      <c r="G18">
        <v>0</v>
      </c>
      <c r="H18">
        <v>0</v>
      </c>
      <c r="I18" t="s">
        <v>25</v>
      </c>
      <c r="J18" t="s">
        <v>25</v>
      </c>
      <c r="K18" t="s">
        <v>58</v>
      </c>
      <c r="L18">
        <v>35.530363999999999</v>
      </c>
      <c r="M18">
        <v>-118.97942999999999</v>
      </c>
    </row>
    <row r="19" spans="1:13">
      <c r="A19" s="4">
        <v>20200533</v>
      </c>
      <c r="B19" s="2">
        <v>43989</v>
      </c>
      <c r="C19" t="s">
        <v>76</v>
      </c>
      <c r="D19" t="s">
        <v>57</v>
      </c>
      <c r="E19">
        <v>211</v>
      </c>
      <c r="F19">
        <v>0</v>
      </c>
      <c r="G19">
        <v>0</v>
      </c>
      <c r="H19">
        <v>0</v>
      </c>
      <c r="I19" s="13">
        <f>48082.5+75000</f>
        <v>123082.5</v>
      </c>
      <c r="J19" t="s">
        <v>25</v>
      </c>
      <c r="K19" t="s">
        <v>58</v>
      </c>
      <c r="L19">
        <v>36.279888</v>
      </c>
      <c r="M19">
        <v>-121.088573</v>
      </c>
    </row>
    <row r="20" spans="1:13">
      <c r="A20" s="4">
        <v>20200832</v>
      </c>
      <c r="B20" s="2">
        <v>44028</v>
      </c>
      <c r="C20" t="s">
        <v>77</v>
      </c>
      <c r="D20" t="s">
        <v>57</v>
      </c>
      <c r="E20">
        <v>253</v>
      </c>
      <c r="F20">
        <v>0</v>
      </c>
      <c r="G20">
        <v>0</v>
      </c>
      <c r="H20">
        <v>0</v>
      </c>
      <c r="I20" t="s">
        <v>25</v>
      </c>
      <c r="J20" t="s">
        <v>25</v>
      </c>
      <c r="K20" t="s">
        <v>58</v>
      </c>
      <c r="L20">
        <v>37.635924000000003</v>
      </c>
      <c r="M20">
        <v>-121.57295499999999</v>
      </c>
    </row>
    <row r="21" spans="1:13">
      <c r="A21" s="4">
        <v>20200994</v>
      </c>
      <c r="B21" s="2">
        <v>44055</v>
      </c>
      <c r="C21" t="s">
        <v>78</v>
      </c>
      <c r="D21" t="s">
        <v>57</v>
      </c>
      <c r="E21">
        <v>424</v>
      </c>
      <c r="F21">
        <v>0</v>
      </c>
      <c r="G21">
        <v>0</v>
      </c>
      <c r="H21">
        <v>0</v>
      </c>
      <c r="I21" t="s">
        <v>25</v>
      </c>
      <c r="J21" t="s">
        <v>25</v>
      </c>
      <c r="K21" t="s">
        <v>58</v>
      </c>
      <c r="L21">
        <v>34.968697859999999</v>
      </c>
      <c r="M21">
        <v>-119.47232630000001</v>
      </c>
    </row>
    <row r="22" spans="1:13">
      <c r="A22" s="4">
        <v>20210059</v>
      </c>
      <c r="B22" s="2">
        <v>44215</v>
      </c>
      <c r="C22" t="s">
        <v>79</v>
      </c>
      <c r="D22" t="s">
        <v>57</v>
      </c>
      <c r="E22">
        <v>685</v>
      </c>
      <c r="F22">
        <v>0</v>
      </c>
      <c r="G22">
        <v>0</v>
      </c>
      <c r="H22">
        <v>0</v>
      </c>
      <c r="I22" t="s">
        <v>25</v>
      </c>
      <c r="J22" t="s">
        <v>25</v>
      </c>
      <c r="K22" t="s">
        <v>58</v>
      </c>
      <c r="L22">
        <v>34.994860000000003</v>
      </c>
      <c r="M22">
        <v>-119.18539</v>
      </c>
    </row>
    <row r="23" spans="1:13">
      <c r="A23" s="4">
        <v>20211776</v>
      </c>
      <c r="B23" s="2">
        <v>44481</v>
      </c>
      <c r="C23" t="s">
        <v>80</v>
      </c>
      <c r="D23" t="s">
        <v>57</v>
      </c>
      <c r="E23">
        <v>447</v>
      </c>
      <c r="F23">
        <v>0</v>
      </c>
      <c r="G23">
        <v>0</v>
      </c>
      <c r="H23">
        <v>0</v>
      </c>
      <c r="I23" t="s">
        <v>25</v>
      </c>
      <c r="J23" t="s">
        <v>25</v>
      </c>
      <c r="K23" t="s">
        <v>58</v>
      </c>
      <c r="L23">
        <v>35.983649</v>
      </c>
      <c r="M23">
        <v>-119.960099</v>
      </c>
    </row>
    <row r="24" spans="1:13">
      <c r="A24" s="4" t="s">
        <v>81</v>
      </c>
      <c r="B24" s="2">
        <v>45145</v>
      </c>
      <c r="C24" t="s">
        <v>82</v>
      </c>
      <c r="D24" t="s">
        <v>57</v>
      </c>
      <c r="E24">
        <v>198</v>
      </c>
      <c r="F24">
        <v>0</v>
      </c>
      <c r="G24">
        <v>0</v>
      </c>
      <c r="H24">
        <v>0</v>
      </c>
      <c r="I24" t="s">
        <v>25</v>
      </c>
      <c r="J24" t="s">
        <v>25</v>
      </c>
      <c r="K24" t="s">
        <v>58</v>
      </c>
      <c r="L24">
        <v>36.012470999999998</v>
      </c>
      <c r="M24">
        <v>-120.09282</v>
      </c>
    </row>
    <row r="25" spans="1:13">
      <c r="A25" s="4">
        <v>20231132</v>
      </c>
      <c r="B25" s="2">
        <v>45205</v>
      </c>
      <c r="C25" t="s">
        <v>83</v>
      </c>
      <c r="D25" t="s">
        <v>57</v>
      </c>
      <c r="E25">
        <v>243</v>
      </c>
      <c r="F25">
        <v>0</v>
      </c>
      <c r="G25">
        <v>0</v>
      </c>
      <c r="H25">
        <v>0</v>
      </c>
      <c r="I25" t="s">
        <v>25</v>
      </c>
      <c r="J25" t="s">
        <v>25</v>
      </c>
      <c r="K25" t="s">
        <v>58</v>
      </c>
      <c r="L25">
        <v>35.5374259353</v>
      </c>
      <c r="M25">
        <v>-120.9786736146</v>
      </c>
    </row>
  </sheetData>
  <mergeCells count="1">
    <mergeCell ref="B1:M1"/>
  </mergeCells>
  <pageMargins left="0.7" right="0.7" top="0.75" bottom="0.75" header="0.3" footer="0.3"/>
  <pageSetup orientation="portrait" horizontalDpi="1200" verticalDpi="1200" r:id="rId1"/>
  <headerFooter>
    <oddFooter xml:space="preserve">&amp;C_x000D_&amp;1#&amp;"Calibri"&amp;12&amp;K000000 Public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14D6E3-60D9-448A-8488-C82B9F3179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5EFEBA-BDCC-4433-B626-94912212CD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4126D8-B580-4880-983C-CFD7F9D25C2C}">
  <ds:schemaRefs>
    <ds:schemaRef ds:uri="978b82e6-668a-48b7-921e-d900dc474158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e0cce852-5f9c-445c-9e4f-940f14a227d8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Question 2</vt:lpstr>
      <vt:lpstr>Question 4</vt:lpstr>
      <vt:lpstr>Question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Dui, James</dc:creator>
  <cp:keywords/>
  <dc:description/>
  <cp:lastModifiedBy>Knoeber, Richard</cp:lastModifiedBy>
  <cp:revision/>
  <dcterms:created xsi:type="dcterms:W3CDTF">2015-06-05T18:17:20Z</dcterms:created>
  <dcterms:modified xsi:type="dcterms:W3CDTF">2025-01-17T17:04:45Z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