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51-060)/055 (18)/For Production/"/>
    </mc:Choice>
  </mc:AlternateContent>
  <xr:revisionPtr revIDLastSave="0" documentId="14_{9FC723C5-538B-493C-BDAB-85C24D25B1D9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Question 2" sheetId="1" r:id="rId1"/>
    <sheet name="Question 4" sheetId="3" r:id="rId2"/>
    <sheet name="Question 6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4" l="1"/>
  <c r="I5" i="4"/>
</calcChain>
</file>

<file path=xl/sharedStrings.xml><?xml version="1.0" encoding="utf-8"?>
<sst xmlns="http://schemas.openxmlformats.org/spreadsheetml/2006/main" count="1132" uniqueCount="90">
  <si>
    <t>Question 2 lag time to VM remediation (Hours)</t>
  </si>
  <si>
    <t>Year</t>
  </si>
  <si>
    <t>Quarter</t>
  </si>
  <si>
    <t>HFTD Tier (including non-HFTDs)</t>
  </si>
  <si>
    <t>Circuit Type (Distribution or Transmission</t>
  </si>
  <si>
    <r>
      <t>lag time to VM remediation: 25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 </t>
    </r>
  </si>
  <si>
    <r>
      <t>lag time to VM remediation: 50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</t>
    </r>
  </si>
  <si>
    <r>
      <t>lag time to VM remediation: 75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 </t>
    </r>
    <r>
      <rPr>
        <b/>
        <sz val="8"/>
        <color theme="1"/>
        <rFont val="Times New Roman"/>
        <family val="1"/>
      </rPr>
      <t> </t>
    </r>
  </si>
  <si>
    <r>
      <t>lag time to VM remediation: 95</t>
    </r>
    <r>
      <rPr>
        <b/>
        <vertAlign val="superscript"/>
        <sz val="12"/>
        <color theme="1"/>
        <rFont val="Times New Roman"/>
        <family val="1"/>
      </rPr>
      <t>th</t>
    </r>
    <r>
      <rPr>
        <b/>
        <sz val="12"/>
        <color theme="1"/>
        <rFont val="Times New Roman"/>
        <family val="1"/>
      </rPr>
      <t xml:space="preserve"> percentile </t>
    </r>
    <r>
      <rPr>
        <b/>
        <sz val="8"/>
        <color theme="1"/>
        <rFont val="Times New Roman"/>
        <family val="1"/>
      </rPr>
      <t> </t>
    </r>
  </si>
  <si>
    <t>lag time to VM remediation: Average</t>
  </si>
  <si>
    <t>2021 Legacy</t>
  </si>
  <si>
    <t>Q1</t>
  </si>
  <si>
    <t>Non_HFTD (Tier 1 or NULL)</t>
  </si>
  <si>
    <t>Distribution</t>
  </si>
  <si>
    <t>HFTD Tier 2</t>
  </si>
  <si>
    <t>HFTD Tier 3</t>
  </si>
  <si>
    <t>Q2</t>
  </si>
  <si>
    <t>Q3</t>
  </si>
  <si>
    <t>Q4</t>
  </si>
  <si>
    <t>Transmission</t>
  </si>
  <si>
    <t>2022 Legacy</t>
  </si>
  <si>
    <t>2023 Legacy</t>
  </si>
  <si>
    <t>2024 Legacy</t>
  </si>
  <si>
    <t>2021 OneVM</t>
  </si>
  <si>
    <t>Non_HFTD (Tier 1 or Non-HFTD)</t>
  </si>
  <si>
    <t>N/A</t>
  </si>
  <si>
    <t>Zone 1</t>
  </si>
  <si>
    <t>2022 OneVM</t>
  </si>
  <si>
    <t>2023 OneVM</t>
  </si>
  <si>
    <t>2024 OneVM</t>
  </si>
  <si>
    <t>Question 4 lag time to asset remediation (Days)</t>
  </si>
  <si>
    <t>Level (1, 2, or 3) Findings</t>
  </si>
  <si>
    <r>
      <rPr>
        <b/>
        <sz val="12"/>
        <color rgb="FF000000"/>
        <rFont val="Times New Roman"/>
      </rPr>
      <t>lag time to Asset remediation: 25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 </t>
    </r>
  </si>
  <si>
    <r>
      <rPr>
        <b/>
        <sz val="12"/>
        <color rgb="FF000000"/>
        <rFont val="Times New Roman"/>
      </rPr>
      <t>lag time to Asset remediation: 50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</t>
    </r>
  </si>
  <si>
    <r>
      <rPr>
        <b/>
        <sz val="12"/>
        <color rgb="FF000000"/>
        <rFont val="Times New Roman"/>
      </rPr>
      <t>lag time to Asset remediation: 75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 </t>
    </r>
    <r>
      <rPr>
        <b/>
        <sz val="8"/>
        <color rgb="FF000000"/>
        <rFont val="Times New Roman"/>
      </rPr>
      <t> </t>
    </r>
  </si>
  <si>
    <r>
      <rPr>
        <b/>
        <sz val="12"/>
        <color rgb="FF000000"/>
        <rFont val="Times New Roman"/>
      </rPr>
      <t>lag time to Asset remediation: 95</t>
    </r>
    <r>
      <rPr>
        <b/>
        <vertAlign val="superscript"/>
        <sz val="12"/>
        <color rgb="FF000000"/>
        <rFont val="Times New Roman"/>
      </rPr>
      <t>th</t>
    </r>
    <r>
      <rPr>
        <b/>
        <sz val="12"/>
        <color rgb="FF000000"/>
        <rFont val="Times New Roman"/>
      </rPr>
      <t xml:space="preserve"> percentile </t>
    </r>
    <r>
      <rPr>
        <b/>
        <sz val="8"/>
        <color rgb="FF000000"/>
        <rFont val="Times New Roman"/>
      </rPr>
      <t> </t>
    </r>
  </si>
  <si>
    <t>lag time to Asset remediation: Average</t>
  </si>
  <si>
    <t>2023</t>
  </si>
  <si>
    <t>4</t>
  </si>
  <si>
    <t>Level 2</t>
  </si>
  <si>
    <t>3</t>
  </si>
  <si>
    <t>Level 3</t>
  </si>
  <si>
    <t>2022</t>
  </si>
  <si>
    <t>Non-HFTD (Tier 1 or NULL)</t>
  </si>
  <si>
    <t>2024</t>
  </si>
  <si>
    <t>2</t>
  </si>
  <si>
    <t>2021</t>
  </si>
  <si>
    <t>1</t>
  </si>
  <si>
    <t>Question 6 fires in non-HFTD areas</t>
  </si>
  <si>
    <t>Index #</t>
  </si>
  <si>
    <t>Date the fire ignited</t>
  </si>
  <si>
    <t>Name of the fire, if it was named</t>
  </si>
  <si>
    <t>The entity that made the determination that PG&amp;E’s equipment was likely responsible for igniting the fire</t>
  </si>
  <si>
    <t>Number of acres burned</t>
  </si>
  <si>
    <t>Number of structures damaged or destroyed</t>
  </si>
  <si>
    <t>Number of serious injuries</t>
  </si>
  <si>
    <t>Number of fatalities</t>
  </si>
  <si>
    <t>Financial liabilities that PG&amp;E incurred</t>
  </si>
  <si>
    <t>Proceeding in which PG&amp;E sought recovery of costs related to the wildfire, if applicable.</t>
  </si>
  <si>
    <t>Whether the CPUC issued a citation or other enforcement action related to the fire (yes/no).</t>
  </si>
  <si>
    <t xml:space="preserve">Approximate latitude of the ignition locaton of each fire listed  </t>
  </si>
  <si>
    <t xml:space="preserve">Approximate longitude of the ignition location of each fire listed </t>
  </si>
  <si>
    <t>26 FIRE</t>
  </si>
  <si>
    <t>PG&amp;E</t>
  </si>
  <si>
    <t>No</t>
  </si>
  <si>
    <t>UNKNOWN</t>
  </si>
  <si>
    <t>EIR20170074</t>
  </si>
  <si>
    <t>PARKFIELD</t>
  </si>
  <si>
    <t>EIR20170107</t>
  </si>
  <si>
    <t>REDWOOD VALLEY</t>
  </si>
  <si>
    <t>A.20-09-019</t>
  </si>
  <si>
    <t>EIR20170109</t>
  </si>
  <si>
    <t>SULPHUR</t>
  </si>
  <si>
    <t>MIA201714838</t>
  </si>
  <si>
    <t>37 FIRE</t>
  </si>
  <si>
    <t>WATER</t>
  </si>
  <si>
    <t>AIRLINE/EASTERN</t>
  </si>
  <si>
    <t>SHIPPEE</t>
  </si>
  <si>
    <t>LONOAK</t>
  </si>
  <si>
    <t>HWY</t>
  </si>
  <si>
    <t>GRIZZLY</t>
  </si>
  <si>
    <t>PEAK/GRANITE</t>
  </si>
  <si>
    <t>BITTERWATER</t>
  </si>
  <si>
    <t>HOLLOW</t>
  </si>
  <si>
    <t>SODA</t>
  </si>
  <si>
    <t>WOLF</t>
  </si>
  <si>
    <t>KETTLE</t>
  </si>
  <si>
    <t>20230856N</t>
  </si>
  <si>
    <t>Skyline</t>
  </si>
  <si>
    <t>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</si>
</sst>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indexed="8"/>
      <name val="Helvetica Neue"/>
    </font>
    <font>
      <sz val="11"/>
      <color theme="1"/>
      <name val="Aptos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</font>
    <font>
      <b/>
      <sz val="12"/>
      <color rgb="FF000000"/>
      <name val="Times New Roman"/>
    </font>
    <font>
      <b/>
      <vertAlign val="superscript"/>
      <sz val="12"/>
      <color rgb="FF000000"/>
      <name val="Times New Roman"/>
    </font>
    <font>
      <b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Protection="0">
      <alignment vertical="top" wrapText="1"/>
    </xf>
    <xf numFmtId="44" fontId="5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 applyAlignment="1">
      <alignment wrapText="1"/>
    </xf>
    <xf numFmtId="14" fontId="0" fillId="0" borderId="0" xfId="0" applyNumberFormat="1"/>
    <xf numFmtId="0" fontId="6" fillId="0" borderId="0" xfId="0" applyFont="1"/>
    <xf numFmtId="0" fontId="0" fillId="0" borderId="0" xfId="0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1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44" fontId="0" fillId="0" borderId="0" xfId="3" applyFont="1" applyFill="1" applyAlignment="1">
      <alignment wrapText="1"/>
    </xf>
    <xf numFmtId="44" fontId="0" fillId="0" borderId="0" xfId="3" applyFont="1" applyFill="1"/>
    <xf numFmtId="0" fontId="2" fillId="2" borderId="0" xfId="0" applyFont="1" applyFill="1" applyAlignment="1">
      <alignment horizontal="center"/>
    </xf>
  </cellXfs>
  <cellStyles count="4">
    <cellStyle name="Currency" xfId="3" builtinId="4"/>
    <cellStyle name="Currency 2" xfId="2" xr:uid="{2937015E-B760-4263-9FE9-BED44FB3ED25}"/>
    <cellStyle name="Normal" xfId="0" builtinId="0"/>
    <cellStyle name="Normal 2" xfId="1" xr:uid="{12937C15-2491-4E81-94E7-FFF152BAA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7"/>
  <sheetViews>
    <sheetView workbookViewId="0">
      <selection activeCell="N18" sqref="N18"/>
    </sheetView>
  </sheetViews>
  <sheetFormatPr defaultRowHeight="15"/>
  <cols>
    <col min="1" max="1" width="12.140625" bestFit="1" customWidth="1"/>
    <col min="3" max="3" width="32" bestFit="1" customWidth="1"/>
    <col min="4" max="4" width="38" bestFit="1" customWidth="1"/>
    <col min="5" max="5" width="18.140625" customWidth="1"/>
    <col min="6" max="6" width="15.42578125" customWidth="1"/>
    <col min="7" max="7" width="15.140625" customWidth="1"/>
    <col min="8" max="8" width="16.5703125" customWidth="1"/>
    <col min="9" max="9" width="15.85546875" customWidth="1"/>
  </cols>
  <sheetData>
    <row r="1" spans="1:9" ht="15.7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48.7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5" t="s">
        <v>10</v>
      </c>
      <c r="B3" s="5" t="s">
        <v>11</v>
      </c>
      <c r="C3" s="5"/>
      <c r="D3" s="5"/>
      <c r="E3" s="6"/>
      <c r="F3" s="6"/>
      <c r="G3" s="7"/>
      <c r="H3" s="6"/>
      <c r="I3" s="6"/>
    </row>
    <row r="4" spans="1:9">
      <c r="A4" s="5"/>
      <c r="B4" s="5"/>
      <c r="C4" s="5" t="s">
        <v>12</v>
      </c>
      <c r="D4" s="5" t="s">
        <v>13</v>
      </c>
      <c r="E4" s="6">
        <v>680</v>
      </c>
      <c r="F4" s="6">
        <v>1093</v>
      </c>
      <c r="G4" s="6">
        <v>1714</v>
      </c>
      <c r="H4" s="6">
        <v>3998</v>
      </c>
      <c r="I4" s="6">
        <v>1883</v>
      </c>
    </row>
    <row r="5" spans="1:9">
      <c r="A5" s="5"/>
      <c r="B5" s="5"/>
      <c r="C5" s="5" t="s">
        <v>14</v>
      </c>
      <c r="D5" s="5" t="s">
        <v>13</v>
      </c>
      <c r="E5" s="6">
        <v>634</v>
      </c>
      <c r="F5" s="6">
        <v>898</v>
      </c>
      <c r="G5" s="6">
        <v>1360</v>
      </c>
      <c r="H5" s="6">
        <v>2889</v>
      </c>
      <c r="I5" s="6">
        <v>1182</v>
      </c>
    </row>
    <row r="6" spans="1:9">
      <c r="A6" s="5"/>
      <c r="B6" s="5"/>
      <c r="C6" s="5" t="s">
        <v>15</v>
      </c>
      <c r="D6" s="5" t="s">
        <v>13</v>
      </c>
      <c r="E6" s="6">
        <v>632</v>
      </c>
      <c r="F6" s="6">
        <v>972</v>
      </c>
      <c r="G6" s="6">
        <v>1671</v>
      </c>
      <c r="H6" s="6">
        <v>5481</v>
      </c>
      <c r="I6" s="6">
        <v>1565</v>
      </c>
    </row>
    <row r="7" spans="1:9">
      <c r="A7" s="5" t="s">
        <v>10</v>
      </c>
      <c r="B7" s="5" t="s">
        <v>16</v>
      </c>
      <c r="C7" s="5"/>
      <c r="D7" s="5"/>
      <c r="E7" s="6"/>
      <c r="F7" s="6"/>
      <c r="G7" s="7"/>
      <c r="H7" s="6"/>
      <c r="I7" s="6"/>
    </row>
    <row r="8" spans="1:9">
      <c r="A8" s="5"/>
      <c r="B8" s="5"/>
      <c r="C8" s="5" t="s">
        <v>12</v>
      </c>
      <c r="D8" s="5" t="s">
        <v>13</v>
      </c>
      <c r="E8" s="6">
        <v>517</v>
      </c>
      <c r="F8" s="6">
        <v>947</v>
      </c>
      <c r="G8" s="6">
        <v>1499</v>
      </c>
      <c r="H8" s="6">
        <v>3371</v>
      </c>
      <c r="I8" s="6">
        <v>1328</v>
      </c>
    </row>
    <row r="9" spans="1:9">
      <c r="A9" s="5"/>
      <c r="B9" s="5"/>
      <c r="C9" s="5" t="s">
        <v>14</v>
      </c>
      <c r="D9" s="5" t="s">
        <v>13</v>
      </c>
      <c r="E9" s="6">
        <v>564</v>
      </c>
      <c r="F9" s="6">
        <v>919</v>
      </c>
      <c r="G9" s="6">
        <v>1360</v>
      </c>
      <c r="H9" s="6">
        <v>2869</v>
      </c>
      <c r="I9" s="6">
        <v>1171</v>
      </c>
    </row>
    <row r="10" spans="1:9">
      <c r="A10" s="5"/>
      <c r="B10" s="5"/>
      <c r="C10" s="5" t="s">
        <v>15</v>
      </c>
      <c r="D10" s="5" t="s">
        <v>13</v>
      </c>
      <c r="E10" s="6">
        <v>514</v>
      </c>
      <c r="F10" s="6">
        <v>854</v>
      </c>
      <c r="G10" s="6">
        <v>1425</v>
      </c>
      <c r="H10" s="6">
        <v>4140</v>
      </c>
      <c r="I10" s="6">
        <v>1263</v>
      </c>
    </row>
    <row r="11" spans="1:9">
      <c r="A11" s="5" t="s">
        <v>10</v>
      </c>
      <c r="B11" s="5" t="s">
        <v>17</v>
      </c>
      <c r="C11" s="5"/>
      <c r="D11" s="5"/>
      <c r="E11" s="6"/>
      <c r="F11" s="6"/>
      <c r="G11" s="7"/>
      <c r="H11" s="6"/>
      <c r="I11" s="6"/>
    </row>
    <row r="12" spans="1:9">
      <c r="A12" s="5"/>
      <c r="B12" s="5"/>
      <c r="C12" s="5" t="s">
        <v>12</v>
      </c>
      <c r="D12" s="5" t="s">
        <v>13</v>
      </c>
      <c r="E12" s="6">
        <v>488</v>
      </c>
      <c r="F12" s="6">
        <v>847</v>
      </c>
      <c r="G12" s="6">
        <v>1310</v>
      </c>
      <c r="H12" s="6">
        <v>2847</v>
      </c>
      <c r="I12" s="6">
        <v>1138</v>
      </c>
    </row>
    <row r="13" spans="1:9">
      <c r="A13" s="5"/>
      <c r="B13" s="5"/>
      <c r="C13" s="5" t="s">
        <v>14</v>
      </c>
      <c r="D13" s="5" t="s">
        <v>13</v>
      </c>
      <c r="E13" s="6">
        <v>664</v>
      </c>
      <c r="F13" s="6">
        <v>1069</v>
      </c>
      <c r="G13" s="6">
        <v>1599</v>
      </c>
      <c r="H13" s="6">
        <v>3472</v>
      </c>
      <c r="I13" s="6">
        <v>1360</v>
      </c>
    </row>
    <row r="14" spans="1:9">
      <c r="A14" s="5"/>
      <c r="B14" s="5"/>
      <c r="C14" s="5" t="s">
        <v>15</v>
      </c>
      <c r="D14" s="5" t="s">
        <v>13</v>
      </c>
      <c r="E14" s="6">
        <v>538</v>
      </c>
      <c r="F14" s="6">
        <v>901</v>
      </c>
      <c r="G14" s="6">
        <v>1645</v>
      </c>
      <c r="H14" s="6">
        <v>3517</v>
      </c>
      <c r="I14" s="6">
        <v>1263</v>
      </c>
    </row>
    <row r="15" spans="1:9">
      <c r="A15" s="5" t="s">
        <v>10</v>
      </c>
      <c r="B15" s="5" t="s">
        <v>18</v>
      </c>
      <c r="C15" s="5"/>
      <c r="D15" s="5"/>
      <c r="E15" s="6"/>
      <c r="F15" s="6"/>
      <c r="G15" s="7"/>
      <c r="H15" s="6"/>
      <c r="I15" s="6"/>
    </row>
    <row r="16" spans="1:9">
      <c r="A16" s="5"/>
      <c r="B16" s="5"/>
      <c r="C16" s="5" t="s">
        <v>12</v>
      </c>
      <c r="D16" s="5" t="s">
        <v>13</v>
      </c>
      <c r="E16" s="6">
        <v>664</v>
      </c>
      <c r="F16" s="6">
        <v>1047</v>
      </c>
      <c r="G16" s="6">
        <v>1502</v>
      </c>
      <c r="H16" s="6">
        <v>3156</v>
      </c>
      <c r="I16" s="6">
        <v>1318</v>
      </c>
    </row>
    <row r="17" spans="1:9">
      <c r="A17" s="5"/>
      <c r="B17" s="5"/>
      <c r="C17" s="5" t="s">
        <v>14</v>
      </c>
      <c r="D17" s="5" t="s">
        <v>13</v>
      </c>
      <c r="E17" s="6">
        <v>732</v>
      </c>
      <c r="F17" s="6">
        <v>1254</v>
      </c>
      <c r="G17" s="6">
        <v>1956</v>
      </c>
      <c r="H17" s="6">
        <v>5149</v>
      </c>
      <c r="I17" s="6">
        <v>1745</v>
      </c>
    </row>
    <row r="18" spans="1:9">
      <c r="A18" s="5"/>
      <c r="B18" s="5"/>
      <c r="C18" s="5" t="s">
        <v>15</v>
      </c>
      <c r="D18" s="5" t="s">
        <v>13</v>
      </c>
      <c r="E18" s="6">
        <v>754</v>
      </c>
      <c r="F18" s="6">
        <v>1382</v>
      </c>
      <c r="G18" s="6">
        <v>2149</v>
      </c>
      <c r="H18" s="6">
        <v>4526</v>
      </c>
      <c r="I18" s="6">
        <v>1761</v>
      </c>
    </row>
    <row r="19" spans="1:9">
      <c r="A19" s="5" t="s">
        <v>10</v>
      </c>
      <c r="B19" s="5" t="s">
        <v>11</v>
      </c>
      <c r="C19" s="5"/>
      <c r="D19" s="5"/>
      <c r="E19" s="6"/>
      <c r="F19" s="6"/>
      <c r="G19" s="7"/>
      <c r="H19" s="6"/>
      <c r="I19" s="6"/>
    </row>
    <row r="20" spans="1:9">
      <c r="A20" s="5"/>
      <c r="B20" s="5"/>
      <c r="C20" s="5" t="s">
        <v>12</v>
      </c>
      <c r="D20" s="5" t="s">
        <v>19</v>
      </c>
      <c r="E20" s="6">
        <v>469</v>
      </c>
      <c r="F20" s="6">
        <v>1026</v>
      </c>
      <c r="G20" s="6">
        <v>4998</v>
      </c>
      <c r="H20" s="6">
        <v>9589</v>
      </c>
      <c r="I20" s="6">
        <v>3286</v>
      </c>
    </row>
    <row r="21" spans="1:9">
      <c r="A21" s="5"/>
      <c r="B21" s="5"/>
      <c r="C21" s="5" t="s">
        <v>14</v>
      </c>
      <c r="D21" s="5" t="s">
        <v>19</v>
      </c>
      <c r="E21" s="6">
        <v>636</v>
      </c>
      <c r="F21" s="6">
        <v>1523</v>
      </c>
      <c r="G21" s="6">
        <v>3921</v>
      </c>
      <c r="H21" s="6">
        <v>8267</v>
      </c>
      <c r="I21" s="6">
        <v>2739</v>
      </c>
    </row>
    <row r="22" spans="1:9">
      <c r="A22" s="5"/>
      <c r="B22" s="5"/>
      <c r="C22" s="5" t="s">
        <v>15</v>
      </c>
      <c r="D22" s="5" t="s">
        <v>19</v>
      </c>
      <c r="E22" s="6">
        <v>325</v>
      </c>
      <c r="F22" s="6">
        <v>830</v>
      </c>
      <c r="G22" s="6">
        <v>3154</v>
      </c>
      <c r="H22" s="6">
        <v>9397</v>
      </c>
      <c r="I22" s="6">
        <v>2178</v>
      </c>
    </row>
    <row r="23" spans="1:9">
      <c r="A23" s="5" t="s">
        <v>10</v>
      </c>
      <c r="B23" s="5" t="s">
        <v>16</v>
      </c>
      <c r="C23" s="5"/>
      <c r="D23" s="5"/>
      <c r="E23" s="6"/>
      <c r="F23" s="6"/>
      <c r="G23" s="7"/>
      <c r="H23" s="6"/>
      <c r="I23" s="6"/>
    </row>
    <row r="24" spans="1:9">
      <c r="A24" s="5"/>
      <c r="B24" s="5"/>
      <c r="C24" s="5" t="s">
        <v>12</v>
      </c>
      <c r="D24" s="5" t="s">
        <v>19</v>
      </c>
      <c r="E24" s="6">
        <v>566</v>
      </c>
      <c r="F24" s="6">
        <v>948</v>
      </c>
      <c r="G24" s="6">
        <v>1500</v>
      </c>
      <c r="H24" s="6">
        <v>7016</v>
      </c>
      <c r="I24" s="6">
        <v>1715</v>
      </c>
    </row>
    <row r="25" spans="1:9">
      <c r="A25" s="5"/>
      <c r="B25" s="5"/>
      <c r="C25" s="5" t="s">
        <v>14</v>
      </c>
      <c r="D25" s="5" t="s">
        <v>19</v>
      </c>
      <c r="E25" s="6">
        <v>728</v>
      </c>
      <c r="F25" s="6">
        <v>1189</v>
      </c>
      <c r="G25" s="6">
        <v>2391</v>
      </c>
      <c r="H25" s="6">
        <v>6540</v>
      </c>
      <c r="I25" s="6">
        <v>2072</v>
      </c>
    </row>
    <row r="26" spans="1:9">
      <c r="A26" s="5"/>
      <c r="B26" s="5"/>
      <c r="C26" s="5" t="s">
        <v>15</v>
      </c>
      <c r="D26" s="5" t="s">
        <v>19</v>
      </c>
      <c r="E26" s="6">
        <v>494</v>
      </c>
      <c r="F26" s="6">
        <v>950</v>
      </c>
      <c r="G26" s="6">
        <v>1643</v>
      </c>
      <c r="H26" s="6">
        <v>3422</v>
      </c>
      <c r="I26" s="6">
        <v>1427</v>
      </c>
    </row>
    <row r="27" spans="1:9">
      <c r="A27" s="5" t="s">
        <v>10</v>
      </c>
      <c r="B27" s="5" t="s">
        <v>17</v>
      </c>
      <c r="C27" s="5"/>
      <c r="D27" s="5"/>
      <c r="E27" s="6"/>
      <c r="F27" s="6"/>
      <c r="G27" s="7"/>
      <c r="H27" s="6"/>
      <c r="I27" s="6"/>
    </row>
    <row r="28" spans="1:9">
      <c r="A28" s="5"/>
      <c r="B28" s="5"/>
      <c r="C28" s="5" t="s">
        <v>12</v>
      </c>
      <c r="D28" s="5" t="s">
        <v>19</v>
      </c>
      <c r="E28" s="6">
        <v>976</v>
      </c>
      <c r="F28" s="6">
        <v>1668</v>
      </c>
      <c r="G28" s="6">
        <v>2752</v>
      </c>
      <c r="H28" s="6">
        <v>9048</v>
      </c>
      <c r="I28" s="6">
        <v>2498</v>
      </c>
    </row>
    <row r="29" spans="1:9">
      <c r="A29" s="5"/>
      <c r="B29" s="5"/>
      <c r="C29" s="5" t="s">
        <v>14</v>
      </c>
      <c r="D29" s="5" t="s">
        <v>19</v>
      </c>
      <c r="E29" s="6">
        <v>968</v>
      </c>
      <c r="F29" s="6">
        <v>1644</v>
      </c>
      <c r="G29" s="6">
        <v>3112</v>
      </c>
      <c r="H29" s="6">
        <v>7113</v>
      </c>
      <c r="I29" s="6">
        <v>2328</v>
      </c>
    </row>
    <row r="30" spans="1:9">
      <c r="A30" s="5"/>
      <c r="B30" s="5"/>
      <c r="C30" s="5" t="s">
        <v>15</v>
      </c>
      <c r="D30" s="5" t="s">
        <v>19</v>
      </c>
      <c r="E30" s="6">
        <v>1091</v>
      </c>
      <c r="F30" s="6">
        <v>2101</v>
      </c>
      <c r="G30" s="6">
        <v>3108</v>
      </c>
      <c r="H30" s="6">
        <v>9083</v>
      </c>
      <c r="I30" s="6">
        <v>2630</v>
      </c>
    </row>
    <row r="31" spans="1:9">
      <c r="A31" s="5" t="s">
        <v>10</v>
      </c>
      <c r="B31" s="5" t="s">
        <v>18</v>
      </c>
      <c r="C31" s="5"/>
      <c r="D31" s="5"/>
      <c r="E31" s="6"/>
      <c r="F31" s="6"/>
      <c r="G31" s="7"/>
      <c r="H31" s="6"/>
      <c r="I31" s="6"/>
    </row>
    <row r="32" spans="1:9">
      <c r="A32" s="5"/>
      <c r="B32" s="5"/>
      <c r="C32" s="5" t="s">
        <v>12</v>
      </c>
      <c r="D32" s="5" t="s">
        <v>19</v>
      </c>
      <c r="E32" s="6">
        <v>970</v>
      </c>
      <c r="F32" s="6">
        <v>1663</v>
      </c>
      <c r="G32" s="6">
        <v>3448</v>
      </c>
      <c r="H32" s="6">
        <v>7380</v>
      </c>
      <c r="I32" s="6">
        <v>2481</v>
      </c>
    </row>
    <row r="33" spans="1:9">
      <c r="A33" s="5"/>
      <c r="B33" s="5"/>
      <c r="C33" s="5" t="s">
        <v>14</v>
      </c>
      <c r="D33" s="5" t="s">
        <v>19</v>
      </c>
      <c r="E33" s="6">
        <v>1864</v>
      </c>
      <c r="F33" s="6">
        <v>3135</v>
      </c>
      <c r="G33" s="6">
        <v>4139</v>
      </c>
      <c r="H33" s="6">
        <v>9537</v>
      </c>
      <c r="I33" s="6">
        <v>3399</v>
      </c>
    </row>
    <row r="34" spans="1:9">
      <c r="A34" s="5"/>
      <c r="B34" s="5"/>
      <c r="C34" s="5" t="s">
        <v>15</v>
      </c>
      <c r="D34" s="5" t="s">
        <v>19</v>
      </c>
      <c r="E34" s="6">
        <v>2625</v>
      </c>
      <c r="F34" s="6">
        <v>3539</v>
      </c>
      <c r="G34" s="6">
        <v>4046</v>
      </c>
      <c r="H34" s="6">
        <v>5480</v>
      </c>
      <c r="I34" s="6">
        <v>3425</v>
      </c>
    </row>
    <row r="35" spans="1:9">
      <c r="A35" s="5" t="s">
        <v>20</v>
      </c>
      <c r="B35" s="5" t="s">
        <v>11</v>
      </c>
      <c r="C35" s="5"/>
      <c r="D35" s="5"/>
      <c r="E35" s="6"/>
      <c r="F35" s="6"/>
      <c r="G35" s="7"/>
      <c r="H35" s="6"/>
      <c r="I35" s="6"/>
    </row>
    <row r="36" spans="1:9">
      <c r="A36" s="5"/>
      <c r="B36" s="5"/>
      <c r="C36" s="5" t="s">
        <v>12</v>
      </c>
      <c r="D36" s="5" t="s">
        <v>13</v>
      </c>
      <c r="E36" s="6">
        <v>993</v>
      </c>
      <c r="F36" s="6">
        <v>1737</v>
      </c>
      <c r="G36" s="6">
        <v>2554</v>
      </c>
      <c r="H36" s="6">
        <v>4360</v>
      </c>
      <c r="I36" s="6">
        <v>2018</v>
      </c>
    </row>
    <row r="37" spans="1:9">
      <c r="A37" s="5"/>
      <c r="B37" s="5"/>
      <c r="C37" s="5" t="s">
        <v>14</v>
      </c>
      <c r="D37" s="5" t="s">
        <v>13</v>
      </c>
      <c r="E37" s="6">
        <v>1116</v>
      </c>
      <c r="F37" s="6">
        <v>1983</v>
      </c>
      <c r="G37" s="6">
        <v>2843</v>
      </c>
      <c r="H37" s="6">
        <v>5319</v>
      </c>
      <c r="I37" s="6">
        <v>2255</v>
      </c>
    </row>
    <row r="38" spans="1:9">
      <c r="A38" s="5"/>
      <c r="B38" s="5"/>
      <c r="C38" s="5" t="s">
        <v>15</v>
      </c>
      <c r="D38" s="5" t="s">
        <v>13</v>
      </c>
      <c r="E38" s="6">
        <v>1138</v>
      </c>
      <c r="F38" s="6">
        <v>2030</v>
      </c>
      <c r="G38" s="6">
        <v>3108</v>
      </c>
      <c r="H38" s="6">
        <v>4762</v>
      </c>
      <c r="I38" s="6">
        <v>2294</v>
      </c>
    </row>
    <row r="39" spans="1:9">
      <c r="A39" s="5" t="s">
        <v>20</v>
      </c>
      <c r="B39" s="5" t="s">
        <v>16</v>
      </c>
      <c r="C39" s="5"/>
      <c r="D39" s="5"/>
      <c r="E39" s="6"/>
      <c r="F39" s="6"/>
      <c r="G39" s="7"/>
      <c r="H39" s="6"/>
      <c r="I39" s="6"/>
    </row>
    <row r="40" spans="1:9">
      <c r="A40" s="5"/>
      <c r="B40" s="5"/>
      <c r="C40" s="5" t="s">
        <v>12</v>
      </c>
      <c r="D40" s="5" t="s">
        <v>13</v>
      </c>
      <c r="E40" s="6">
        <v>785</v>
      </c>
      <c r="F40" s="6">
        <v>1354</v>
      </c>
      <c r="G40" s="6">
        <v>2433</v>
      </c>
      <c r="H40" s="6">
        <v>5362</v>
      </c>
      <c r="I40" s="6">
        <v>1910</v>
      </c>
    </row>
    <row r="41" spans="1:9">
      <c r="A41" s="5"/>
      <c r="B41" s="5"/>
      <c r="C41" s="5" t="s">
        <v>14</v>
      </c>
      <c r="D41" s="5" t="s">
        <v>13</v>
      </c>
      <c r="E41" s="6">
        <v>902</v>
      </c>
      <c r="F41" s="6">
        <v>1550</v>
      </c>
      <c r="G41" s="6">
        <v>2319</v>
      </c>
      <c r="H41" s="6">
        <v>4551</v>
      </c>
      <c r="I41" s="6">
        <v>1926</v>
      </c>
    </row>
    <row r="42" spans="1:9">
      <c r="A42" s="5"/>
      <c r="B42" s="5"/>
      <c r="C42" s="5" t="s">
        <v>15</v>
      </c>
      <c r="D42" s="5" t="s">
        <v>13</v>
      </c>
      <c r="E42" s="6">
        <v>903</v>
      </c>
      <c r="F42" s="6">
        <v>1502</v>
      </c>
      <c r="G42" s="6">
        <v>2199</v>
      </c>
      <c r="H42" s="6">
        <v>5437</v>
      </c>
      <c r="I42" s="6">
        <v>1933</v>
      </c>
    </row>
    <row r="43" spans="1:9">
      <c r="A43" s="5" t="s">
        <v>20</v>
      </c>
      <c r="B43" s="5" t="s">
        <v>17</v>
      </c>
      <c r="C43" s="5"/>
      <c r="D43" s="5"/>
      <c r="E43" s="6"/>
      <c r="F43" s="6"/>
      <c r="G43" s="7"/>
      <c r="H43" s="6"/>
      <c r="I43" s="6"/>
    </row>
    <row r="44" spans="1:9">
      <c r="A44" s="5"/>
      <c r="B44" s="5"/>
      <c r="C44" s="5" t="s">
        <v>12</v>
      </c>
      <c r="D44" s="5" t="s">
        <v>13</v>
      </c>
      <c r="E44" s="6">
        <v>637</v>
      </c>
      <c r="F44" s="6">
        <v>1189</v>
      </c>
      <c r="G44" s="6">
        <v>2032</v>
      </c>
      <c r="H44" s="6">
        <v>5318</v>
      </c>
      <c r="I44" s="6">
        <v>1703</v>
      </c>
    </row>
    <row r="45" spans="1:9">
      <c r="A45" s="5"/>
      <c r="B45" s="5"/>
      <c r="C45" s="5" t="s">
        <v>14</v>
      </c>
      <c r="D45" s="5" t="s">
        <v>13</v>
      </c>
      <c r="E45" s="6">
        <v>899</v>
      </c>
      <c r="F45" s="6">
        <v>1503</v>
      </c>
      <c r="G45" s="6">
        <v>2531</v>
      </c>
      <c r="H45" s="6">
        <v>5241</v>
      </c>
      <c r="I45" s="6">
        <v>2044</v>
      </c>
    </row>
    <row r="46" spans="1:9">
      <c r="A46" s="5"/>
      <c r="B46" s="5"/>
      <c r="C46" s="5" t="s">
        <v>15</v>
      </c>
      <c r="D46" s="5" t="s">
        <v>13</v>
      </c>
      <c r="E46" s="6">
        <v>949</v>
      </c>
      <c r="F46" s="6">
        <v>1572</v>
      </c>
      <c r="G46" s="6">
        <v>2676</v>
      </c>
      <c r="H46" s="6">
        <v>4522</v>
      </c>
      <c r="I46" s="6">
        <v>2005</v>
      </c>
    </row>
    <row r="47" spans="1:9">
      <c r="A47" s="5" t="s">
        <v>20</v>
      </c>
      <c r="B47" s="5" t="s">
        <v>18</v>
      </c>
      <c r="C47" s="5"/>
      <c r="D47" s="5"/>
      <c r="E47" s="6"/>
      <c r="F47" s="6"/>
      <c r="G47" s="7"/>
      <c r="H47" s="6"/>
      <c r="I47" s="6"/>
    </row>
    <row r="48" spans="1:9">
      <c r="A48" s="5"/>
      <c r="B48" s="5"/>
      <c r="C48" s="5" t="s">
        <v>12</v>
      </c>
      <c r="D48" s="5" t="s">
        <v>13</v>
      </c>
      <c r="E48" s="6">
        <v>687</v>
      </c>
      <c r="F48" s="6">
        <v>1353</v>
      </c>
      <c r="G48" s="6">
        <v>2338</v>
      </c>
      <c r="H48" s="6">
        <v>5819</v>
      </c>
      <c r="I48" s="6">
        <v>1930</v>
      </c>
    </row>
    <row r="49" spans="1:9">
      <c r="A49" s="5"/>
      <c r="B49" s="5"/>
      <c r="C49" s="5" t="s">
        <v>14</v>
      </c>
      <c r="D49" s="5" t="s">
        <v>13</v>
      </c>
      <c r="E49" s="6">
        <v>1064</v>
      </c>
      <c r="F49" s="6">
        <v>1809</v>
      </c>
      <c r="G49" s="6">
        <v>2797</v>
      </c>
      <c r="H49" s="6">
        <v>6876</v>
      </c>
      <c r="I49" s="6">
        <v>2364</v>
      </c>
    </row>
    <row r="50" spans="1:9">
      <c r="A50" s="5"/>
      <c r="B50" s="5"/>
      <c r="C50" s="5" t="s">
        <v>15</v>
      </c>
      <c r="D50" s="5" t="s">
        <v>13</v>
      </c>
      <c r="E50" s="6">
        <v>830</v>
      </c>
      <c r="F50" s="6">
        <v>1837</v>
      </c>
      <c r="G50" s="6">
        <v>3251</v>
      </c>
      <c r="H50" s="6">
        <v>6081</v>
      </c>
      <c r="I50" s="6">
        <v>2353</v>
      </c>
    </row>
    <row r="51" spans="1:9">
      <c r="A51" s="5" t="s">
        <v>20</v>
      </c>
      <c r="B51" s="5" t="s">
        <v>11</v>
      </c>
      <c r="C51" s="5"/>
      <c r="D51" s="5"/>
      <c r="E51" s="6"/>
      <c r="F51" s="6"/>
      <c r="G51" s="7"/>
      <c r="H51" s="6"/>
      <c r="I51" s="6"/>
    </row>
    <row r="52" spans="1:9">
      <c r="A52" s="5"/>
      <c r="B52" s="5"/>
      <c r="C52" s="5" t="s">
        <v>12</v>
      </c>
      <c r="D52" s="5" t="s">
        <v>19</v>
      </c>
      <c r="E52" s="6">
        <v>1258</v>
      </c>
      <c r="F52" s="6">
        <v>1977</v>
      </c>
      <c r="G52" s="6">
        <v>3322</v>
      </c>
      <c r="H52" s="6">
        <v>7357</v>
      </c>
      <c r="I52" s="6">
        <v>2734</v>
      </c>
    </row>
    <row r="53" spans="1:9">
      <c r="A53" s="5"/>
      <c r="B53" s="5"/>
      <c r="C53" s="5" t="s">
        <v>14</v>
      </c>
      <c r="D53" s="5" t="s">
        <v>19</v>
      </c>
      <c r="E53" s="6">
        <v>1835</v>
      </c>
      <c r="F53" s="6">
        <v>4000</v>
      </c>
      <c r="G53" s="6">
        <v>5510</v>
      </c>
      <c r="H53" s="6">
        <v>8409</v>
      </c>
      <c r="I53" s="6">
        <v>4024</v>
      </c>
    </row>
    <row r="54" spans="1:9">
      <c r="A54" s="5"/>
      <c r="B54" s="5"/>
      <c r="C54" s="5" t="s">
        <v>15</v>
      </c>
      <c r="D54" s="5" t="s">
        <v>19</v>
      </c>
      <c r="E54" s="6">
        <v>1521</v>
      </c>
      <c r="F54" s="6">
        <v>3539</v>
      </c>
      <c r="G54" s="6">
        <v>5415</v>
      </c>
      <c r="H54" s="6">
        <v>7384</v>
      </c>
      <c r="I54" s="6">
        <v>3562</v>
      </c>
    </row>
    <row r="55" spans="1:9">
      <c r="A55" s="5" t="s">
        <v>20</v>
      </c>
      <c r="B55" s="5" t="s">
        <v>16</v>
      </c>
      <c r="C55" s="5"/>
      <c r="D55" s="5"/>
      <c r="E55" s="6"/>
      <c r="F55" s="6"/>
      <c r="G55" s="7"/>
      <c r="H55" s="6"/>
      <c r="I55" s="6"/>
    </row>
    <row r="56" spans="1:9">
      <c r="A56" s="5"/>
      <c r="B56" s="5"/>
      <c r="C56" s="5" t="s">
        <v>12</v>
      </c>
      <c r="D56" s="5" t="s">
        <v>19</v>
      </c>
      <c r="E56" s="6">
        <v>852</v>
      </c>
      <c r="F56" s="6">
        <v>1454</v>
      </c>
      <c r="G56" s="6">
        <v>2271</v>
      </c>
      <c r="H56" s="6">
        <v>6758</v>
      </c>
      <c r="I56" s="6">
        <v>1938</v>
      </c>
    </row>
    <row r="57" spans="1:9">
      <c r="A57" s="5"/>
      <c r="B57" s="5"/>
      <c r="C57" s="5" t="s">
        <v>14</v>
      </c>
      <c r="D57" s="5" t="s">
        <v>19</v>
      </c>
      <c r="E57" s="6">
        <v>803</v>
      </c>
      <c r="F57" s="6">
        <v>1308</v>
      </c>
      <c r="G57" s="6">
        <v>2485</v>
      </c>
      <c r="H57" s="6">
        <v>7551</v>
      </c>
      <c r="I57" s="6">
        <v>2158</v>
      </c>
    </row>
    <row r="58" spans="1:9">
      <c r="A58" s="5"/>
      <c r="B58" s="5"/>
      <c r="C58" s="5" t="s">
        <v>15</v>
      </c>
      <c r="D58" s="5" t="s">
        <v>19</v>
      </c>
      <c r="E58" s="6">
        <v>1018</v>
      </c>
      <c r="F58" s="6">
        <v>1787</v>
      </c>
      <c r="G58" s="6">
        <v>3322</v>
      </c>
      <c r="H58" s="6">
        <v>4330</v>
      </c>
      <c r="I58" s="6">
        <v>2157</v>
      </c>
    </row>
    <row r="59" spans="1:9">
      <c r="A59" s="5" t="s">
        <v>20</v>
      </c>
      <c r="B59" s="5" t="s">
        <v>17</v>
      </c>
      <c r="C59" s="5"/>
      <c r="D59" s="5"/>
      <c r="E59" s="6"/>
      <c r="F59" s="6"/>
      <c r="G59" s="7"/>
      <c r="H59" s="6"/>
      <c r="I59" s="6"/>
    </row>
    <row r="60" spans="1:9">
      <c r="A60" s="5"/>
      <c r="B60" s="5"/>
      <c r="C60" s="5" t="s">
        <v>12</v>
      </c>
      <c r="D60" s="5" t="s">
        <v>19</v>
      </c>
      <c r="E60" s="6">
        <v>997</v>
      </c>
      <c r="F60" s="6">
        <v>1692</v>
      </c>
      <c r="G60" s="6">
        <v>3090</v>
      </c>
      <c r="H60" s="6">
        <v>8844</v>
      </c>
      <c r="I60" s="6">
        <v>2413</v>
      </c>
    </row>
    <row r="61" spans="1:9">
      <c r="A61" s="5"/>
      <c r="B61" s="5"/>
      <c r="C61" s="5" t="s">
        <v>14</v>
      </c>
      <c r="D61" s="5" t="s">
        <v>19</v>
      </c>
      <c r="E61" s="6">
        <v>1142</v>
      </c>
      <c r="F61" s="6">
        <v>1908</v>
      </c>
      <c r="G61" s="6">
        <v>2845</v>
      </c>
      <c r="H61" s="6">
        <v>5028</v>
      </c>
      <c r="I61" s="6">
        <v>2240</v>
      </c>
    </row>
    <row r="62" spans="1:9">
      <c r="A62" s="5"/>
      <c r="B62" s="5"/>
      <c r="C62" s="5" t="s">
        <v>15</v>
      </c>
      <c r="D62" s="5" t="s">
        <v>19</v>
      </c>
      <c r="E62" s="6">
        <v>1763</v>
      </c>
      <c r="F62" s="6">
        <v>2737</v>
      </c>
      <c r="G62" s="6">
        <v>3950</v>
      </c>
      <c r="H62" s="6">
        <v>6902</v>
      </c>
      <c r="I62" s="6">
        <v>3035</v>
      </c>
    </row>
    <row r="63" spans="1:9">
      <c r="A63" s="5" t="s">
        <v>20</v>
      </c>
      <c r="B63" s="5" t="s">
        <v>18</v>
      </c>
      <c r="C63" s="5"/>
      <c r="D63" s="5"/>
      <c r="E63" s="6"/>
      <c r="F63" s="6"/>
      <c r="G63" s="7"/>
      <c r="H63" s="6"/>
      <c r="I63" s="6"/>
    </row>
    <row r="64" spans="1:9">
      <c r="A64" s="5"/>
      <c r="B64" s="5"/>
      <c r="C64" s="5" t="s">
        <v>12</v>
      </c>
      <c r="D64" s="5" t="s">
        <v>19</v>
      </c>
      <c r="E64" s="6">
        <v>1499</v>
      </c>
      <c r="F64" s="6">
        <v>3494</v>
      </c>
      <c r="G64" s="6">
        <v>4406</v>
      </c>
      <c r="H64" s="6">
        <v>9539</v>
      </c>
      <c r="I64" s="6">
        <v>3525</v>
      </c>
    </row>
    <row r="65" spans="1:9">
      <c r="A65" s="5"/>
      <c r="B65" s="5"/>
      <c r="C65" s="5" t="s">
        <v>14</v>
      </c>
      <c r="D65" s="5" t="s">
        <v>19</v>
      </c>
      <c r="E65" s="6">
        <v>1360</v>
      </c>
      <c r="F65" s="6">
        <v>2798</v>
      </c>
      <c r="G65" s="6">
        <v>4139</v>
      </c>
      <c r="H65" s="6">
        <v>5893</v>
      </c>
      <c r="I65" s="6">
        <v>3018</v>
      </c>
    </row>
    <row r="66" spans="1:9">
      <c r="A66" s="5"/>
      <c r="B66" s="5"/>
      <c r="C66" s="5" t="s">
        <v>15</v>
      </c>
      <c r="D66" s="5" t="s">
        <v>19</v>
      </c>
      <c r="E66" s="6">
        <v>2460</v>
      </c>
      <c r="F66" s="6">
        <v>3662</v>
      </c>
      <c r="G66" s="6">
        <v>4068</v>
      </c>
      <c r="H66" s="6">
        <v>7479</v>
      </c>
      <c r="I66" s="6">
        <v>3612</v>
      </c>
    </row>
    <row r="67" spans="1:9">
      <c r="A67" s="5" t="s">
        <v>21</v>
      </c>
      <c r="B67" s="5" t="s">
        <v>11</v>
      </c>
      <c r="C67" s="5"/>
      <c r="D67" s="5"/>
      <c r="E67" s="6"/>
      <c r="F67" s="6"/>
      <c r="G67" s="7"/>
      <c r="H67" s="6"/>
      <c r="I67" s="6"/>
    </row>
    <row r="68" spans="1:9">
      <c r="A68" s="5"/>
      <c r="B68" s="5"/>
      <c r="C68" s="5" t="s">
        <v>12</v>
      </c>
      <c r="D68" s="5" t="s">
        <v>13</v>
      </c>
      <c r="E68" s="6">
        <v>2147</v>
      </c>
      <c r="F68" s="6">
        <v>3038</v>
      </c>
      <c r="G68" s="6">
        <v>3757</v>
      </c>
      <c r="H68" s="6">
        <v>5362</v>
      </c>
      <c r="I68" s="6">
        <v>3024</v>
      </c>
    </row>
    <row r="69" spans="1:9">
      <c r="A69" s="5"/>
      <c r="B69" s="5"/>
      <c r="C69" s="5" t="s">
        <v>14</v>
      </c>
      <c r="D69" s="5" t="s">
        <v>13</v>
      </c>
      <c r="E69" s="6">
        <v>2074</v>
      </c>
      <c r="F69" s="6">
        <v>3010</v>
      </c>
      <c r="G69" s="6">
        <v>4090</v>
      </c>
      <c r="H69" s="6">
        <v>8054</v>
      </c>
      <c r="I69" s="6">
        <v>3408</v>
      </c>
    </row>
    <row r="70" spans="1:9">
      <c r="A70" s="5"/>
      <c r="B70" s="5"/>
      <c r="C70" s="5" t="s">
        <v>15</v>
      </c>
      <c r="D70" s="5" t="s">
        <v>13</v>
      </c>
      <c r="E70" s="6">
        <v>2412</v>
      </c>
      <c r="F70" s="6">
        <v>3227</v>
      </c>
      <c r="G70" s="6">
        <v>4139</v>
      </c>
      <c r="H70" s="6">
        <v>7426</v>
      </c>
      <c r="I70" s="6">
        <v>3522</v>
      </c>
    </row>
    <row r="71" spans="1:9">
      <c r="A71" s="5" t="s">
        <v>21</v>
      </c>
      <c r="B71" s="5" t="s">
        <v>16</v>
      </c>
      <c r="C71" s="5"/>
      <c r="D71" s="5"/>
      <c r="E71" s="6"/>
      <c r="F71" s="6"/>
      <c r="G71" s="7"/>
      <c r="H71" s="6"/>
      <c r="I71" s="6"/>
    </row>
    <row r="72" spans="1:9">
      <c r="A72" s="5"/>
      <c r="B72" s="5"/>
      <c r="C72" s="5" t="s">
        <v>12</v>
      </c>
      <c r="D72" s="5" t="s">
        <v>13</v>
      </c>
      <c r="E72" s="6">
        <v>1258</v>
      </c>
      <c r="F72" s="6">
        <v>2128</v>
      </c>
      <c r="G72" s="6">
        <v>4211</v>
      </c>
      <c r="H72" s="6">
        <v>6851</v>
      </c>
      <c r="I72" s="6">
        <v>2867</v>
      </c>
    </row>
    <row r="73" spans="1:9">
      <c r="A73" s="5"/>
      <c r="B73" s="5"/>
      <c r="C73" s="5" t="s">
        <v>14</v>
      </c>
      <c r="D73" s="5" t="s">
        <v>13</v>
      </c>
      <c r="E73" s="6">
        <v>1356</v>
      </c>
      <c r="F73" s="6">
        <v>2003</v>
      </c>
      <c r="G73" s="6">
        <v>3249</v>
      </c>
      <c r="H73" s="6">
        <v>8042</v>
      </c>
      <c r="I73" s="6">
        <v>2741</v>
      </c>
    </row>
    <row r="74" spans="1:9">
      <c r="A74" s="5"/>
      <c r="B74" s="5"/>
      <c r="C74" s="5" t="s">
        <v>15</v>
      </c>
      <c r="D74" s="5" t="s">
        <v>13</v>
      </c>
      <c r="E74" s="6">
        <v>1189</v>
      </c>
      <c r="F74" s="6">
        <v>2006</v>
      </c>
      <c r="G74" s="6">
        <v>4618</v>
      </c>
      <c r="H74" s="6">
        <v>9106</v>
      </c>
      <c r="I74" s="6">
        <v>3165</v>
      </c>
    </row>
    <row r="75" spans="1:9">
      <c r="A75" s="5" t="s">
        <v>21</v>
      </c>
      <c r="B75" s="5" t="s">
        <v>17</v>
      </c>
      <c r="C75" s="5"/>
      <c r="D75" s="5"/>
      <c r="E75" s="6"/>
      <c r="F75" s="6"/>
      <c r="G75" s="7"/>
      <c r="H75" s="6"/>
      <c r="I75" s="6"/>
    </row>
    <row r="76" spans="1:9">
      <c r="A76" s="5"/>
      <c r="B76" s="5"/>
      <c r="C76" s="5" t="s">
        <v>12</v>
      </c>
      <c r="D76" s="5" t="s">
        <v>13</v>
      </c>
      <c r="E76" s="6">
        <v>448</v>
      </c>
      <c r="F76" s="6">
        <v>3110</v>
      </c>
      <c r="G76" s="6">
        <v>4451</v>
      </c>
      <c r="H76" s="6">
        <v>8313</v>
      </c>
      <c r="I76" s="6">
        <v>3192</v>
      </c>
    </row>
    <row r="77" spans="1:9">
      <c r="A77" s="5"/>
      <c r="B77" s="5"/>
      <c r="C77" s="5" t="s">
        <v>14</v>
      </c>
      <c r="D77" s="5" t="s">
        <v>13</v>
      </c>
      <c r="E77" s="6">
        <v>778</v>
      </c>
      <c r="F77" s="6">
        <v>2750</v>
      </c>
      <c r="G77" s="6">
        <v>3927</v>
      </c>
      <c r="H77" s="6">
        <v>9951</v>
      </c>
      <c r="I77" s="6">
        <v>3347</v>
      </c>
    </row>
    <row r="78" spans="1:9">
      <c r="A78" s="5"/>
      <c r="B78" s="5"/>
      <c r="C78" s="5" t="s">
        <v>15</v>
      </c>
      <c r="D78" s="5" t="s">
        <v>13</v>
      </c>
      <c r="E78" s="6">
        <v>684</v>
      </c>
      <c r="F78" s="6">
        <v>2195</v>
      </c>
      <c r="G78" s="6">
        <v>3447</v>
      </c>
      <c r="H78" s="6">
        <v>9039</v>
      </c>
      <c r="I78" s="6">
        <v>2788</v>
      </c>
    </row>
    <row r="79" spans="1:9">
      <c r="A79" s="5" t="s">
        <v>21</v>
      </c>
      <c r="B79" s="5" t="s">
        <v>18</v>
      </c>
      <c r="C79" s="5"/>
      <c r="D79" s="5"/>
      <c r="E79" s="6"/>
      <c r="F79" s="6"/>
      <c r="G79" s="7"/>
      <c r="H79" s="6"/>
      <c r="I79" s="6"/>
    </row>
    <row r="80" spans="1:9">
      <c r="A80" s="5"/>
      <c r="B80" s="5"/>
      <c r="C80" s="5" t="s">
        <v>12</v>
      </c>
      <c r="D80" s="5" t="s">
        <v>13</v>
      </c>
      <c r="E80" s="6">
        <v>204</v>
      </c>
      <c r="F80" s="6">
        <v>472</v>
      </c>
      <c r="G80" s="6">
        <v>2038</v>
      </c>
      <c r="H80" s="6">
        <v>8866</v>
      </c>
      <c r="I80" s="6">
        <v>1959</v>
      </c>
    </row>
    <row r="81" spans="1:9">
      <c r="A81" s="5"/>
      <c r="B81" s="5"/>
      <c r="C81" s="5" t="s">
        <v>14</v>
      </c>
      <c r="D81" s="5" t="s">
        <v>13</v>
      </c>
      <c r="E81" s="6">
        <v>303</v>
      </c>
      <c r="F81" s="6">
        <v>611</v>
      </c>
      <c r="G81" s="6">
        <v>4526</v>
      </c>
      <c r="H81" s="6">
        <v>10383</v>
      </c>
      <c r="I81" s="6">
        <v>2529</v>
      </c>
    </row>
    <row r="82" spans="1:9">
      <c r="A82" s="5"/>
      <c r="B82" s="5"/>
      <c r="C82" s="5" t="s">
        <v>15</v>
      </c>
      <c r="D82" s="5" t="s">
        <v>13</v>
      </c>
      <c r="E82" s="6">
        <v>326</v>
      </c>
      <c r="F82" s="6">
        <v>708</v>
      </c>
      <c r="G82" s="6">
        <v>4574</v>
      </c>
      <c r="H82" s="6">
        <v>10569</v>
      </c>
      <c r="I82" s="6">
        <v>2767</v>
      </c>
    </row>
    <row r="83" spans="1:9">
      <c r="A83" s="5" t="s">
        <v>21</v>
      </c>
      <c r="B83" s="5" t="s">
        <v>11</v>
      </c>
      <c r="C83" s="5"/>
      <c r="D83" s="5"/>
      <c r="E83" s="6"/>
      <c r="F83" s="6"/>
      <c r="G83" s="7"/>
      <c r="H83" s="6"/>
      <c r="I83" s="6"/>
    </row>
    <row r="84" spans="1:9">
      <c r="A84" s="5"/>
      <c r="B84" s="5"/>
      <c r="C84" s="5" t="s">
        <v>12</v>
      </c>
      <c r="D84" s="5" t="s">
        <v>19</v>
      </c>
      <c r="E84" s="6">
        <v>999</v>
      </c>
      <c r="F84" s="6">
        <v>1816</v>
      </c>
      <c r="G84" s="6">
        <v>2751</v>
      </c>
      <c r="H84" s="6">
        <v>8917</v>
      </c>
      <c r="I84" s="6">
        <v>2596</v>
      </c>
    </row>
    <row r="85" spans="1:9">
      <c r="A85" s="5"/>
      <c r="B85" s="5"/>
      <c r="C85" s="5" t="s">
        <v>14</v>
      </c>
      <c r="D85" s="5" t="s">
        <v>19</v>
      </c>
      <c r="E85" s="6">
        <v>1165</v>
      </c>
      <c r="F85" s="6">
        <v>1742</v>
      </c>
      <c r="G85" s="6">
        <v>3783</v>
      </c>
      <c r="H85" s="6">
        <v>6898</v>
      </c>
      <c r="I85" s="6">
        <v>2738</v>
      </c>
    </row>
    <row r="86" spans="1:9">
      <c r="A86" s="5"/>
      <c r="B86" s="5"/>
      <c r="C86" s="5" t="s">
        <v>15</v>
      </c>
      <c r="D86" s="5" t="s">
        <v>19</v>
      </c>
      <c r="E86" s="6">
        <v>1408</v>
      </c>
      <c r="F86" s="6">
        <v>2509</v>
      </c>
      <c r="G86" s="6">
        <v>6853</v>
      </c>
      <c r="H86" s="6">
        <v>10574</v>
      </c>
      <c r="I86" s="6">
        <v>4088</v>
      </c>
    </row>
    <row r="87" spans="1:9">
      <c r="A87" s="5" t="s">
        <v>21</v>
      </c>
      <c r="B87" s="5" t="s">
        <v>16</v>
      </c>
      <c r="C87" s="5"/>
      <c r="D87" s="5"/>
      <c r="E87" s="6"/>
      <c r="F87" s="6"/>
      <c r="G87" s="7"/>
      <c r="H87" s="6"/>
      <c r="I87" s="6"/>
    </row>
    <row r="88" spans="1:9">
      <c r="A88" s="5"/>
      <c r="B88" s="5"/>
      <c r="C88" s="5" t="s">
        <v>12</v>
      </c>
      <c r="D88" s="5" t="s">
        <v>19</v>
      </c>
      <c r="E88" s="6">
        <v>852</v>
      </c>
      <c r="F88" s="6">
        <v>1475</v>
      </c>
      <c r="G88" s="6">
        <v>3231</v>
      </c>
      <c r="H88" s="6">
        <v>9729</v>
      </c>
      <c r="I88" s="6">
        <v>2823</v>
      </c>
    </row>
    <row r="89" spans="1:9">
      <c r="A89" s="5"/>
      <c r="B89" s="5"/>
      <c r="C89" s="5" t="s">
        <v>14</v>
      </c>
      <c r="D89" s="5" t="s">
        <v>19</v>
      </c>
      <c r="E89" s="6">
        <v>946</v>
      </c>
      <c r="F89" s="6">
        <v>1573</v>
      </c>
      <c r="G89" s="6">
        <v>2990</v>
      </c>
      <c r="H89" s="6">
        <v>6539</v>
      </c>
      <c r="I89" s="6">
        <v>2355</v>
      </c>
    </row>
    <row r="90" spans="1:9">
      <c r="A90" s="5"/>
      <c r="B90" s="5"/>
      <c r="C90" s="5" t="s">
        <v>15</v>
      </c>
      <c r="D90" s="5" t="s">
        <v>19</v>
      </c>
      <c r="E90" s="6">
        <v>901</v>
      </c>
      <c r="F90" s="6">
        <v>1454</v>
      </c>
      <c r="G90" s="6">
        <v>2679</v>
      </c>
      <c r="H90" s="6">
        <v>11508</v>
      </c>
      <c r="I90" s="6">
        <v>2681</v>
      </c>
    </row>
    <row r="91" spans="1:9">
      <c r="A91" s="5" t="s">
        <v>21</v>
      </c>
      <c r="B91" s="5" t="s">
        <v>17</v>
      </c>
      <c r="C91" s="5"/>
      <c r="D91" s="5"/>
      <c r="E91" s="6"/>
      <c r="F91" s="6"/>
      <c r="G91" s="7"/>
      <c r="H91" s="6"/>
      <c r="I91" s="6"/>
    </row>
    <row r="92" spans="1:9">
      <c r="A92" s="5"/>
      <c r="B92" s="5"/>
      <c r="C92" s="5" t="s">
        <v>12</v>
      </c>
      <c r="D92" s="5" t="s">
        <v>19</v>
      </c>
      <c r="E92" s="6">
        <v>763</v>
      </c>
      <c r="F92" s="6">
        <v>1521</v>
      </c>
      <c r="G92" s="6">
        <v>3375</v>
      </c>
      <c r="H92" s="6">
        <v>8911</v>
      </c>
      <c r="I92" s="6">
        <v>2823</v>
      </c>
    </row>
    <row r="93" spans="1:9">
      <c r="A93" s="5"/>
      <c r="B93" s="5"/>
      <c r="C93" s="5" t="s">
        <v>14</v>
      </c>
      <c r="D93" s="5" t="s">
        <v>19</v>
      </c>
      <c r="E93" s="6">
        <v>1167</v>
      </c>
      <c r="F93" s="6">
        <v>2101</v>
      </c>
      <c r="G93" s="6">
        <v>3879</v>
      </c>
      <c r="H93" s="6">
        <v>8197</v>
      </c>
      <c r="I93" s="6">
        <v>3000</v>
      </c>
    </row>
    <row r="94" spans="1:9">
      <c r="A94" s="5"/>
      <c r="B94" s="5"/>
      <c r="C94" s="5" t="s">
        <v>15</v>
      </c>
      <c r="D94" s="5" t="s">
        <v>19</v>
      </c>
      <c r="E94" s="6">
        <v>1094</v>
      </c>
      <c r="F94" s="6">
        <v>1862</v>
      </c>
      <c r="G94" s="6">
        <v>3015</v>
      </c>
      <c r="H94" s="6">
        <v>7068</v>
      </c>
      <c r="I94" s="6">
        <v>2495</v>
      </c>
    </row>
    <row r="95" spans="1:9">
      <c r="A95" s="5" t="s">
        <v>21</v>
      </c>
      <c r="B95" s="5" t="s">
        <v>18</v>
      </c>
      <c r="C95" s="5"/>
      <c r="D95" s="5"/>
      <c r="E95" s="6"/>
      <c r="F95" s="6"/>
      <c r="G95" s="7"/>
      <c r="H95" s="6"/>
      <c r="I95" s="6"/>
    </row>
    <row r="96" spans="1:9">
      <c r="A96" s="5"/>
      <c r="B96" s="5"/>
      <c r="C96" s="5" t="s">
        <v>12</v>
      </c>
      <c r="D96" s="5" t="s">
        <v>19</v>
      </c>
      <c r="E96" s="6">
        <v>926</v>
      </c>
      <c r="F96" s="6">
        <v>1598</v>
      </c>
      <c r="G96" s="6">
        <v>2699</v>
      </c>
      <c r="H96" s="6">
        <v>6750</v>
      </c>
      <c r="I96" s="6">
        <v>2240</v>
      </c>
    </row>
    <row r="97" spans="1:9">
      <c r="A97" s="5"/>
      <c r="B97" s="5"/>
      <c r="C97" s="5" t="s">
        <v>14</v>
      </c>
      <c r="D97" s="5" t="s">
        <v>19</v>
      </c>
      <c r="E97" s="6">
        <v>1281</v>
      </c>
      <c r="F97" s="6">
        <v>2028</v>
      </c>
      <c r="G97" s="6">
        <v>3037</v>
      </c>
      <c r="H97" s="8">
        <v>9160</v>
      </c>
      <c r="I97" s="6">
        <v>2881</v>
      </c>
    </row>
    <row r="98" spans="1:9">
      <c r="A98" s="5"/>
      <c r="B98" s="5"/>
      <c r="C98" s="5" t="s">
        <v>15</v>
      </c>
      <c r="D98" s="5" t="s">
        <v>19</v>
      </c>
      <c r="E98" s="6">
        <v>2338</v>
      </c>
      <c r="F98" s="6">
        <v>3375</v>
      </c>
      <c r="G98" s="6">
        <v>4881</v>
      </c>
      <c r="H98" s="6">
        <v>8461</v>
      </c>
      <c r="I98" s="6">
        <v>4112</v>
      </c>
    </row>
    <row r="99" spans="1:9">
      <c r="A99" s="5" t="s">
        <v>22</v>
      </c>
      <c r="B99" s="5" t="s">
        <v>11</v>
      </c>
      <c r="C99" s="5"/>
      <c r="D99" s="5"/>
      <c r="E99" s="6"/>
      <c r="F99" s="6"/>
      <c r="G99" s="7"/>
      <c r="H99" s="6"/>
      <c r="I99" s="6"/>
    </row>
    <row r="100" spans="1:9">
      <c r="A100" s="5"/>
      <c r="B100" s="5"/>
      <c r="C100" s="5" t="s">
        <v>12</v>
      </c>
      <c r="D100" s="5" t="s">
        <v>13</v>
      </c>
      <c r="E100" s="6">
        <v>155</v>
      </c>
      <c r="F100" s="6">
        <v>494</v>
      </c>
      <c r="G100" s="6">
        <v>7333</v>
      </c>
      <c r="H100" s="6">
        <v>11079</v>
      </c>
      <c r="I100" s="6">
        <v>3419</v>
      </c>
    </row>
    <row r="101" spans="1:9">
      <c r="A101" s="5"/>
      <c r="B101" s="5"/>
      <c r="C101" s="5" t="s">
        <v>14</v>
      </c>
      <c r="D101" s="5" t="s">
        <v>13</v>
      </c>
      <c r="E101" s="6">
        <v>375</v>
      </c>
      <c r="F101" s="6">
        <v>5026</v>
      </c>
      <c r="G101" s="6">
        <v>7981</v>
      </c>
      <c r="H101" s="6">
        <v>13996</v>
      </c>
      <c r="I101" s="6">
        <v>5067</v>
      </c>
    </row>
    <row r="102" spans="1:9">
      <c r="A102" s="5"/>
      <c r="B102" s="5"/>
      <c r="C102" s="5" t="s">
        <v>15</v>
      </c>
      <c r="D102" s="5" t="s">
        <v>13</v>
      </c>
      <c r="E102" s="6">
        <v>492</v>
      </c>
      <c r="F102" s="6">
        <v>3447</v>
      </c>
      <c r="G102" s="6">
        <v>7045</v>
      </c>
      <c r="H102" s="6">
        <v>12901</v>
      </c>
      <c r="I102" s="6">
        <v>4262</v>
      </c>
    </row>
    <row r="103" spans="1:9">
      <c r="A103" s="5" t="s">
        <v>22</v>
      </c>
      <c r="B103" s="5" t="s">
        <v>16</v>
      </c>
      <c r="C103" s="5"/>
      <c r="D103" s="5"/>
      <c r="E103" s="6"/>
      <c r="F103" s="6"/>
      <c r="G103" s="7"/>
      <c r="H103" s="6"/>
      <c r="I103" s="6"/>
    </row>
    <row r="104" spans="1:9">
      <c r="A104" s="5"/>
      <c r="B104" s="5"/>
      <c r="C104" s="5" t="s">
        <v>12</v>
      </c>
      <c r="D104" s="5" t="s">
        <v>13</v>
      </c>
      <c r="E104" s="6">
        <v>158</v>
      </c>
      <c r="F104" s="6">
        <v>421</v>
      </c>
      <c r="G104" s="6">
        <v>1499</v>
      </c>
      <c r="H104" s="6">
        <v>10548</v>
      </c>
      <c r="I104" s="6">
        <v>2339</v>
      </c>
    </row>
    <row r="105" spans="1:9">
      <c r="A105" s="5"/>
      <c r="B105" s="5"/>
      <c r="C105" s="5" t="s">
        <v>14</v>
      </c>
      <c r="D105" s="5" t="s">
        <v>13</v>
      </c>
      <c r="E105" s="6">
        <v>278</v>
      </c>
      <c r="F105" s="6">
        <v>517</v>
      </c>
      <c r="G105" s="6">
        <v>2680</v>
      </c>
      <c r="H105" s="6">
        <v>10412</v>
      </c>
      <c r="I105" s="6">
        <v>2691</v>
      </c>
    </row>
    <row r="106" spans="1:9">
      <c r="A106" s="5"/>
      <c r="B106" s="5"/>
      <c r="C106" s="5" t="s">
        <v>15</v>
      </c>
      <c r="D106" s="5" t="s">
        <v>13</v>
      </c>
      <c r="E106" s="6">
        <v>299</v>
      </c>
      <c r="F106" s="6">
        <v>542</v>
      </c>
      <c r="G106" s="6">
        <v>4618</v>
      </c>
      <c r="H106" s="6">
        <v>12062</v>
      </c>
      <c r="I106" s="6">
        <v>3703</v>
      </c>
    </row>
    <row r="107" spans="1:9">
      <c r="A107" s="5" t="s">
        <v>22</v>
      </c>
      <c r="B107" s="5" t="s">
        <v>17</v>
      </c>
      <c r="C107" s="5"/>
      <c r="D107" s="5"/>
      <c r="E107" s="6"/>
      <c r="F107" s="6"/>
      <c r="G107" s="7"/>
      <c r="H107" s="6"/>
      <c r="I107" s="6"/>
    </row>
    <row r="108" spans="1:9">
      <c r="A108" s="5"/>
      <c r="B108" s="5"/>
      <c r="C108" s="5" t="s">
        <v>12</v>
      </c>
      <c r="D108" s="5" t="s">
        <v>13</v>
      </c>
      <c r="E108" s="6">
        <v>133</v>
      </c>
      <c r="F108" s="6">
        <v>374</v>
      </c>
      <c r="G108" s="6">
        <v>663</v>
      </c>
      <c r="H108" s="6">
        <v>12182</v>
      </c>
      <c r="I108" s="6">
        <v>1631</v>
      </c>
    </row>
    <row r="109" spans="1:9">
      <c r="A109" s="5"/>
      <c r="B109" s="5"/>
      <c r="C109" s="5" t="s">
        <v>14</v>
      </c>
      <c r="D109" s="5" t="s">
        <v>13</v>
      </c>
      <c r="E109" s="6">
        <v>254</v>
      </c>
      <c r="F109" s="6">
        <v>495</v>
      </c>
      <c r="G109" s="6">
        <v>1692</v>
      </c>
      <c r="H109" s="6">
        <v>17563</v>
      </c>
      <c r="I109" s="6">
        <v>2993</v>
      </c>
    </row>
    <row r="110" spans="1:9">
      <c r="A110" s="5"/>
      <c r="B110" s="5"/>
      <c r="C110" s="5" t="s">
        <v>15</v>
      </c>
      <c r="D110" s="5" t="s">
        <v>13</v>
      </c>
      <c r="E110" s="6">
        <v>324</v>
      </c>
      <c r="F110" s="6">
        <v>635</v>
      </c>
      <c r="G110" s="6">
        <v>7307</v>
      </c>
      <c r="H110" s="6">
        <v>12733</v>
      </c>
      <c r="I110" s="6">
        <v>3676</v>
      </c>
    </row>
    <row r="111" spans="1:9">
      <c r="A111" s="5" t="s">
        <v>22</v>
      </c>
      <c r="B111" s="5" t="s">
        <v>11</v>
      </c>
      <c r="C111" s="5"/>
      <c r="D111" s="5"/>
      <c r="E111" s="6"/>
      <c r="F111" s="6"/>
      <c r="G111" s="7"/>
      <c r="H111" s="6"/>
      <c r="I111" s="6"/>
    </row>
    <row r="112" spans="1:9">
      <c r="A112" s="5"/>
      <c r="B112" s="5"/>
      <c r="C112" s="5" t="s">
        <v>12</v>
      </c>
      <c r="D112" s="5" t="s">
        <v>19</v>
      </c>
      <c r="E112" s="6">
        <v>853</v>
      </c>
      <c r="F112" s="6">
        <v>2507</v>
      </c>
      <c r="G112" s="6">
        <v>3497</v>
      </c>
      <c r="H112" s="6">
        <v>6448</v>
      </c>
      <c r="I112" s="6">
        <v>2593</v>
      </c>
    </row>
    <row r="113" spans="1:9">
      <c r="A113" s="5"/>
      <c r="B113" s="5"/>
      <c r="C113" s="5" t="s">
        <v>14</v>
      </c>
      <c r="D113" s="5" t="s">
        <v>19</v>
      </c>
      <c r="E113" s="6">
        <v>1909</v>
      </c>
      <c r="F113" s="6">
        <v>2649</v>
      </c>
      <c r="G113" s="6">
        <v>3830</v>
      </c>
      <c r="H113" s="6">
        <v>6061</v>
      </c>
      <c r="I113" s="6">
        <v>3081</v>
      </c>
    </row>
    <row r="114" spans="1:9">
      <c r="A114" s="5"/>
      <c r="B114" s="5"/>
      <c r="C114" s="5" t="s">
        <v>15</v>
      </c>
      <c r="D114" s="5" t="s">
        <v>19</v>
      </c>
      <c r="E114" s="6">
        <v>2221</v>
      </c>
      <c r="F114" s="6">
        <v>3830</v>
      </c>
      <c r="G114" s="6">
        <v>5171</v>
      </c>
      <c r="H114" s="6">
        <v>9253</v>
      </c>
      <c r="I114" s="6">
        <v>4110</v>
      </c>
    </row>
    <row r="115" spans="1:9">
      <c r="A115" s="5" t="s">
        <v>22</v>
      </c>
      <c r="B115" s="5" t="s">
        <v>16</v>
      </c>
      <c r="C115" s="5"/>
      <c r="D115" s="5"/>
      <c r="E115" s="6"/>
      <c r="F115" s="6"/>
      <c r="G115" s="7"/>
      <c r="H115" s="6"/>
      <c r="I115" s="6"/>
    </row>
    <row r="116" spans="1:9">
      <c r="A116" s="5"/>
      <c r="B116" s="5"/>
      <c r="C116" s="5" t="s">
        <v>12</v>
      </c>
      <c r="D116" s="5" t="s">
        <v>19</v>
      </c>
      <c r="E116" s="6">
        <v>899</v>
      </c>
      <c r="F116" s="6">
        <v>1502</v>
      </c>
      <c r="G116" s="6">
        <v>2724</v>
      </c>
      <c r="H116" s="6">
        <v>8100</v>
      </c>
      <c r="I116" s="6">
        <v>2490</v>
      </c>
    </row>
    <row r="117" spans="1:9">
      <c r="A117" s="5"/>
      <c r="B117" s="5"/>
      <c r="C117" s="5" t="s">
        <v>14</v>
      </c>
      <c r="D117" s="5" t="s">
        <v>19</v>
      </c>
      <c r="E117" s="6">
        <v>1021</v>
      </c>
      <c r="F117" s="6">
        <v>1669</v>
      </c>
      <c r="G117" s="6">
        <v>3037</v>
      </c>
      <c r="H117" s="6">
        <v>8221</v>
      </c>
      <c r="I117" s="6">
        <v>2453</v>
      </c>
    </row>
    <row r="118" spans="1:9">
      <c r="A118" s="5"/>
      <c r="B118" s="5"/>
      <c r="C118" s="5" t="s">
        <v>15</v>
      </c>
      <c r="D118" s="5" t="s">
        <v>19</v>
      </c>
      <c r="E118" s="6">
        <v>1045</v>
      </c>
      <c r="F118" s="6">
        <v>1642</v>
      </c>
      <c r="G118" s="6">
        <v>2724</v>
      </c>
      <c r="H118" s="6">
        <v>5026</v>
      </c>
      <c r="I118" s="6">
        <v>2105</v>
      </c>
    </row>
    <row r="119" spans="1:9">
      <c r="A119" s="5" t="s">
        <v>22</v>
      </c>
      <c r="B119" s="5" t="s">
        <v>17</v>
      </c>
      <c r="C119" s="5"/>
      <c r="D119" s="5"/>
      <c r="E119" s="6"/>
      <c r="F119" s="6"/>
      <c r="G119" s="7"/>
      <c r="H119" s="6"/>
      <c r="I119" s="6"/>
    </row>
    <row r="120" spans="1:9">
      <c r="A120" s="5"/>
      <c r="B120" s="5"/>
      <c r="C120" s="5" t="s">
        <v>12</v>
      </c>
      <c r="D120" s="5" t="s">
        <v>19</v>
      </c>
      <c r="E120" s="6">
        <v>808</v>
      </c>
      <c r="F120" s="6">
        <v>1403</v>
      </c>
      <c r="G120" s="6">
        <v>2434</v>
      </c>
      <c r="H120" s="6">
        <v>8891</v>
      </c>
      <c r="I120" s="6">
        <v>2281</v>
      </c>
    </row>
    <row r="121" spans="1:9">
      <c r="A121" s="5"/>
      <c r="B121" s="5"/>
      <c r="C121" s="5" t="s">
        <v>14</v>
      </c>
      <c r="D121" s="5" t="s">
        <v>19</v>
      </c>
      <c r="E121" s="6">
        <v>1381</v>
      </c>
      <c r="F121" s="6">
        <v>2533</v>
      </c>
      <c r="G121" s="6">
        <v>5655</v>
      </c>
      <c r="H121" s="6">
        <v>9613</v>
      </c>
      <c r="I121" s="6">
        <v>3680</v>
      </c>
    </row>
    <row r="122" spans="1:9">
      <c r="A122" s="5"/>
      <c r="B122" s="5"/>
      <c r="C122" s="5" t="s">
        <v>15</v>
      </c>
      <c r="D122" s="5" t="s">
        <v>19</v>
      </c>
      <c r="E122" s="6">
        <v>902</v>
      </c>
      <c r="F122" s="6">
        <v>1838</v>
      </c>
      <c r="G122" s="6">
        <v>3181</v>
      </c>
      <c r="H122" s="6">
        <v>6852</v>
      </c>
      <c r="I122" s="6">
        <v>2422</v>
      </c>
    </row>
    <row r="123" spans="1:9">
      <c r="A123" s="5" t="s">
        <v>23</v>
      </c>
      <c r="B123" s="5" t="s">
        <v>11</v>
      </c>
      <c r="C123" s="5"/>
      <c r="D123" s="5"/>
      <c r="E123" s="6"/>
      <c r="F123" s="6"/>
      <c r="G123" s="7"/>
      <c r="H123" s="6"/>
      <c r="I123" s="6"/>
    </row>
    <row r="124" spans="1:9">
      <c r="A124" s="5"/>
      <c r="B124" s="5"/>
      <c r="C124" s="5" t="s">
        <v>24</v>
      </c>
      <c r="D124" s="5" t="s">
        <v>13</v>
      </c>
      <c r="E124" s="6" t="s">
        <v>25</v>
      </c>
      <c r="F124" s="6" t="s">
        <v>25</v>
      </c>
      <c r="G124" s="6" t="s">
        <v>25</v>
      </c>
      <c r="H124" s="6" t="s">
        <v>25</v>
      </c>
      <c r="I124" s="6" t="s">
        <v>25</v>
      </c>
    </row>
    <row r="125" spans="1:9">
      <c r="A125" s="5"/>
      <c r="B125" s="5"/>
      <c r="C125" s="5" t="s">
        <v>14</v>
      </c>
      <c r="D125" s="5" t="s">
        <v>13</v>
      </c>
      <c r="E125" s="6" t="s">
        <v>25</v>
      </c>
      <c r="F125" s="6" t="s">
        <v>25</v>
      </c>
      <c r="G125" s="6" t="s">
        <v>25</v>
      </c>
      <c r="H125" s="6" t="s">
        <v>25</v>
      </c>
      <c r="I125" s="6" t="s">
        <v>25</v>
      </c>
    </row>
    <row r="126" spans="1:9">
      <c r="A126" s="5"/>
      <c r="B126" s="5"/>
      <c r="C126" s="5" t="s">
        <v>15</v>
      </c>
      <c r="D126" s="5" t="s">
        <v>13</v>
      </c>
      <c r="E126" s="6" t="s">
        <v>25</v>
      </c>
      <c r="F126" s="6" t="s">
        <v>25</v>
      </c>
      <c r="G126" s="6" t="s">
        <v>25</v>
      </c>
      <c r="H126" s="6" t="s">
        <v>25</v>
      </c>
      <c r="I126" s="6" t="s">
        <v>25</v>
      </c>
    </row>
    <row r="127" spans="1:9">
      <c r="A127" s="5"/>
      <c r="B127" s="5"/>
      <c r="C127" s="5" t="s">
        <v>26</v>
      </c>
      <c r="D127" s="5" t="s">
        <v>13</v>
      </c>
      <c r="E127" s="6" t="s">
        <v>25</v>
      </c>
      <c r="F127" s="6" t="s">
        <v>25</v>
      </c>
      <c r="G127" s="6" t="s">
        <v>25</v>
      </c>
      <c r="H127" s="6" t="s">
        <v>25</v>
      </c>
      <c r="I127" s="6" t="s">
        <v>25</v>
      </c>
    </row>
    <row r="128" spans="1:9">
      <c r="A128" s="5" t="s">
        <v>23</v>
      </c>
      <c r="B128" s="5" t="s">
        <v>16</v>
      </c>
      <c r="C128" s="5"/>
      <c r="D128" s="5"/>
      <c r="E128" s="6"/>
      <c r="F128" s="6"/>
      <c r="G128" s="7"/>
      <c r="H128" s="6"/>
      <c r="I128" s="6"/>
    </row>
    <row r="129" spans="1:9">
      <c r="A129" s="5"/>
      <c r="B129" s="5"/>
      <c r="C129" s="5" t="s">
        <v>12</v>
      </c>
      <c r="D129" s="5" t="s">
        <v>13</v>
      </c>
      <c r="E129" s="6" t="s">
        <v>25</v>
      </c>
      <c r="F129" s="6" t="s">
        <v>25</v>
      </c>
      <c r="G129" s="6" t="s">
        <v>25</v>
      </c>
      <c r="H129" s="6" t="s">
        <v>25</v>
      </c>
      <c r="I129" s="6" t="s">
        <v>25</v>
      </c>
    </row>
    <row r="130" spans="1:9">
      <c r="A130" s="5"/>
      <c r="B130" s="5"/>
      <c r="C130" s="5" t="s">
        <v>14</v>
      </c>
      <c r="D130" s="5" t="s">
        <v>13</v>
      </c>
      <c r="E130" s="6" t="s">
        <v>25</v>
      </c>
      <c r="F130" s="6" t="s">
        <v>25</v>
      </c>
      <c r="G130" s="6" t="s">
        <v>25</v>
      </c>
      <c r="H130" s="6" t="s">
        <v>25</v>
      </c>
      <c r="I130" s="6" t="s">
        <v>25</v>
      </c>
    </row>
    <row r="131" spans="1:9">
      <c r="A131" s="5"/>
      <c r="B131" s="5"/>
      <c r="C131" s="5" t="s">
        <v>15</v>
      </c>
      <c r="D131" s="5" t="s">
        <v>13</v>
      </c>
      <c r="E131" s="6" t="s">
        <v>25</v>
      </c>
      <c r="F131" s="6" t="s">
        <v>25</v>
      </c>
      <c r="G131" s="6" t="s">
        <v>25</v>
      </c>
      <c r="H131" s="6" t="s">
        <v>25</v>
      </c>
      <c r="I131" s="6" t="s">
        <v>25</v>
      </c>
    </row>
    <row r="132" spans="1:9">
      <c r="A132" s="5"/>
      <c r="B132" s="5"/>
      <c r="C132" s="5" t="s">
        <v>26</v>
      </c>
      <c r="D132" s="5" t="s">
        <v>13</v>
      </c>
      <c r="E132" s="6" t="s">
        <v>25</v>
      </c>
      <c r="F132" s="6" t="s">
        <v>25</v>
      </c>
      <c r="G132" s="6" t="s">
        <v>25</v>
      </c>
      <c r="H132" s="6" t="s">
        <v>25</v>
      </c>
      <c r="I132" s="6" t="s">
        <v>25</v>
      </c>
    </row>
    <row r="133" spans="1:9">
      <c r="A133" s="5" t="s">
        <v>23</v>
      </c>
      <c r="B133" s="5" t="s">
        <v>17</v>
      </c>
      <c r="C133" s="5"/>
      <c r="D133" s="5"/>
      <c r="E133" s="6"/>
      <c r="F133" s="6"/>
      <c r="G133" s="7"/>
      <c r="H133" s="6"/>
      <c r="I133" s="6"/>
    </row>
    <row r="134" spans="1:9">
      <c r="A134" s="5"/>
      <c r="B134" s="5"/>
      <c r="C134" s="5" t="s">
        <v>12</v>
      </c>
      <c r="D134" s="5" t="s">
        <v>13</v>
      </c>
      <c r="E134" s="6" t="s">
        <v>25</v>
      </c>
      <c r="F134" s="6" t="s">
        <v>25</v>
      </c>
      <c r="G134" s="6" t="s">
        <v>25</v>
      </c>
      <c r="H134" s="6" t="s">
        <v>25</v>
      </c>
      <c r="I134" s="6" t="s">
        <v>25</v>
      </c>
    </row>
    <row r="135" spans="1:9">
      <c r="A135" s="5"/>
      <c r="B135" s="5"/>
      <c r="C135" s="5" t="s">
        <v>14</v>
      </c>
      <c r="D135" s="5" t="s">
        <v>13</v>
      </c>
      <c r="E135" s="6" t="s">
        <v>25</v>
      </c>
      <c r="F135" s="6" t="s">
        <v>25</v>
      </c>
      <c r="G135" s="6" t="s">
        <v>25</v>
      </c>
      <c r="H135" s="6" t="s">
        <v>25</v>
      </c>
      <c r="I135" s="6" t="s">
        <v>25</v>
      </c>
    </row>
    <row r="136" spans="1:9">
      <c r="A136" s="5"/>
      <c r="B136" s="5"/>
      <c r="C136" s="5" t="s">
        <v>15</v>
      </c>
      <c r="D136" s="5" t="s">
        <v>13</v>
      </c>
      <c r="E136" s="6" t="s">
        <v>25</v>
      </c>
      <c r="F136" s="6" t="s">
        <v>25</v>
      </c>
      <c r="G136" s="6" t="s">
        <v>25</v>
      </c>
      <c r="H136" s="6" t="s">
        <v>25</v>
      </c>
      <c r="I136" s="6" t="s">
        <v>25</v>
      </c>
    </row>
    <row r="137" spans="1:9">
      <c r="A137" s="5"/>
      <c r="B137" s="5"/>
      <c r="C137" s="5" t="s">
        <v>26</v>
      </c>
      <c r="D137" s="5" t="s">
        <v>13</v>
      </c>
      <c r="E137" s="6" t="s">
        <v>25</v>
      </c>
      <c r="F137" s="6" t="s">
        <v>25</v>
      </c>
      <c r="G137" s="6" t="s">
        <v>25</v>
      </c>
      <c r="H137" s="6" t="s">
        <v>25</v>
      </c>
      <c r="I137" s="6" t="s">
        <v>25</v>
      </c>
    </row>
    <row r="138" spans="1:9">
      <c r="A138" s="5" t="s">
        <v>23</v>
      </c>
      <c r="B138" s="5" t="s">
        <v>18</v>
      </c>
      <c r="C138" s="5"/>
      <c r="D138" s="5"/>
      <c r="E138" s="6"/>
      <c r="F138" s="6"/>
      <c r="G138" s="7"/>
      <c r="H138" s="6"/>
      <c r="I138" s="6"/>
    </row>
    <row r="139" spans="1:9">
      <c r="A139" s="5"/>
      <c r="B139" s="5"/>
      <c r="C139" s="5" t="s">
        <v>12</v>
      </c>
      <c r="D139" s="5" t="s">
        <v>13</v>
      </c>
      <c r="E139" s="6" t="s">
        <v>25</v>
      </c>
      <c r="F139" s="6" t="s">
        <v>25</v>
      </c>
      <c r="G139" s="6" t="s">
        <v>25</v>
      </c>
      <c r="H139" s="6" t="s">
        <v>25</v>
      </c>
      <c r="I139" s="6" t="s">
        <v>25</v>
      </c>
    </row>
    <row r="140" spans="1:9">
      <c r="A140" s="5"/>
      <c r="B140" s="5"/>
      <c r="C140" s="5" t="s">
        <v>14</v>
      </c>
      <c r="D140" s="5" t="s">
        <v>13</v>
      </c>
      <c r="E140" s="6" t="s">
        <v>25</v>
      </c>
      <c r="F140" s="6" t="s">
        <v>25</v>
      </c>
      <c r="G140" s="6" t="s">
        <v>25</v>
      </c>
      <c r="H140" s="6" t="s">
        <v>25</v>
      </c>
      <c r="I140" s="6" t="s">
        <v>25</v>
      </c>
    </row>
    <row r="141" spans="1:9">
      <c r="A141" s="5"/>
      <c r="B141" s="5"/>
      <c r="C141" s="5" t="s">
        <v>15</v>
      </c>
      <c r="D141" s="5" t="s">
        <v>13</v>
      </c>
      <c r="E141" s="6" t="s">
        <v>25</v>
      </c>
      <c r="F141" s="6" t="s">
        <v>25</v>
      </c>
      <c r="G141" s="6" t="s">
        <v>25</v>
      </c>
      <c r="H141" s="6" t="s">
        <v>25</v>
      </c>
      <c r="I141" s="6" t="s">
        <v>25</v>
      </c>
    </row>
    <row r="142" spans="1:9">
      <c r="A142" s="5"/>
      <c r="B142" s="5"/>
      <c r="C142" s="5" t="s">
        <v>26</v>
      </c>
      <c r="D142" s="5" t="s">
        <v>13</v>
      </c>
      <c r="E142" s="6" t="s">
        <v>25</v>
      </c>
      <c r="F142" s="6" t="s">
        <v>25</v>
      </c>
      <c r="G142" s="6" t="s">
        <v>25</v>
      </c>
      <c r="H142" s="6" t="s">
        <v>25</v>
      </c>
      <c r="I142" s="6" t="s">
        <v>25</v>
      </c>
    </row>
    <row r="143" spans="1:9">
      <c r="A143" s="5" t="s">
        <v>27</v>
      </c>
      <c r="B143" s="5" t="s">
        <v>11</v>
      </c>
      <c r="C143" s="5"/>
      <c r="D143" s="5"/>
      <c r="E143" s="6"/>
      <c r="F143" s="6"/>
      <c r="G143" s="7"/>
      <c r="H143" s="6"/>
      <c r="I143" s="6"/>
    </row>
    <row r="144" spans="1:9">
      <c r="A144" s="5"/>
      <c r="B144" s="5"/>
      <c r="C144" s="5" t="s">
        <v>12</v>
      </c>
      <c r="D144" s="5" t="s">
        <v>13</v>
      </c>
      <c r="E144" s="6" t="s">
        <v>25</v>
      </c>
      <c r="F144" s="6" t="s">
        <v>25</v>
      </c>
      <c r="G144" s="6" t="s">
        <v>25</v>
      </c>
      <c r="H144" s="6" t="s">
        <v>25</v>
      </c>
      <c r="I144" s="6" t="s">
        <v>25</v>
      </c>
    </row>
    <row r="145" spans="1:9">
      <c r="A145" s="5"/>
      <c r="B145" s="5"/>
      <c r="C145" s="5" t="s">
        <v>14</v>
      </c>
      <c r="D145" s="5" t="s">
        <v>13</v>
      </c>
      <c r="E145" s="6" t="s">
        <v>25</v>
      </c>
      <c r="F145" s="6" t="s">
        <v>25</v>
      </c>
      <c r="G145" s="6" t="s">
        <v>25</v>
      </c>
      <c r="H145" s="6" t="s">
        <v>25</v>
      </c>
      <c r="I145" s="6" t="s">
        <v>25</v>
      </c>
    </row>
    <row r="146" spans="1:9">
      <c r="A146" s="5"/>
      <c r="B146" s="5"/>
      <c r="C146" s="5" t="s">
        <v>15</v>
      </c>
      <c r="D146" s="5" t="s">
        <v>13</v>
      </c>
      <c r="E146" s="6" t="s">
        <v>25</v>
      </c>
      <c r="F146" s="6" t="s">
        <v>25</v>
      </c>
      <c r="G146" s="6" t="s">
        <v>25</v>
      </c>
      <c r="H146" s="6" t="s">
        <v>25</v>
      </c>
      <c r="I146" s="6" t="s">
        <v>25</v>
      </c>
    </row>
    <row r="147" spans="1:9">
      <c r="A147" s="5"/>
      <c r="B147" s="5"/>
      <c r="C147" s="5" t="s">
        <v>26</v>
      </c>
      <c r="D147" s="5" t="s">
        <v>13</v>
      </c>
      <c r="E147" s="6" t="s">
        <v>25</v>
      </c>
      <c r="F147" s="6" t="s">
        <v>25</v>
      </c>
      <c r="G147" s="6" t="s">
        <v>25</v>
      </c>
      <c r="H147" s="6" t="s">
        <v>25</v>
      </c>
      <c r="I147" s="6" t="s">
        <v>25</v>
      </c>
    </row>
    <row r="148" spans="1:9">
      <c r="A148" s="5" t="s">
        <v>27</v>
      </c>
      <c r="B148" s="5" t="s">
        <v>16</v>
      </c>
      <c r="C148" s="5"/>
      <c r="D148" s="5"/>
      <c r="E148" s="6"/>
      <c r="F148" s="6"/>
      <c r="G148" s="7"/>
      <c r="H148" s="6"/>
      <c r="I148" s="6"/>
    </row>
    <row r="149" spans="1:9">
      <c r="A149" s="5"/>
      <c r="B149" s="5"/>
      <c r="C149" s="5" t="s">
        <v>12</v>
      </c>
      <c r="D149" s="5" t="s">
        <v>13</v>
      </c>
      <c r="E149" s="6">
        <v>92.75</v>
      </c>
      <c r="F149" s="6">
        <v>164</v>
      </c>
      <c r="G149" s="6">
        <v>194</v>
      </c>
      <c r="H149" s="6">
        <v>293</v>
      </c>
      <c r="I149" s="6">
        <v>151</v>
      </c>
    </row>
    <row r="150" spans="1:9">
      <c r="A150" s="5"/>
      <c r="B150" s="5"/>
      <c r="C150" s="5" t="s">
        <v>14</v>
      </c>
      <c r="D150" s="5" t="s">
        <v>13</v>
      </c>
      <c r="E150" s="6" t="s">
        <v>25</v>
      </c>
      <c r="F150" s="6" t="s">
        <v>25</v>
      </c>
      <c r="G150" s="6" t="s">
        <v>25</v>
      </c>
      <c r="H150" s="6" t="s">
        <v>25</v>
      </c>
      <c r="I150" s="6" t="s">
        <v>25</v>
      </c>
    </row>
    <row r="151" spans="1:9">
      <c r="A151" s="5"/>
      <c r="B151" s="5"/>
      <c r="C151" s="5" t="s">
        <v>15</v>
      </c>
      <c r="D151" s="5" t="s">
        <v>13</v>
      </c>
      <c r="E151" s="6" t="s">
        <v>25</v>
      </c>
      <c r="F151" s="6" t="s">
        <v>25</v>
      </c>
      <c r="G151" s="6" t="s">
        <v>25</v>
      </c>
      <c r="H151" s="6" t="s">
        <v>25</v>
      </c>
      <c r="I151" s="6" t="s">
        <v>25</v>
      </c>
    </row>
    <row r="152" spans="1:9">
      <c r="A152" s="5"/>
      <c r="B152" s="5"/>
      <c r="C152" s="5" t="s">
        <v>26</v>
      </c>
      <c r="D152" s="5" t="s">
        <v>13</v>
      </c>
      <c r="E152" s="6" t="s">
        <v>25</v>
      </c>
      <c r="F152" s="6" t="s">
        <v>25</v>
      </c>
      <c r="G152" s="6" t="s">
        <v>25</v>
      </c>
      <c r="H152" s="6" t="s">
        <v>25</v>
      </c>
      <c r="I152" s="6" t="s">
        <v>25</v>
      </c>
    </row>
    <row r="153" spans="1:9">
      <c r="A153" s="5" t="s">
        <v>27</v>
      </c>
      <c r="B153" s="5" t="s">
        <v>17</v>
      </c>
      <c r="C153" s="5"/>
      <c r="D153" s="5"/>
      <c r="E153" s="6"/>
      <c r="F153" s="6"/>
      <c r="G153" s="7"/>
      <c r="H153" s="6"/>
      <c r="I153" s="6"/>
    </row>
    <row r="154" spans="1:9">
      <c r="A154" s="5"/>
      <c r="B154" s="5"/>
      <c r="C154" s="5" t="s">
        <v>12</v>
      </c>
      <c r="D154" s="5" t="s">
        <v>13</v>
      </c>
      <c r="E154" s="6">
        <v>521</v>
      </c>
      <c r="F154" s="6">
        <v>844</v>
      </c>
      <c r="G154" s="6">
        <v>1296</v>
      </c>
      <c r="H154" s="6">
        <v>1609</v>
      </c>
      <c r="I154" s="6">
        <v>851</v>
      </c>
    </row>
    <row r="155" spans="1:9">
      <c r="A155" s="5"/>
      <c r="B155" s="5"/>
      <c r="C155" s="5" t="s">
        <v>14</v>
      </c>
      <c r="D155" s="5" t="s">
        <v>13</v>
      </c>
      <c r="E155" s="6" t="s">
        <v>25</v>
      </c>
      <c r="F155" s="6" t="s">
        <v>25</v>
      </c>
      <c r="G155" s="6" t="s">
        <v>25</v>
      </c>
      <c r="H155" s="6" t="s">
        <v>25</v>
      </c>
      <c r="I155" s="6" t="s">
        <v>25</v>
      </c>
    </row>
    <row r="156" spans="1:9">
      <c r="A156" s="5"/>
      <c r="B156" s="5"/>
      <c r="C156" s="5" t="s">
        <v>15</v>
      </c>
      <c r="D156" s="5" t="s">
        <v>13</v>
      </c>
      <c r="E156" s="6" t="s">
        <v>25</v>
      </c>
      <c r="F156" s="6" t="s">
        <v>25</v>
      </c>
      <c r="G156" s="6" t="s">
        <v>25</v>
      </c>
      <c r="H156" s="6" t="s">
        <v>25</v>
      </c>
      <c r="I156" s="6" t="s">
        <v>25</v>
      </c>
    </row>
    <row r="157" spans="1:9">
      <c r="A157" s="5"/>
      <c r="B157" s="5"/>
      <c r="C157" s="5" t="s">
        <v>26</v>
      </c>
      <c r="D157" s="5" t="s">
        <v>13</v>
      </c>
      <c r="E157" s="6" t="s">
        <v>25</v>
      </c>
      <c r="F157" s="6" t="s">
        <v>25</v>
      </c>
      <c r="G157" s="6" t="s">
        <v>25</v>
      </c>
      <c r="H157" s="6" t="s">
        <v>25</v>
      </c>
      <c r="I157" s="6" t="s">
        <v>25</v>
      </c>
    </row>
    <row r="158" spans="1:9">
      <c r="A158" s="5" t="s">
        <v>27</v>
      </c>
      <c r="B158" s="5" t="s">
        <v>18</v>
      </c>
      <c r="C158" s="5"/>
      <c r="D158" s="5"/>
      <c r="E158" s="6"/>
      <c r="F158" s="6"/>
      <c r="G158" s="7"/>
      <c r="H158" s="6"/>
      <c r="I158" s="6"/>
    </row>
    <row r="159" spans="1:9">
      <c r="A159" s="5"/>
      <c r="B159" s="5"/>
      <c r="C159" s="5" t="s">
        <v>12</v>
      </c>
      <c r="D159" s="5" t="s">
        <v>13</v>
      </c>
      <c r="E159" s="6">
        <v>1824</v>
      </c>
      <c r="F159" s="6">
        <v>2664</v>
      </c>
      <c r="G159" s="6">
        <v>2836</v>
      </c>
      <c r="H159" s="6">
        <v>3026</v>
      </c>
      <c r="I159" s="6">
        <v>2309</v>
      </c>
    </row>
    <row r="160" spans="1:9">
      <c r="A160" s="5"/>
      <c r="B160" s="5"/>
      <c r="C160" s="5" t="s">
        <v>14</v>
      </c>
      <c r="D160" s="5" t="s">
        <v>13</v>
      </c>
      <c r="E160" s="6">
        <v>2576</v>
      </c>
      <c r="F160" s="6">
        <v>2786</v>
      </c>
      <c r="G160" s="6">
        <v>2951</v>
      </c>
      <c r="H160" s="6">
        <v>3395</v>
      </c>
      <c r="I160" s="6">
        <v>2766</v>
      </c>
    </row>
    <row r="161" spans="1:9">
      <c r="A161" s="5"/>
      <c r="B161" s="5"/>
      <c r="C161" s="5" t="s">
        <v>15</v>
      </c>
      <c r="D161" s="5" t="s">
        <v>13</v>
      </c>
      <c r="E161" s="6" t="s">
        <v>25</v>
      </c>
      <c r="F161" s="6" t="s">
        <v>25</v>
      </c>
      <c r="G161" s="6" t="s">
        <v>25</v>
      </c>
      <c r="H161" s="6" t="s">
        <v>25</v>
      </c>
      <c r="I161" s="6" t="s">
        <v>25</v>
      </c>
    </row>
    <row r="162" spans="1:9">
      <c r="A162" s="5"/>
      <c r="B162" s="5"/>
      <c r="C162" s="5" t="s">
        <v>26</v>
      </c>
      <c r="D162" s="5" t="s">
        <v>13</v>
      </c>
      <c r="E162" s="6" t="s">
        <v>25</v>
      </c>
      <c r="F162" s="6" t="s">
        <v>25</v>
      </c>
      <c r="G162" s="6" t="s">
        <v>25</v>
      </c>
      <c r="H162" s="6" t="s">
        <v>25</v>
      </c>
      <c r="I162" s="6" t="s">
        <v>25</v>
      </c>
    </row>
    <row r="163" spans="1:9">
      <c r="A163" s="5" t="s">
        <v>28</v>
      </c>
      <c r="B163" s="5" t="s">
        <v>11</v>
      </c>
      <c r="C163" s="5"/>
      <c r="D163" s="5"/>
      <c r="E163" s="6"/>
      <c r="F163" s="6"/>
      <c r="G163" s="7"/>
      <c r="H163" s="6"/>
      <c r="I163" s="6"/>
    </row>
    <row r="164" spans="1:9">
      <c r="A164" s="5"/>
      <c r="B164" s="5"/>
      <c r="C164" s="5" t="s">
        <v>12</v>
      </c>
      <c r="D164" s="5" t="s">
        <v>13</v>
      </c>
      <c r="E164" s="6">
        <v>866</v>
      </c>
      <c r="F164" s="6">
        <v>1584</v>
      </c>
      <c r="G164" s="6">
        <v>2324</v>
      </c>
      <c r="H164" s="6">
        <v>4246</v>
      </c>
      <c r="I164" s="6">
        <v>1766</v>
      </c>
    </row>
    <row r="165" spans="1:9">
      <c r="A165" s="5"/>
      <c r="B165" s="5"/>
      <c r="C165" s="5" t="s">
        <v>14</v>
      </c>
      <c r="D165" s="5" t="s">
        <v>13</v>
      </c>
      <c r="E165" s="6">
        <v>1178</v>
      </c>
      <c r="F165" s="6">
        <v>1799</v>
      </c>
      <c r="G165" s="6">
        <v>2184</v>
      </c>
      <c r="H165" s="6">
        <v>5235</v>
      </c>
      <c r="I165" s="6">
        <v>2100</v>
      </c>
    </row>
    <row r="166" spans="1:9">
      <c r="A166" s="5"/>
      <c r="B166" s="5"/>
      <c r="C166" s="5" t="s">
        <v>15</v>
      </c>
      <c r="D166" s="5" t="s">
        <v>13</v>
      </c>
      <c r="E166" s="6">
        <v>1825</v>
      </c>
      <c r="F166" s="6">
        <v>1990</v>
      </c>
      <c r="G166" s="6">
        <v>2042</v>
      </c>
      <c r="H166" s="6">
        <v>2236</v>
      </c>
      <c r="I166" s="6">
        <v>1939</v>
      </c>
    </row>
    <row r="167" spans="1:9">
      <c r="A167" s="5"/>
      <c r="B167" s="5"/>
      <c r="C167" s="5" t="s">
        <v>26</v>
      </c>
      <c r="D167" s="5" t="s">
        <v>13</v>
      </c>
      <c r="E167" s="6">
        <v>3604</v>
      </c>
      <c r="F167" s="6">
        <v>3767</v>
      </c>
      <c r="G167" s="6">
        <v>3767</v>
      </c>
      <c r="H167" s="6">
        <v>3767</v>
      </c>
      <c r="I167" s="6">
        <v>3701</v>
      </c>
    </row>
    <row r="168" spans="1:9">
      <c r="A168" s="5" t="s">
        <v>28</v>
      </c>
      <c r="B168" s="5" t="s">
        <v>16</v>
      </c>
      <c r="C168" s="5"/>
      <c r="D168" s="5"/>
      <c r="E168" s="6"/>
      <c r="F168" s="6"/>
      <c r="G168" s="7"/>
      <c r="H168" s="6"/>
      <c r="I168" s="6"/>
    </row>
    <row r="169" spans="1:9">
      <c r="A169" s="5"/>
      <c r="B169" s="5"/>
      <c r="C169" s="5" t="s">
        <v>12</v>
      </c>
      <c r="D169" s="5" t="s">
        <v>13</v>
      </c>
      <c r="E169" s="6">
        <v>1218</v>
      </c>
      <c r="F169" s="6">
        <v>1725</v>
      </c>
      <c r="G169" s="6">
        <v>2517</v>
      </c>
      <c r="H169" s="6">
        <v>3986</v>
      </c>
      <c r="I169" s="6">
        <v>1929</v>
      </c>
    </row>
    <row r="170" spans="1:9">
      <c r="A170" s="5"/>
      <c r="B170" s="5"/>
      <c r="C170" s="5" t="s">
        <v>14</v>
      </c>
      <c r="D170" s="5" t="s">
        <v>13</v>
      </c>
      <c r="E170" s="6">
        <v>665</v>
      </c>
      <c r="F170" s="6">
        <v>1003</v>
      </c>
      <c r="G170" s="6">
        <v>1440</v>
      </c>
      <c r="H170" s="6">
        <v>3164</v>
      </c>
      <c r="I170" s="6">
        <v>1222</v>
      </c>
    </row>
    <row r="171" spans="1:9">
      <c r="A171" s="5"/>
      <c r="B171" s="5"/>
      <c r="C171" s="5" t="s">
        <v>15</v>
      </c>
      <c r="D171" s="5" t="s">
        <v>13</v>
      </c>
      <c r="E171" s="6">
        <v>911</v>
      </c>
      <c r="F171" s="6">
        <v>1252</v>
      </c>
      <c r="G171" s="6">
        <v>1699</v>
      </c>
      <c r="H171" s="6">
        <v>3502</v>
      </c>
      <c r="I171" s="6">
        <v>1499</v>
      </c>
    </row>
    <row r="172" spans="1:9">
      <c r="A172" s="5"/>
      <c r="B172" s="5"/>
      <c r="C172" s="5" t="s">
        <v>26</v>
      </c>
      <c r="D172" s="5" t="s">
        <v>13</v>
      </c>
      <c r="E172" s="6">
        <v>1010</v>
      </c>
      <c r="F172" s="6">
        <v>1276</v>
      </c>
      <c r="G172" s="6">
        <v>1508</v>
      </c>
      <c r="H172" s="6">
        <v>2043</v>
      </c>
      <c r="I172" s="6">
        <v>1308</v>
      </c>
    </row>
    <row r="173" spans="1:9">
      <c r="A173" s="5" t="s">
        <v>28</v>
      </c>
      <c r="B173" s="5" t="s">
        <v>17</v>
      </c>
      <c r="C173" s="5"/>
      <c r="D173" s="5"/>
      <c r="E173" s="6"/>
      <c r="F173" s="6"/>
      <c r="G173" s="7"/>
      <c r="H173" s="6"/>
      <c r="I173" s="6"/>
    </row>
    <row r="174" spans="1:9">
      <c r="A174" s="5"/>
      <c r="B174" s="5"/>
      <c r="C174" s="5" t="s">
        <v>12</v>
      </c>
      <c r="D174" s="5" t="s">
        <v>13</v>
      </c>
      <c r="E174" s="6">
        <v>1008</v>
      </c>
      <c r="F174" s="6">
        <v>844</v>
      </c>
      <c r="G174" s="6">
        <v>2423</v>
      </c>
      <c r="H174" s="6">
        <v>3617</v>
      </c>
      <c r="I174" s="6">
        <v>851</v>
      </c>
    </row>
    <row r="175" spans="1:9">
      <c r="A175" s="5"/>
      <c r="B175" s="5"/>
      <c r="C175" s="5" t="s">
        <v>14</v>
      </c>
      <c r="D175" s="5" t="s">
        <v>13</v>
      </c>
      <c r="E175" s="6">
        <v>1058</v>
      </c>
      <c r="F175" s="6">
        <v>1707</v>
      </c>
      <c r="G175" s="6">
        <v>2356</v>
      </c>
      <c r="H175" s="6">
        <v>3332</v>
      </c>
      <c r="I175" s="6">
        <v>1768</v>
      </c>
    </row>
    <row r="176" spans="1:9">
      <c r="A176" s="5"/>
      <c r="B176" s="5"/>
      <c r="C176" s="5" t="s">
        <v>15</v>
      </c>
      <c r="D176" s="5" t="s">
        <v>13</v>
      </c>
      <c r="E176" s="6">
        <v>965</v>
      </c>
      <c r="F176" s="6">
        <v>1585</v>
      </c>
      <c r="G176" s="6">
        <v>2191</v>
      </c>
      <c r="H176" s="6">
        <v>3314</v>
      </c>
      <c r="I176" s="6">
        <v>1651</v>
      </c>
    </row>
    <row r="177" spans="1:9">
      <c r="A177" s="5"/>
      <c r="B177" s="5"/>
      <c r="C177" s="5" t="s">
        <v>26</v>
      </c>
      <c r="D177" s="5" t="s">
        <v>13</v>
      </c>
      <c r="E177" s="6">
        <v>1172</v>
      </c>
      <c r="F177" s="6">
        <v>1705</v>
      </c>
      <c r="G177" s="6">
        <v>2114</v>
      </c>
      <c r="H177" s="6">
        <v>3375</v>
      </c>
      <c r="I177" s="6">
        <v>1787</v>
      </c>
    </row>
    <row r="178" spans="1:9">
      <c r="A178" s="5" t="s">
        <v>28</v>
      </c>
      <c r="B178" s="5" t="s">
        <v>18</v>
      </c>
      <c r="C178" s="5"/>
      <c r="D178" s="5"/>
      <c r="E178" s="6"/>
      <c r="F178" s="6"/>
      <c r="G178" s="7"/>
      <c r="H178" s="6"/>
      <c r="I178" s="6"/>
    </row>
    <row r="179" spans="1:9">
      <c r="A179" s="5"/>
      <c r="B179" s="5"/>
      <c r="C179" s="5" t="s">
        <v>12</v>
      </c>
      <c r="D179" s="5" t="s">
        <v>13</v>
      </c>
      <c r="E179" s="6">
        <v>766</v>
      </c>
      <c r="F179" s="6">
        <v>1513</v>
      </c>
      <c r="G179" s="6">
        <v>2569</v>
      </c>
      <c r="H179" s="6">
        <v>4367</v>
      </c>
      <c r="I179" s="6">
        <v>1811</v>
      </c>
    </row>
    <row r="180" spans="1:9">
      <c r="A180" s="5"/>
      <c r="B180" s="5"/>
      <c r="C180" s="5" t="s">
        <v>14</v>
      </c>
      <c r="D180" s="5" t="s">
        <v>13</v>
      </c>
      <c r="E180" s="6">
        <v>1219</v>
      </c>
      <c r="F180" s="6">
        <v>2035</v>
      </c>
      <c r="G180" s="6">
        <v>3193</v>
      </c>
      <c r="H180" s="6">
        <v>4274</v>
      </c>
      <c r="I180" s="6">
        <v>2207</v>
      </c>
    </row>
    <row r="181" spans="1:9">
      <c r="A181" s="5"/>
      <c r="B181" s="5"/>
      <c r="C181" s="5" t="s">
        <v>15</v>
      </c>
      <c r="D181" s="5" t="s">
        <v>13</v>
      </c>
      <c r="E181" s="6">
        <v>1131</v>
      </c>
      <c r="F181" s="6">
        <v>2157</v>
      </c>
      <c r="G181" s="6">
        <v>3331</v>
      </c>
      <c r="H181" s="6">
        <v>4345</v>
      </c>
      <c r="I181" s="6">
        <v>2276</v>
      </c>
    </row>
    <row r="182" spans="1:9">
      <c r="A182" s="5"/>
      <c r="B182" s="5"/>
      <c r="C182" s="5" t="s">
        <v>26</v>
      </c>
      <c r="D182" s="5" t="s">
        <v>13</v>
      </c>
      <c r="E182" s="6">
        <v>1076</v>
      </c>
      <c r="F182" s="6">
        <v>2612</v>
      </c>
      <c r="G182" s="6">
        <v>2763</v>
      </c>
      <c r="H182" s="6">
        <v>3792</v>
      </c>
      <c r="I182" s="6">
        <v>2220</v>
      </c>
    </row>
    <row r="183" spans="1:9">
      <c r="A183" s="5" t="s">
        <v>29</v>
      </c>
      <c r="B183" s="5" t="s">
        <v>11</v>
      </c>
      <c r="C183" s="5"/>
      <c r="D183" s="5"/>
      <c r="E183" s="6"/>
      <c r="F183" s="6"/>
      <c r="G183" s="7"/>
      <c r="H183" s="6"/>
      <c r="I183" s="6"/>
    </row>
    <row r="184" spans="1:9">
      <c r="A184" s="5"/>
      <c r="B184" s="5"/>
      <c r="C184" s="5" t="s">
        <v>12</v>
      </c>
      <c r="D184" s="5" t="s">
        <v>13</v>
      </c>
      <c r="E184" s="6">
        <v>2235</v>
      </c>
      <c r="F184" s="6">
        <v>3267</v>
      </c>
      <c r="G184" s="6">
        <v>4247</v>
      </c>
      <c r="H184" s="6">
        <v>6287</v>
      </c>
      <c r="I184" s="6">
        <v>3296</v>
      </c>
    </row>
    <row r="185" spans="1:9">
      <c r="A185" s="5"/>
      <c r="B185" s="5"/>
      <c r="C185" s="5" t="s">
        <v>14</v>
      </c>
      <c r="D185" s="5" t="s">
        <v>13</v>
      </c>
      <c r="E185" s="6">
        <v>2761</v>
      </c>
      <c r="F185" s="6">
        <v>3554</v>
      </c>
      <c r="G185" s="6">
        <v>4367</v>
      </c>
      <c r="H185" s="8">
        <v>6188</v>
      </c>
      <c r="I185" s="6">
        <v>3574</v>
      </c>
    </row>
    <row r="186" spans="1:9">
      <c r="A186" s="5"/>
      <c r="B186" s="5"/>
      <c r="C186" s="5" t="s">
        <v>15</v>
      </c>
      <c r="D186" s="5" t="s">
        <v>13</v>
      </c>
      <c r="E186" s="6">
        <v>2519</v>
      </c>
      <c r="F186" s="6">
        <v>3547</v>
      </c>
      <c r="G186" s="6">
        <v>4536</v>
      </c>
      <c r="H186" s="6">
        <v>6124</v>
      </c>
      <c r="I186" s="6">
        <v>3531</v>
      </c>
    </row>
    <row r="187" spans="1:9">
      <c r="A187" s="5"/>
      <c r="B187" s="5"/>
      <c r="C187" s="5" t="s">
        <v>26</v>
      </c>
      <c r="D187" s="5" t="s">
        <v>13</v>
      </c>
      <c r="E187" s="6">
        <v>3341</v>
      </c>
      <c r="F187" s="6">
        <v>4080</v>
      </c>
      <c r="G187" s="6">
        <v>4847</v>
      </c>
      <c r="H187" s="6">
        <v>5845</v>
      </c>
      <c r="I187" s="6">
        <v>3991</v>
      </c>
    </row>
    <row r="188" spans="1:9">
      <c r="A188" s="5" t="s">
        <v>29</v>
      </c>
      <c r="B188" s="5" t="s">
        <v>16</v>
      </c>
      <c r="C188" s="5"/>
      <c r="D188" s="5"/>
      <c r="E188" s="6"/>
      <c r="F188" s="6"/>
      <c r="G188" s="7"/>
      <c r="H188" s="6"/>
      <c r="I188" s="6"/>
    </row>
    <row r="189" spans="1:9">
      <c r="A189" s="5"/>
      <c r="B189" s="5"/>
      <c r="C189" s="5" t="s">
        <v>12</v>
      </c>
      <c r="D189" s="5" t="s">
        <v>13</v>
      </c>
      <c r="E189" s="6">
        <v>1511</v>
      </c>
      <c r="F189" s="6">
        <v>2947</v>
      </c>
      <c r="G189" s="6">
        <v>5000</v>
      </c>
      <c r="H189" s="6">
        <v>7225</v>
      </c>
      <c r="I189" s="6">
        <v>3338</v>
      </c>
    </row>
    <row r="190" spans="1:9">
      <c r="A190" s="5"/>
      <c r="B190" s="5"/>
      <c r="C190" s="5" t="s">
        <v>14</v>
      </c>
      <c r="D190" s="5" t="s">
        <v>13</v>
      </c>
      <c r="E190" s="6">
        <v>1900</v>
      </c>
      <c r="F190" s="6">
        <v>3335</v>
      </c>
      <c r="G190" s="6">
        <v>5086</v>
      </c>
      <c r="H190" s="6">
        <v>7897</v>
      </c>
      <c r="I190" s="6">
        <v>3632</v>
      </c>
    </row>
    <row r="191" spans="1:9">
      <c r="A191" s="5"/>
      <c r="B191" s="5"/>
      <c r="C191" s="5" t="s">
        <v>15</v>
      </c>
      <c r="D191" s="5" t="s">
        <v>13</v>
      </c>
      <c r="E191" s="6">
        <v>1506</v>
      </c>
      <c r="F191" s="6">
        <v>2672</v>
      </c>
      <c r="G191" s="6">
        <v>5161</v>
      </c>
      <c r="H191" s="6">
        <v>7896</v>
      </c>
      <c r="I191" s="6">
        <v>3319</v>
      </c>
    </row>
    <row r="192" spans="1:9">
      <c r="A192" s="5"/>
      <c r="B192" s="5"/>
      <c r="C192" s="5" t="s">
        <v>26</v>
      </c>
      <c r="D192" s="5" t="s">
        <v>13</v>
      </c>
      <c r="E192" s="6">
        <v>3937</v>
      </c>
      <c r="F192" s="6">
        <v>5781</v>
      </c>
      <c r="G192" s="6">
        <v>7753</v>
      </c>
      <c r="H192" s="6">
        <v>8259</v>
      </c>
      <c r="I192" s="6">
        <v>5632</v>
      </c>
    </row>
    <row r="193" spans="1:9">
      <c r="A193" s="5" t="s">
        <v>29</v>
      </c>
      <c r="B193" s="5" t="s">
        <v>17</v>
      </c>
      <c r="C193" s="5"/>
      <c r="D193" s="5"/>
      <c r="E193" s="6"/>
      <c r="F193" s="6"/>
      <c r="G193" s="7"/>
      <c r="H193" s="6"/>
      <c r="I193" s="6"/>
    </row>
    <row r="194" spans="1:9">
      <c r="A194" s="5"/>
      <c r="B194" s="5"/>
      <c r="C194" s="5" t="s">
        <v>12</v>
      </c>
      <c r="D194" s="5" t="s">
        <v>13</v>
      </c>
      <c r="E194" s="6">
        <v>1347</v>
      </c>
      <c r="F194" s="6">
        <v>2830</v>
      </c>
      <c r="G194" s="6">
        <v>4342</v>
      </c>
      <c r="H194" s="6">
        <v>8567</v>
      </c>
      <c r="I194" s="6">
        <v>3202</v>
      </c>
    </row>
    <row r="195" spans="1:9">
      <c r="A195" s="5"/>
      <c r="B195" s="5"/>
      <c r="C195" s="5" t="s">
        <v>14</v>
      </c>
      <c r="D195" s="5" t="s">
        <v>13</v>
      </c>
      <c r="E195" s="6">
        <v>1539</v>
      </c>
      <c r="F195" s="6">
        <v>2976</v>
      </c>
      <c r="G195" s="6">
        <v>4033</v>
      </c>
      <c r="H195" s="6">
        <v>8326</v>
      </c>
      <c r="I195" s="6">
        <v>3135</v>
      </c>
    </row>
    <row r="196" spans="1:9">
      <c r="A196" s="5"/>
      <c r="B196" s="5"/>
      <c r="C196" s="5" t="s">
        <v>15</v>
      </c>
      <c r="D196" s="5" t="s">
        <v>13</v>
      </c>
      <c r="E196" s="6">
        <v>1343</v>
      </c>
      <c r="F196" s="6">
        <v>2546</v>
      </c>
      <c r="G196" s="6">
        <v>3646</v>
      </c>
      <c r="H196" s="6">
        <v>7822</v>
      </c>
      <c r="I196" s="6">
        <v>2815</v>
      </c>
    </row>
    <row r="197" spans="1:9">
      <c r="A197" s="5"/>
      <c r="B197" s="5"/>
      <c r="C197" s="5" t="s">
        <v>26</v>
      </c>
      <c r="D197" s="5" t="s">
        <v>13</v>
      </c>
      <c r="E197" s="6">
        <v>2784</v>
      </c>
      <c r="F197" s="6">
        <v>5232</v>
      </c>
      <c r="G197" s="6">
        <v>8906</v>
      </c>
      <c r="H197" s="6">
        <v>9578</v>
      </c>
      <c r="I197" s="6">
        <v>5729</v>
      </c>
    </row>
  </sheetData>
  <mergeCells count="1">
    <mergeCell ref="A1:I1"/>
  </mergeCells>
  <pageMargins left="0.7" right="0.7" top="0.75" bottom="0.75" header="0.3" footer="0.3"/>
  <headerFooter>
    <oddFooter xml:space="preserve">&amp;C_x000D_&amp;1#&amp;"Calibri"&amp;12&amp;K000000 Public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75574-5DEB-4A55-B051-5F95CB6060E4}">
  <dimension ref="A1:J212"/>
  <sheetViews>
    <sheetView workbookViewId="0">
      <selection activeCell="J3" sqref="J3"/>
    </sheetView>
  </sheetViews>
  <sheetFormatPr defaultRowHeight="15"/>
  <cols>
    <col min="3" max="3" width="14.28515625" customWidth="1"/>
    <col min="4" max="4" width="32" bestFit="1" customWidth="1"/>
    <col min="5" max="5" width="38" bestFit="1" customWidth="1"/>
    <col min="6" max="6" width="18.140625" customWidth="1"/>
    <col min="7" max="7" width="19.140625" customWidth="1"/>
    <col min="8" max="8" width="18.7109375" customWidth="1"/>
    <col min="9" max="9" width="24.140625" customWidth="1"/>
    <col min="10" max="10" width="19.28515625" customWidth="1"/>
  </cols>
  <sheetData>
    <row r="1" spans="1:10" ht="15.75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48.75" customHeight="1">
      <c r="A2" s="1" t="s">
        <v>1</v>
      </c>
      <c r="B2" s="1" t="s">
        <v>2</v>
      </c>
      <c r="C2" s="1" t="s">
        <v>31</v>
      </c>
      <c r="D2" s="1" t="s">
        <v>3</v>
      </c>
      <c r="E2" s="1" t="s">
        <v>4</v>
      </c>
      <c r="F2" s="9" t="s">
        <v>32</v>
      </c>
      <c r="G2" s="9" t="s">
        <v>33</v>
      </c>
      <c r="H2" s="9" t="s">
        <v>34</v>
      </c>
      <c r="I2" s="9" t="s">
        <v>35</v>
      </c>
      <c r="J2" s="1" t="s">
        <v>36</v>
      </c>
    </row>
    <row r="3" spans="1:10">
      <c r="A3" t="s">
        <v>37</v>
      </c>
      <c r="B3" t="s">
        <v>38</v>
      </c>
      <c r="C3" t="s">
        <v>39</v>
      </c>
      <c r="D3" t="s">
        <v>15</v>
      </c>
      <c r="E3" t="s">
        <v>13</v>
      </c>
      <c r="F3" s="10">
        <v>463</v>
      </c>
      <c r="G3" s="10">
        <v>569</v>
      </c>
      <c r="H3" s="11">
        <v>1203.5</v>
      </c>
      <c r="I3" s="10">
        <v>1667</v>
      </c>
      <c r="J3" s="10">
        <v>789.458099062918</v>
      </c>
    </row>
    <row r="4" spans="1:10">
      <c r="A4" t="s">
        <v>37</v>
      </c>
      <c r="B4" t="s">
        <v>40</v>
      </c>
      <c r="C4" t="s">
        <v>41</v>
      </c>
      <c r="D4" t="s">
        <v>15</v>
      </c>
      <c r="E4" t="s">
        <v>13</v>
      </c>
      <c r="F4" s="10">
        <v>528</v>
      </c>
      <c r="G4" s="10">
        <v>893</v>
      </c>
      <c r="H4" s="10">
        <v>1501</v>
      </c>
      <c r="I4" s="10">
        <v>2830.1499999999901</v>
      </c>
      <c r="J4" s="10">
        <v>1177.43385214007</v>
      </c>
    </row>
    <row r="5" spans="1:10">
      <c r="A5" t="s">
        <v>42</v>
      </c>
      <c r="B5" t="s">
        <v>38</v>
      </c>
      <c r="C5" t="s">
        <v>39</v>
      </c>
      <c r="D5" t="s">
        <v>43</v>
      </c>
      <c r="E5" t="s">
        <v>13</v>
      </c>
      <c r="F5" s="10">
        <v>114</v>
      </c>
      <c r="G5" s="10">
        <v>541</v>
      </c>
      <c r="H5" s="10">
        <v>1081</v>
      </c>
      <c r="I5" s="10">
        <v>1337</v>
      </c>
      <c r="J5" s="10">
        <v>623.37434240192397</v>
      </c>
    </row>
    <row r="6" spans="1:10">
      <c r="A6" t="s">
        <v>44</v>
      </c>
      <c r="B6" t="s">
        <v>45</v>
      </c>
      <c r="C6" t="s">
        <v>41</v>
      </c>
      <c r="D6" t="s">
        <v>14</v>
      </c>
      <c r="E6" t="s">
        <v>13</v>
      </c>
      <c r="F6" s="10">
        <v>656</v>
      </c>
      <c r="G6" s="10">
        <v>1031</v>
      </c>
      <c r="H6" s="10">
        <v>1432</v>
      </c>
      <c r="I6" s="10">
        <v>2915.2</v>
      </c>
      <c r="J6" s="10">
        <v>1163.5909198392001</v>
      </c>
    </row>
    <row r="7" spans="1:10">
      <c r="A7" t="s">
        <v>46</v>
      </c>
      <c r="B7" t="s">
        <v>40</v>
      </c>
      <c r="C7" t="s">
        <v>39</v>
      </c>
      <c r="D7" t="s">
        <v>43</v>
      </c>
      <c r="E7" t="s">
        <v>13</v>
      </c>
      <c r="F7" s="10">
        <v>120</v>
      </c>
      <c r="G7" s="10">
        <v>471</v>
      </c>
      <c r="H7" s="10">
        <v>837</v>
      </c>
      <c r="I7" s="10">
        <v>889</v>
      </c>
      <c r="J7" s="10">
        <v>522.54752498257005</v>
      </c>
    </row>
    <row r="8" spans="1:10">
      <c r="A8" t="s">
        <v>44</v>
      </c>
      <c r="B8" t="s">
        <v>40</v>
      </c>
      <c r="C8" t="s">
        <v>41</v>
      </c>
      <c r="D8" t="s">
        <v>14</v>
      </c>
      <c r="E8" t="s">
        <v>13</v>
      </c>
      <c r="F8" s="10">
        <v>737</v>
      </c>
      <c r="G8" s="10">
        <v>1132</v>
      </c>
      <c r="H8" s="10">
        <v>1518</v>
      </c>
      <c r="I8" s="10">
        <v>2892.7999999999902</v>
      </c>
      <c r="J8" s="10">
        <v>1239.0654682049901</v>
      </c>
    </row>
    <row r="9" spans="1:10">
      <c r="A9" t="s">
        <v>44</v>
      </c>
      <c r="B9" t="s">
        <v>40</v>
      </c>
      <c r="C9" t="s">
        <v>41</v>
      </c>
      <c r="D9" t="s">
        <v>15</v>
      </c>
      <c r="E9" t="s">
        <v>13</v>
      </c>
      <c r="F9" s="10">
        <v>786</v>
      </c>
      <c r="G9" s="10">
        <v>1153</v>
      </c>
      <c r="H9" s="10">
        <v>1499.75</v>
      </c>
      <c r="I9" s="10">
        <v>2817.6499999999901</v>
      </c>
      <c r="J9" s="10">
        <v>1253</v>
      </c>
    </row>
    <row r="10" spans="1:10">
      <c r="A10" t="s">
        <v>42</v>
      </c>
      <c r="B10" t="s">
        <v>47</v>
      </c>
      <c r="C10" t="s">
        <v>41</v>
      </c>
      <c r="D10" t="s">
        <v>43</v>
      </c>
      <c r="E10" t="s">
        <v>13</v>
      </c>
      <c r="F10" s="10">
        <v>1446</v>
      </c>
      <c r="G10" s="10">
        <v>2016</v>
      </c>
      <c r="H10" s="10">
        <v>2277</v>
      </c>
      <c r="I10" s="10">
        <v>2576</v>
      </c>
      <c r="J10" s="10">
        <v>1761.78423741182</v>
      </c>
    </row>
    <row r="11" spans="1:10">
      <c r="A11" t="s">
        <v>44</v>
      </c>
      <c r="B11" t="s">
        <v>47</v>
      </c>
      <c r="C11" t="s">
        <v>39</v>
      </c>
      <c r="D11" t="s">
        <v>15</v>
      </c>
      <c r="E11" t="s">
        <v>13</v>
      </c>
      <c r="F11" s="10">
        <v>586.5</v>
      </c>
      <c r="G11" s="10">
        <v>675</v>
      </c>
      <c r="H11" s="10">
        <v>1313.5</v>
      </c>
      <c r="I11" s="10">
        <v>1775.69999999999</v>
      </c>
      <c r="J11" s="10">
        <v>907.65872720506104</v>
      </c>
    </row>
    <row r="12" spans="1:10">
      <c r="A12" t="s">
        <v>42</v>
      </c>
      <c r="B12" t="s">
        <v>38</v>
      </c>
      <c r="C12" t="s">
        <v>41</v>
      </c>
      <c r="D12" t="s">
        <v>15</v>
      </c>
      <c r="E12" t="s">
        <v>13</v>
      </c>
      <c r="F12" s="10">
        <v>843</v>
      </c>
      <c r="G12" s="10">
        <v>901</v>
      </c>
      <c r="H12" s="10">
        <v>1264</v>
      </c>
      <c r="I12" s="10">
        <v>1339.4</v>
      </c>
      <c r="J12" s="10">
        <v>1008.81904761904</v>
      </c>
    </row>
    <row r="13" spans="1:10">
      <c r="A13" t="s">
        <v>44</v>
      </c>
      <c r="B13" t="s">
        <v>45</v>
      </c>
      <c r="C13" t="s">
        <v>41</v>
      </c>
      <c r="D13" t="s">
        <v>43</v>
      </c>
      <c r="E13" t="s">
        <v>13</v>
      </c>
      <c r="F13" s="10">
        <v>949</v>
      </c>
      <c r="G13" s="10">
        <v>1106</v>
      </c>
      <c r="H13" s="10">
        <v>2628.5</v>
      </c>
      <c r="I13" s="10">
        <v>3219.8999999999901</v>
      </c>
      <c r="J13" s="10">
        <v>1566.2300762300699</v>
      </c>
    </row>
    <row r="14" spans="1:10">
      <c r="A14" t="s">
        <v>42</v>
      </c>
      <c r="B14" t="s">
        <v>40</v>
      </c>
      <c r="C14" t="s">
        <v>41</v>
      </c>
      <c r="D14" t="s">
        <v>43</v>
      </c>
      <c r="E14" t="s">
        <v>13</v>
      </c>
      <c r="F14" s="10">
        <v>510.25</v>
      </c>
      <c r="G14" s="10">
        <v>1753</v>
      </c>
      <c r="H14" s="10">
        <v>2228</v>
      </c>
      <c r="I14" s="10">
        <v>2680</v>
      </c>
      <c r="J14" s="10">
        <v>1479.1316931982601</v>
      </c>
    </row>
    <row r="15" spans="1:10">
      <c r="A15" t="s">
        <v>37</v>
      </c>
      <c r="B15" t="s">
        <v>47</v>
      </c>
      <c r="C15" t="s">
        <v>39</v>
      </c>
      <c r="D15" t="s">
        <v>43</v>
      </c>
      <c r="E15" t="s">
        <v>13</v>
      </c>
      <c r="F15" s="10">
        <v>99</v>
      </c>
      <c r="G15" s="10">
        <v>267</v>
      </c>
      <c r="H15" s="10">
        <v>763</v>
      </c>
      <c r="I15" s="10">
        <v>1356</v>
      </c>
      <c r="J15" s="10">
        <v>460.72491434165403</v>
      </c>
    </row>
    <row r="16" spans="1:10">
      <c r="A16" t="s">
        <v>42</v>
      </c>
      <c r="B16" t="s">
        <v>38</v>
      </c>
      <c r="C16" t="s">
        <v>41</v>
      </c>
      <c r="D16" t="s">
        <v>14</v>
      </c>
      <c r="E16" t="s">
        <v>13</v>
      </c>
      <c r="F16" s="10">
        <v>914.25</v>
      </c>
      <c r="G16" s="10">
        <v>1287</v>
      </c>
      <c r="H16" s="10">
        <v>1323.75</v>
      </c>
      <c r="I16" s="10">
        <v>1355.9</v>
      </c>
      <c r="J16" s="10">
        <v>1159.92857142857</v>
      </c>
    </row>
    <row r="17" spans="1:10">
      <c r="A17" t="s">
        <v>37</v>
      </c>
      <c r="B17" t="s">
        <v>40</v>
      </c>
      <c r="C17" t="s">
        <v>41</v>
      </c>
      <c r="D17" t="s">
        <v>43</v>
      </c>
      <c r="E17" t="s">
        <v>13</v>
      </c>
      <c r="F17" s="10">
        <v>1135</v>
      </c>
      <c r="G17" s="10">
        <v>2050</v>
      </c>
      <c r="H17" s="10">
        <v>2552</v>
      </c>
      <c r="I17" s="10">
        <v>3176</v>
      </c>
      <c r="J17" s="10">
        <v>1845.48774795799</v>
      </c>
    </row>
    <row r="18" spans="1:10">
      <c r="A18" t="s">
        <v>44</v>
      </c>
      <c r="B18" t="s">
        <v>45</v>
      </c>
      <c r="C18" t="s">
        <v>41</v>
      </c>
      <c r="D18" t="s">
        <v>15</v>
      </c>
      <c r="E18" t="s">
        <v>13</v>
      </c>
      <c r="F18" s="10">
        <v>692</v>
      </c>
      <c r="G18" s="10">
        <v>1029</v>
      </c>
      <c r="H18" s="10">
        <v>1386.75</v>
      </c>
      <c r="I18" s="10">
        <v>2743</v>
      </c>
      <c r="J18" s="10">
        <v>1103.4772911597699</v>
      </c>
    </row>
    <row r="19" spans="1:10">
      <c r="A19" t="s">
        <v>46</v>
      </c>
      <c r="B19" t="s">
        <v>47</v>
      </c>
      <c r="C19" t="s">
        <v>41</v>
      </c>
      <c r="D19" t="s">
        <v>43</v>
      </c>
      <c r="E19" t="s">
        <v>13</v>
      </c>
      <c r="F19" s="10">
        <v>1338</v>
      </c>
      <c r="G19" s="10">
        <v>1841</v>
      </c>
      <c r="H19" s="10">
        <v>2065</v>
      </c>
      <c r="I19" s="10">
        <v>2202</v>
      </c>
      <c r="J19" s="10">
        <v>1650.4355335386199</v>
      </c>
    </row>
    <row r="20" spans="1:10">
      <c r="A20" t="s">
        <v>42</v>
      </c>
      <c r="B20" t="s">
        <v>45</v>
      </c>
      <c r="C20" t="s">
        <v>41</v>
      </c>
      <c r="D20" t="s">
        <v>15</v>
      </c>
      <c r="E20" t="s">
        <v>13</v>
      </c>
      <c r="F20" s="10">
        <v>674.5</v>
      </c>
      <c r="G20" s="10">
        <v>726.5</v>
      </c>
      <c r="H20" s="10">
        <v>1067</v>
      </c>
      <c r="I20" s="10">
        <v>1138.8999999999901</v>
      </c>
      <c r="J20" s="10">
        <v>827.09900990099004</v>
      </c>
    </row>
    <row r="21" spans="1:10">
      <c r="A21" t="s">
        <v>46</v>
      </c>
      <c r="B21" t="s">
        <v>45</v>
      </c>
      <c r="C21" t="s">
        <v>41</v>
      </c>
      <c r="D21" t="s">
        <v>15</v>
      </c>
      <c r="E21" t="s">
        <v>13</v>
      </c>
      <c r="F21" s="10">
        <v>309</v>
      </c>
      <c r="G21" s="10">
        <v>341</v>
      </c>
      <c r="H21" s="10">
        <v>376</v>
      </c>
      <c r="I21" s="10">
        <v>704.89999999999895</v>
      </c>
      <c r="J21" s="10">
        <v>367.73300062382998</v>
      </c>
    </row>
    <row r="22" spans="1:10">
      <c r="A22" t="s">
        <v>46</v>
      </c>
      <c r="B22" t="s">
        <v>40</v>
      </c>
      <c r="C22" t="s">
        <v>39</v>
      </c>
      <c r="D22" t="s">
        <v>15</v>
      </c>
      <c r="E22" t="s">
        <v>13</v>
      </c>
      <c r="F22" s="10">
        <v>529</v>
      </c>
      <c r="G22" s="10">
        <v>768.5</v>
      </c>
      <c r="H22" s="10">
        <v>837.75</v>
      </c>
      <c r="I22" s="10">
        <v>894.9</v>
      </c>
      <c r="J22" s="10">
        <v>691.8</v>
      </c>
    </row>
    <row r="23" spans="1:10">
      <c r="A23" t="s">
        <v>42</v>
      </c>
      <c r="B23" t="s">
        <v>38</v>
      </c>
      <c r="C23" t="s">
        <v>39</v>
      </c>
      <c r="D23" t="s">
        <v>14</v>
      </c>
      <c r="E23" t="s">
        <v>13</v>
      </c>
      <c r="F23" s="10">
        <v>1272.25</v>
      </c>
      <c r="G23" s="10">
        <v>1300.5</v>
      </c>
      <c r="H23" s="10">
        <v>1330</v>
      </c>
      <c r="I23" s="10">
        <v>1366.19999999999</v>
      </c>
      <c r="J23" s="10">
        <v>1295.8333333333301</v>
      </c>
    </row>
    <row r="24" spans="1:10">
      <c r="A24" t="s">
        <v>46</v>
      </c>
      <c r="B24" t="s">
        <v>47</v>
      </c>
      <c r="C24" t="s">
        <v>39</v>
      </c>
      <c r="D24" t="s">
        <v>43</v>
      </c>
      <c r="E24" t="s">
        <v>13</v>
      </c>
      <c r="F24" s="10">
        <v>564</v>
      </c>
      <c r="G24" s="10">
        <v>653</v>
      </c>
      <c r="H24" s="10">
        <v>687</v>
      </c>
      <c r="I24" s="10">
        <v>729</v>
      </c>
      <c r="J24" s="10">
        <v>589.79783611362495</v>
      </c>
    </row>
    <row r="25" spans="1:10">
      <c r="A25" t="s">
        <v>37</v>
      </c>
      <c r="B25" t="s">
        <v>45</v>
      </c>
      <c r="C25" t="s">
        <v>39</v>
      </c>
      <c r="D25" t="s">
        <v>43</v>
      </c>
      <c r="E25" t="s">
        <v>13</v>
      </c>
      <c r="F25" s="10">
        <v>77</v>
      </c>
      <c r="G25" s="10">
        <v>262</v>
      </c>
      <c r="H25" s="10">
        <v>752</v>
      </c>
      <c r="I25" s="10">
        <v>1450</v>
      </c>
      <c r="J25" s="10">
        <v>475.67609306056897</v>
      </c>
    </row>
    <row r="26" spans="1:10">
      <c r="A26" t="s">
        <v>37</v>
      </c>
      <c r="B26" t="s">
        <v>40</v>
      </c>
      <c r="C26" t="s">
        <v>39</v>
      </c>
      <c r="D26" t="s">
        <v>15</v>
      </c>
      <c r="E26" t="s">
        <v>13</v>
      </c>
      <c r="F26" s="10">
        <v>371</v>
      </c>
      <c r="G26" s="10">
        <v>459</v>
      </c>
      <c r="H26" s="10">
        <v>1121</v>
      </c>
      <c r="I26" s="10">
        <v>1599</v>
      </c>
      <c r="J26" s="10">
        <v>684.56765542462404</v>
      </c>
    </row>
    <row r="27" spans="1:10">
      <c r="A27" t="s">
        <v>44</v>
      </c>
      <c r="B27" t="s">
        <v>45</v>
      </c>
      <c r="C27" t="s">
        <v>39</v>
      </c>
      <c r="D27" t="s">
        <v>43</v>
      </c>
      <c r="E27" t="s">
        <v>13</v>
      </c>
      <c r="F27" s="10">
        <v>124</v>
      </c>
      <c r="G27" s="10">
        <v>293</v>
      </c>
      <c r="H27" s="10">
        <v>962</v>
      </c>
      <c r="I27" s="10">
        <v>1771</v>
      </c>
      <c r="J27" s="10">
        <v>570.18236363636299</v>
      </c>
    </row>
    <row r="28" spans="1:10">
      <c r="A28" t="s">
        <v>46</v>
      </c>
      <c r="B28" t="s">
        <v>45</v>
      </c>
      <c r="C28" t="s">
        <v>41</v>
      </c>
      <c r="D28" t="s">
        <v>14</v>
      </c>
      <c r="E28" t="s">
        <v>13</v>
      </c>
      <c r="F28" s="10">
        <v>352</v>
      </c>
      <c r="G28" s="10">
        <v>660.5</v>
      </c>
      <c r="H28" s="10">
        <v>752.75</v>
      </c>
      <c r="I28" s="10">
        <v>802.94999999999902</v>
      </c>
      <c r="J28" s="10">
        <v>573.51441241685097</v>
      </c>
    </row>
    <row r="29" spans="1:10">
      <c r="A29" t="s">
        <v>46</v>
      </c>
      <c r="B29" t="s">
        <v>45</v>
      </c>
      <c r="C29" t="s">
        <v>39</v>
      </c>
      <c r="D29" t="s">
        <v>43</v>
      </c>
      <c r="E29" t="s">
        <v>13</v>
      </c>
      <c r="F29" s="10">
        <v>20</v>
      </c>
      <c r="G29" s="10">
        <v>379</v>
      </c>
      <c r="H29" s="10">
        <v>737</v>
      </c>
      <c r="I29" s="10">
        <v>801</v>
      </c>
      <c r="J29" s="10">
        <v>422.46927352884802</v>
      </c>
    </row>
    <row r="30" spans="1:10">
      <c r="A30" t="s">
        <v>42</v>
      </c>
      <c r="B30" t="s">
        <v>40</v>
      </c>
      <c r="C30" t="s">
        <v>41</v>
      </c>
      <c r="D30" t="s">
        <v>15</v>
      </c>
      <c r="E30" t="s">
        <v>13</v>
      </c>
      <c r="F30" s="10">
        <v>756</v>
      </c>
      <c r="G30" s="10">
        <v>791</v>
      </c>
      <c r="H30" s="10">
        <v>845.5</v>
      </c>
      <c r="I30" s="10">
        <v>1242.0999999999999</v>
      </c>
      <c r="J30" s="10">
        <v>865.359712230215</v>
      </c>
    </row>
    <row r="31" spans="1:10">
      <c r="A31" t="s">
        <v>46</v>
      </c>
      <c r="B31" t="s">
        <v>47</v>
      </c>
      <c r="C31" t="s">
        <v>39</v>
      </c>
      <c r="D31" t="s">
        <v>14</v>
      </c>
      <c r="E31" t="s">
        <v>13</v>
      </c>
      <c r="F31" s="10">
        <v>639</v>
      </c>
      <c r="G31" s="10">
        <v>671</v>
      </c>
      <c r="H31" s="10">
        <v>700</v>
      </c>
      <c r="I31" s="10">
        <v>733</v>
      </c>
      <c r="J31" s="10">
        <v>660.867132867132</v>
      </c>
    </row>
    <row r="32" spans="1:10">
      <c r="A32" t="s">
        <v>46</v>
      </c>
      <c r="B32" t="s">
        <v>38</v>
      </c>
      <c r="C32" t="s">
        <v>41</v>
      </c>
      <c r="D32" t="s">
        <v>15</v>
      </c>
      <c r="E32" t="s">
        <v>13</v>
      </c>
      <c r="F32" s="10">
        <v>499.25</v>
      </c>
      <c r="G32" s="10">
        <v>560</v>
      </c>
      <c r="H32" s="10">
        <v>903.5</v>
      </c>
      <c r="I32" s="10">
        <v>952.75</v>
      </c>
      <c r="J32" s="10">
        <v>704.69696969696895</v>
      </c>
    </row>
    <row r="33" spans="1:10">
      <c r="A33" t="s">
        <v>42</v>
      </c>
      <c r="B33" t="s">
        <v>38</v>
      </c>
      <c r="C33" t="s">
        <v>41</v>
      </c>
      <c r="D33" t="s">
        <v>43</v>
      </c>
      <c r="E33" t="s">
        <v>13</v>
      </c>
      <c r="F33" s="10">
        <v>529.5</v>
      </c>
      <c r="G33" s="10">
        <v>859.5</v>
      </c>
      <c r="H33" s="10">
        <v>1997.25</v>
      </c>
      <c r="I33" s="10">
        <v>2734.85</v>
      </c>
      <c r="J33" s="10">
        <v>1271.40425531914</v>
      </c>
    </row>
    <row r="34" spans="1:10">
      <c r="A34" t="s">
        <v>42</v>
      </c>
      <c r="B34" t="s">
        <v>47</v>
      </c>
      <c r="C34" t="s">
        <v>39</v>
      </c>
      <c r="D34" t="s">
        <v>15</v>
      </c>
      <c r="E34" t="s">
        <v>13</v>
      </c>
      <c r="F34" s="10">
        <v>1006.75</v>
      </c>
      <c r="G34" s="10">
        <v>1026</v>
      </c>
      <c r="H34" s="10">
        <v>1043.5</v>
      </c>
      <c r="I34" s="10">
        <v>1814.49999999999</v>
      </c>
      <c r="J34" s="10">
        <v>1096.1666666666599</v>
      </c>
    </row>
    <row r="35" spans="1:10">
      <c r="A35" t="s">
        <v>44</v>
      </c>
      <c r="B35" t="s">
        <v>47</v>
      </c>
      <c r="C35" t="s">
        <v>39</v>
      </c>
      <c r="D35" t="s">
        <v>43</v>
      </c>
      <c r="E35" t="s">
        <v>13</v>
      </c>
      <c r="F35" s="10">
        <v>114</v>
      </c>
      <c r="G35" s="10">
        <v>161</v>
      </c>
      <c r="H35" s="10">
        <v>527.75</v>
      </c>
      <c r="I35" s="10">
        <v>1675.5</v>
      </c>
      <c r="J35" s="10">
        <v>421.86668748048697</v>
      </c>
    </row>
    <row r="36" spans="1:10">
      <c r="A36" t="s">
        <v>44</v>
      </c>
      <c r="B36" t="s">
        <v>40</v>
      </c>
      <c r="C36" t="s">
        <v>39</v>
      </c>
      <c r="D36" t="s">
        <v>15</v>
      </c>
      <c r="E36" t="s">
        <v>13</v>
      </c>
      <c r="F36" s="10">
        <v>312.5</v>
      </c>
      <c r="G36" s="10">
        <v>792</v>
      </c>
      <c r="H36" s="10">
        <v>1196.75</v>
      </c>
      <c r="I36" s="10">
        <v>1937</v>
      </c>
      <c r="J36" s="10">
        <v>831.60175838488999</v>
      </c>
    </row>
    <row r="37" spans="1:10">
      <c r="A37" t="s">
        <v>46</v>
      </c>
      <c r="B37" t="s">
        <v>38</v>
      </c>
      <c r="C37" t="s">
        <v>39</v>
      </c>
      <c r="D37" t="s">
        <v>14</v>
      </c>
      <c r="E37" t="s">
        <v>13</v>
      </c>
      <c r="F37" s="10">
        <v>917</v>
      </c>
      <c r="G37" s="10">
        <v>936.5</v>
      </c>
      <c r="H37" s="10">
        <v>965</v>
      </c>
      <c r="I37" s="10">
        <v>996.9</v>
      </c>
      <c r="J37" s="10">
        <v>940.97826086956502</v>
      </c>
    </row>
    <row r="38" spans="1:10">
      <c r="A38" t="s">
        <v>44</v>
      </c>
      <c r="B38" t="s">
        <v>40</v>
      </c>
      <c r="C38" t="s">
        <v>39</v>
      </c>
      <c r="D38" t="s">
        <v>14</v>
      </c>
      <c r="E38" t="s">
        <v>13</v>
      </c>
      <c r="F38" s="10">
        <v>420</v>
      </c>
      <c r="G38" s="10">
        <v>788</v>
      </c>
      <c r="H38" s="10">
        <v>1181</v>
      </c>
      <c r="I38" s="10">
        <v>1966</v>
      </c>
      <c r="J38" s="10">
        <v>858.77306518506896</v>
      </c>
    </row>
    <row r="39" spans="1:10">
      <c r="A39" t="s">
        <v>42</v>
      </c>
      <c r="B39" t="s">
        <v>45</v>
      </c>
      <c r="C39" t="s">
        <v>41</v>
      </c>
      <c r="D39" t="s">
        <v>14</v>
      </c>
      <c r="E39" t="s">
        <v>13</v>
      </c>
      <c r="F39" s="10">
        <v>727</v>
      </c>
      <c r="G39" s="10">
        <v>1091</v>
      </c>
      <c r="H39" s="10">
        <v>1126.5</v>
      </c>
      <c r="I39" s="10">
        <v>1176.9000000000001</v>
      </c>
      <c r="J39" s="10">
        <v>1000.14551083591</v>
      </c>
    </row>
    <row r="40" spans="1:10">
      <c r="A40" t="s">
        <v>44</v>
      </c>
      <c r="B40" t="s">
        <v>45</v>
      </c>
      <c r="C40" t="s">
        <v>39</v>
      </c>
      <c r="D40" t="s">
        <v>15</v>
      </c>
      <c r="E40" t="s">
        <v>13</v>
      </c>
      <c r="F40" s="10">
        <v>665</v>
      </c>
      <c r="G40" s="10">
        <v>727</v>
      </c>
      <c r="H40" s="10">
        <v>1160</v>
      </c>
      <c r="I40" s="10">
        <v>1845.1499999999901</v>
      </c>
      <c r="J40" s="10">
        <v>885.95405705816904</v>
      </c>
    </row>
    <row r="41" spans="1:10">
      <c r="A41" t="s">
        <v>37</v>
      </c>
      <c r="B41" t="s">
        <v>40</v>
      </c>
      <c r="C41" t="s">
        <v>41</v>
      </c>
      <c r="D41" t="s">
        <v>14</v>
      </c>
      <c r="E41" t="s">
        <v>13</v>
      </c>
      <c r="F41" s="10">
        <v>695.75</v>
      </c>
      <c r="G41" s="10">
        <v>1076.5</v>
      </c>
      <c r="H41" s="10">
        <v>1611.5</v>
      </c>
      <c r="I41" s="10">
        <v>2631.95</v>
      </c>
      <c r="J41" s="10">
        <v>1204.7113526569999</v>
      </c>
    </row>
    <row r="42" spans="1:10">
      <c r="A42" t="s">
        <v>44</v>
      </c>
      <c r="B42" t="s">
        <v>40</v>
      </c>
      <c r="C42" t="s">
        <v>41</v>
      </c>
      <c r="D42" t="s">
        <v>43</v>
      </c>
      <c r="E42" t="s">
        <v>13</v>
      </c>
      <c r="F42" s="10">
        <v>1077.75</v>
      </c>
      <c r="G42" s="10">
        <v>2103</v>
      </c>
      <c r="H42" s="10">
        <v>3024.5</v>
      </c>
      <c r="I42" s="10">
        <v>3281.2999999999902</v>
      </c>
      <c r="J42" s="10">
        <v>1951.5030712530699</v>
      </c>
    </row>
    <row r="43" spans="1:10">
      <c r="A43" t="s">
        <v>46</v>
      </c>
      <c r="B43" t="s">
        <v>38</v>
      </c>
      <c r="C43" t="s">
        <v>39</v>
      </c>
      <c r="D43" t="s">
        <v>43</v>
      </c>
      <c r="E43" t="s">
        <v>13</v>
      </c>
      <c r="F43" s="10">
        <v>48</v>
      </c>
      <c r="G43" s="10">
        <v>335.5</v>
      </c>
      <c r="H43" s="10">
        <v>874</v>
      </c>
      <c r="I43" s="10">
        <v>979</v>
      </c>
      <c r="J43" s="10">
        <v>441.67730331863498</v>
      </c>
    </row>
    <row r="44" spans="1:10">
      <c r="A44" t="s">
        <v>37</v>
      </c>
      <c r="B44" t="s">
        <v>45</v>
      </c>
      <c r="C44" t="s">
        <v>39</v>
      </c>
      <c r="D44" t="s">
        <v>14</v>
      </c>
      <c r="E44" t="s">
        <v>13</v>
      </c>
      <c r="F44" s="10">
        <v>383</v>
      </c>
      <c r="G44" s="10">
        <v>772</v>
      </c>
      <c r="H44" s="10">
        <v>1458</v>
      </c>
      <c r="I44" s="10">
        <v>1527</v>
      </c>
      <c r="J44" s="10">
        <v>873.47030616008794</v>
      </c>
    </row>
    <row r="45" spans="1:10">
      <c r="A45" t="s">
        <v>42</v>
      </c>
      <c r="B45" t="s">
        <v>47</v>
      </c>
      <c r="C45" t="s">
        <v>39</v>
      </c>
      <c r="D45" t="s">
        <v>14</v>
      </c>
      <c r="E45" t="s">
        <v>13</v>
      </c>
      <c r="F45" s="10">
        <v>1002.5</v>
      </c>
      <c r="G45" s="10">
        <v>1043</v>
      </c>
      <c r="H45" s="10">
        <v>1063</v>
      </c>
      <c r="I45" s="10">
        <v>1084.7</v>
      </c>
      <c r="J45" s="10">
        <v>1027.06802721088</v>
      </c>
    </row>
    <row r="46" spans="1:10">
      <c r="A46" t="s">
        <v>37</v>
      </c>
      <c r="B46" t="s">
        <v>38</v>
      </c>
      <c r="C46" t="s">
        <v>41</v>
      </c>
      <c r="D46" t="s">
        <v>14</v>
      </c>
      <c r="E46" t="s">
        <v>13</v>
      </c>
      <c r="F46" s="10">
        <v>509</v>
      </c>
      <c r="G46" s="10">
        <v>890</v>
      </c>
      <c r="H46" s="10">
        <v>1612.25</v>
      </c>
      <c r="I46" s="10">
        <v>2489.9499999999998</v>
      </c>
      <c r="J46" s="10">
        <v>1029.95557851239</v>
      </c>
    </row>
    <row r="47" spans="1:10">
      <c r="A47" t="s">
        <v>37</v>
      </c>
      <c r="B47" t="s">
        <v>40</v>
      </c>
      <c r="C47" t="s">
        <v>39</v>
      </c>
      <c r="D47" t="s">
        <v>43</v>
      </c>
      <c r="E47" t="s">
        <v>13</v>
      </c>
      <c r="F47" s="10">
        <v>59</v>
      </c>
      <c r="G47" s="10">
        <v>109</v>
      </c>
      <c r="H47" s="10">
        <v>740</v>
      </c>
      <c r="I47" s="10">
        <v>1501</v>
      </c>
      <c r="J47" s="10">
        <v>423.78139455199499</v>
      </c>
    </row>
    <row r="48" spans="1:10">
      <c r="A48" t="s">
        <v>46</v>
      </c>
      <c r="B48" t="s">
        <v>47</v>
      </c>
      <c r="C48" t="s">
        <v>41</v>
      </c>
      <c r="D48" t="s">
        <v>15</v>
      </c>
      <c r="E48" t="s">
        <v>13</v>
      </c>
      <c r="F48" s="10">
        <v>311.25</v>
      </c>
      <c r="G48" s="10">
        <v>628</v>
      </c>
      <c r="H48" s="10">
        <v>670</v>
      </c>
      <c r="I48" s="10">
        <v>700.05</v>
      </c>
      <c r="J48" s="10">
        <v>520.73571428571404</v>
      </c>
    </row>
    <row r="49" spans="1:10">
      <c r="A49" t="s">
        <v>42</v>
      </c>
      <c r="B49" t="s">
        <v>40</v>
      </c>
      <c r="C49" t="s">
        <v>41</v>
      </c>
      <c r="D49" t="s">
        <v>14</v>
      </c>
      <c r="E49" t="s">
        <v>13</v>
      </c>
      <c r="F49" s="10">
        <v>758.5</v>
      </c>
      <c r="G49" s="10">
        <v>1157.5</v>
      </c>
      <c r="H49" s="10">
        <v>1224.25</v>
      </c>
      <c r="I49" s="10">
        <v>1283.5</v>
      </c>
      <c r="J49" s="10">
        <v>1035.6875</v>
      </c>
    </row>
    <row r="50" spans="1:10">
      <c r="A50" t="s">
        <v>42</v>
      </c>
      <c r="B50" t="s">
        <v>45</v>
      </c>
      <c r="C50" t="s">
        <v>39</v>
      </c>
      <c r="D50" t="s">
        <v>15</v>
      </c>
      <c r="E50" t="s">
        <v>13</v>
      </c>
      <c r="F50" s="10">
        <v>1116</v>
      </c>
      <c r="G50" s="10">
        <v>1122</v>
      </c>
      <c r="H50" s="10">
        <v>1148</v>
      </c>
      <c r="I50" s="10">
        <v>1168.8</v>
      </c>
      <c r="J50" s="10">
        <v>1131.8</v>
      </c>
    </row>
    <row r="51" spans="1:10">
      <c r="A51" t="s">
        <v>46</v>
      </c>
      <c r="B51" t="s">
        <v>47</v>
      </c>
      <c r="C51" t="s">
        <v>41</v>
      </c>
      <c r="D51" t="s">
        <v>14</v>
      </c>
      <c r="E51" t="s">
        <v>13</v>
      </c>
      <c r="F51" s="10">
        <v>606</v>
      </c>
      <c r="G51" s="10">
        <v>649</v>
      </c>
      <c r="H51" s="10">
        <v>680</v>
      </c>
      <c r="I51" s="10">
        <v>716.05</v>
      </c>
      <c r="J51" s="10">
        <v>597.92413793103401</v>
      </c>
    </row>
    <row r="52" spans="1:10">
      <c r="A52" t="s">
        <v>44</v>
      </c>
      <c r="B52" t="s">
        <v>47</v>
      </c>
      <c r="C52" t="s">
        <v>39</v>
      </c>
      <c r="D52" t="s">
        <v>14</v>
      </c>
      <c r="E52" t="s">
        <v>13</v>
      </c>
      <c r="F52" s="10">
        <v>266</v>
      </c>
      <c r="G52" s="10">
        <v>619</v>
      </c>
      <c r="H52" s="10">
        <v>1018</v>
      </c>
      <c r="I52" s="10">
        <v>1783</v>
      </c>
      <c r="J52" s="10">
        <v>752.16656413411204</v>
      </c>
    </row>
    <row r="53" spans="1:10">
      <c r="A53" t="s">
        <v>46</v>
      </c>
      <c r="B53" t="s">
        <v>45</v>
      </c>
      <c r="C53" t="s">
        <v>39</v>
      </c>
      <c r="D53" t="s">
        <v>14</v>
      </c>
      <c r="E53" t="s">
        <v>13</v>
      </c>
      <c r="F53" s="10">
        <v>711.75</v>
      </c>
      <c r="G53" s="10">
        <v>757</v>
      </c>
      <c r="H53" s="10">
        <v>781</v>
      </c>
      <c r="I53" s="10">
        <v>813.65</v>
      </c>
      <c r="J53" s="10">
        <v>731.35450819672099</v>
      </c>
    </row>
    <row r="54" spans="1:10">
      <c r="A54" t="s">
        <v>46</v>
      </c>
      <c r="B54" t="s">
        <v>45</v>
      </c>
      <c r="C54" t="s">
        <v>41</v>
      </c>
      <c r="D54" t="s">
        <v>43</v>
      </c>
      <c r="E54" t="s">
        <v>13</v>
      </c>
      <c r="F54" s="10">
        <v>1356</v>
      </c>
      <c r="G54" s="10">
        <v>1798</v>
      </c>
      <c r="H54" s="10">
        <v>2089</v>
      </c>
      <c r="I54" s="10">
        <v>2261</v>
      </c>
      <c r="J54" s="10">
        <v>1608.4680933101899</v>
      </c>
    </row>
    <row r="55" spans="1:10">
      <c r="A55" t="s">
        <v>37</v>
      </c>
      <c r="B55" t="s">
        <v>38</v>
      </c>
      <c r="C55" t="s">
        <v>39</v>
      </c>
      <c r="D55" t="s">
        <v>43</v>
      </c>
      <c r="E55" t="s">
        <v>13</v>
      </c>
      <c r="F55" s="10">
        <v>74</v>
      </c>
      <c r="G55" s="10">
        <v>147</v>
      </c>
      <c r="H55" s="10">
        <v>868</v>
      </c>
      <c r="I55" s="10">
        <v>1558.69999999999</v>
      </c>
      <c r="J55" s="10">
        <v>490.17324638702797</v>
      </c>
    </row>
    <row r="56" spans="1:10">
      <c r="A56" t="s">
        <v>42</v>
      </c>
      <c r="B56" t="s">
        <v>45</v>
      </c>
      <c r="C56" t="s">
        <v>41</v>
      </c>
      <c r="D56" t="s">
        <v>43</v>
      </c>
      <c r="E56" t="s">
        <v>13</v>
      </c>
      <c r="F56" s="10">
        <v>1108.5</v>
      </c>
      <c r="G56" s="10">
        <v>1858</v>
      </c>
      <c r="H56" s="10">
        <v>2221</v>
      </c>
      <c r="I56" s="10">
        <v>2628</v>
      </c>
      <c r="J56" s="10">
        <v>1641.9109611057499</v>
      </c>
    </row>
    <row r="57" spans="1:10">
      <c r="A57" t="s">
        <v>42</v>
      </c>
      <c r="B57" t="s">
        <v>40</v>
      </c>
      <c r="C57" t="s">
        <v>39</v>
      </c>
      <c r="D57" t="s">
        <v>14</v>
      </c>
      <c r="E57" t="s">
        <v>13</v>
      </c>
      <c r="F57" s="10">
        <v>1169</v>
      </c>
      <c r="G57" s="10">
        <v>1200</v>
      </c>
      <c r="H57" s="10">
        <v>1226.5</v>
      </c>
      <c r="I57" s="10">
        <v>1265.7</v>
      </c>
      <c r="J57" s="10">
        <v>1053.6060606060601</v>
      </c>
    </row>
    <row r="58" spans="1:10">
      <c r="A58" t="s">
        <v>37</v>
      </c>
      <c r="B58" t="s">
        <v>47</v>
      </c>
      <c r="C58" t="s">
        <v>41</v>
      </c>
      <c r="D58" t="s">
        <v>14</v>
      </c>
      <c r="E58" t="s">
        <v>13</v>
      </c>
      <c r="F58" s="10">
        <v>618.5</v>
      </c>
      <c r="G58" s="10">
        <v>1199</v>
      </c>
      <c r="H58" s="10">
        <v>2076</v>
      </c>
      <c r="I58" s="10">
        <v>2632.1999999999898</v>
      </c>
      <c r="J58" s="10">
        <v>1346.27196652719</v>
      </c>
    </row>
    <row r="59" spans="1:10">
      <c r="A59" t="s">
        <v>37</v>
      </c>
      <c r="B59" t="s">
        <v>47</v>
      </c>
      <c r="C59" t="s">
        <v>41</v>
      </c>
      <c r="D59" t="s">
        <v>15</v>
      </c>
      <c r="E59" t="s">
        <v>13</v>
      </c>
      <c r="F59" s="10">
        <v>627</v>
      </c>
      <c r="G59" s="10">
        <v>916</v>
      </c>
      <c r="H59" s="10">
        <v>999</v>
      </c>
      <c r="I59" s="10">
        <v>2417</v>
      </c>
      <c r="J59" s="10">
        <v>969.59377162629698</v>
      </c>
    </row>
    <row r="60" spans="1:10">
      <c r="A60" t="s">
        <v>42</v>
      </c>
      <c r="B60" t="s">
        <v>38</v>
      </c>
      <c r="C60" t="s">
        <v>39</v>
      </c>
      <c r="D60" t="s">
        <v>15</v>
      </c>
      <c r="E60" t="s">
        <v>13</v>
      </c>
      <c r="F60" s="10">
        <v>1286</v>
      </c>
      <c r="G60" s="10">
        <v>1300</v>
      </c>
      <c r="H60" s="10">
        <v>1315.25</v>
      </c>
      <c r="I60" s="10">
        <v>1318.25</v>
      </c>
      <c r="J60" s="10">
        <v>1301.25</v>
      </c>
    </row>
    <row r="61" spans="1:10">
      <c r="A61" t="s">
        <v>42</v>
      </c>
      <c r="B61" t="s">
        <v>40</v>
      </c>
      <c r="C61" t="s">
        <v>39</v>
      </c>
      <c r="D61" t="s">
        <v>15</v>
      </c>
      <c r="E61" t="s">
        <v>13</v>
      </c>
      <c r="F61" s="10">
        <v>574</v>
      </c>
      <c r="G61" s="10">
        <v>1180</v>
      </c>
      <c r="H61" s="10">
        <v>1196.5</v>
      </c>
      <c r="I61" s="10">
        <v>1221.7</v>
      </c>
      <c r="J61" s="10">
        <v>849.85714285714198</v>
      </c>
    </row>
    <row r="62" spans="1:10">
      <c r="A62" t="s">
        <v>46</v>
      </c>
      <c r="B62" t="s">
        <v>40</v>
      </c>
      <c r="C62" t="s">
        <v>41</v>
      </c>
      <c r="D62" t="s">
        <v>43</v>
      </c>
      <c r="E62" t="s">
        <v>13</v>
      </c>
      <c r="F62" s="10">
        <v>1605.5</v>
      </c>
      <c r="G62" s="10">
        <v>1885</v>
      </c>
      <c r="H62" s="10">
        <v>2015</v>
      </c>
      <c r="I62" s="10">
        <v>2312.5499999999902</v>
      </c>
      <c r="J62" s="10">
        <v>1678.0801452784499</v>
      </c>
    </row>
    <row r="63" spans="1:10">
      <c r="A63" t="s">
        <v>42</v>
      </c>
      <c r="B63" t="s">
        <v>45</v>
      </c>
      <c r="C63" t="s">
        <v>39</v>
      </c>
      <c r="D63" t="s">
        <v>43</v>
      </c>
      <c r="E63" t="s">
        <v>13</v>
      </c>
      <c r="F63" s="10">
        <v>288</v>
      </c>
      <c r="G63" s="10">
        <v>534</v>
      </c>
      <c r="H63" s="10">
        <v>1049</v>
      </c>
      <c r="I63" s="10">
        <v>1162</v>
      </c>
      <c r="J63" s="10">
        <v>586.20664952240998</v>
      </c>
    </row>
    <row r="64" spans="1:10">
      <c r="A64" t="s">
        <v>37</v>
      </c>
      <c r="B64" t="s">
        <v>47</v>
      </c>
      <c r="C64" t="s">
        <v>39</v>
      </c>
      <c r="D64" t="s">
        <v>15</v>
      </c>
      <c r="E64" t="s">
        <v>13</v>
      </c>
      <c r="F64" s="10">
        <v>599</v>
      </c>
      <c r="G64" s="10">
        <v>912</v>
      </c>
      <c r="H64" s="10">
        <v>1333.25</v>
      </c>
      <c r="I64" s="10">
        <v>1431.44999999999</v>
      </c>
      <c r="J64" s="10">
        <v>881.45469151670898</v>
      </c>
    </row>
    <row r="65" spans="1:10">
      <c r="A65" t="s">
        <v>42</v>
      </c>
      <c r="B65" t="s">
        <v>47</v>
      </c>
      <c r="C65" t="s">
        <v>39</v>
      </c>
      <c r="D65" t="s">
        <v>43</v>
      </c>
      <c r="E65" t="s">
        <v>13</v>
      </c>
      <c r="F65" s="10">
        <v>228</v>
      </c>
      <c r="G65" s="10">
        <v>555</v>
      </c>
      <c r="H65" s="10">
        <v>993</v>
      </c>
      <c r="I65" s="10">
        <v>1079</v>
      </c>
      <c r="J65" s="10">
        <v>570.04445010507504</v>
      </c>
    </row>
    <row r="66" spans="1:10">
      <c r="A66" t="s">
        <v>42</v>
      </c>
      <c r="B66" t="s">
        <v>45</v>
      </c>
      <c r="C66" t="s">
        <v>39</v>
      </c>
      <c r="D66" t="s">
        <v>14</v>
      </c>
      <c r="E66" t="s">
        <v>13</v>
      </c>
      <c r="F66" s="10">
        <v>1076.5</v>
      </c>
      <c r="G66" s="10">
        <v>1100</v>
      </c>
      <c r="H66" s="10">
        <v>1135.75</v>
      </c>
      <c r="I66" s="10">
        <v>1182</v>
      </c>
      <c r="J66" s="10">
        <v>1083.0588235294099</v>
      </c>
    </row>
    <row r="67" spans="1:10">
      <c r="A67" t="s">
        <v>37</v>
      </c>
      <c r="B67" t="s">
        <v>45</v>
      </c>
      <c r="C67" t="s">
        <v>41</v>
      </c>
      <c r="D67" t="s">
        <v>14</v>
      </c>
      <c r="E67" t="s">
        <v>13</v>
      </c>
      <c r="F67" s="10">
        <v>705</v>
      </c>
      <c r="G67" s="10">
        <v>984</v>
      </c>
      <c r="H67" s="10">
        <v>1542</v>
      </c>
      <c r="I67" s="10">
        <v>2781.99999999999</v>
      </c>
      <c r="J67" s="10">
        <v>1179.77391304347</v>
      </c>
    </row>
    <row r="68" spans="1:10">
      <c r="A68" t="s">
        <v>44</v>
      </c>
      <c r="B68" t="s">
        <v>45</v>
      </c>
      <c r="C68" t="s">
        <v>39</v>
      </c>
      <c r="D68" t="s">
        <v>14</v>
      </c>
      <c r="E68" t="s">
        <v>13</v>
      </c>
      <c r="F68" s="10">
        <v>352</v>
      </c>
      <c r="G68" s="10">
        <v>709</v>
      </c>
      <c r="H68" s="10">
        <v>1095</v>
      </c>
      <c r="I68" s="10">
        <v>1868</v>
      </c>
      <c r="J68" s="10">
        <v>816.21700223713594</v>
      </c>
    </row>
    <row r="69" spans="1:10">
      <c r="A69" t="s">
        <v>37</v>
      </c>
      <c r="B69" t="s">
        <v>47</v>
      </c>
      <c r="C69" t="s">
        <v>41</v>
      </c>
      <c r="D69" t="s">
        <v>43</v>
      </c>
      <c r="E69" t="s">
        <v>13</v>
      </c>
      <c r="F69" s="10">
        <v>948</v>
      </c>
      <c r="G69" s="10">
        <v>1978</v>
      </c>
      <c r="H69" s="10">
        <v>2100.75</v>
      </c>
      <c r="I69" s="10">
        <v>2716.8499999999899</v>
      </c>
      <c r="J69" s="10">
        <v>1668.13707679603</v>
      </c>
    </row>
    <row r="70" spans="1:10">
      <c r="A70" t="s">
        <v>37</v>
      </c>
      <c r="B70" t="s">
        <v>38</v>
      </c>
      <c r="C70" t="s">
        <v>41</v>
      </c>
      <c r="D70" t="s">
        <v>15</v>
      </c>
      <c r="E70" t="s">
        <v>13</v>
      </c>
      <c r="F70" s="10">
        <v>585</v>
      </c>
      <c r="G70" s="10">
        <v>910</v>
      </c>
      <c r="H70" s="10">
        <v>1249</v>
      </c>
      <c r="I70" s="10">
        <v>2427.1999999999998</v>
      </c>
      <c r="J70" s="10">
        <v>1068.8206185567001</v>
      </c>
    </row>
    <row r="71" spans="1:10">
      <c r="A71" t="s">
        <v>44</v>
      </c>
      <c r="B71" t="s">
        <v>40</v>
      </c>
      <c r="C71" t="s">
        <v>39</v>
      </c>
      <c r="D71" t="s">
        <v>43</v>
      </c>
      <c r="E71" t="s">
        <v>13</v>
      </c>
      <c r="F71" s="10">
        <v>91</v>
      </c>
      <c r="G71" s="10">
        <v>331</v>
      </c>
      <c r="H71" s="10">
        <v>1035.25</v>
      </c>
      <c r="I71" s="10">
        <v>1882.04999999999</v>
      </c>
      <c r="J71" s="10">
        <v>601.762816455696</v>
      </c>
    </row>
    <row r="72" spans="1:10">
      <c r="A72" t="s">
        <v>44</v>
      </c>
      <c r="B72" t="s">
        <v>47</v>
      </c>
      <c r="C72" t="s">
        <v>41</v>
      </c>
      <c r="D72" t="s">
        <v>14</v>
      </c>
      <c r="E72" t="s">
        <v>13</v>
      </c>
      <c r="F72" s="10">
        <v>549.25</v>
      </c>
      <c r="G72" s="10">
        <v>947</v>
      </c>
      <c r="H72" s="10">
        <v>1344.25</v>
      </c>
      <c r="I72" s="10">
        <v>2842.1</v>
      </c>
      <c r="J72" s="10">
        <v>1094.5787564766799</v>
      </c>
    </row>
    <row r="73" spans="1:10">
      <c r="A73" t="s">
        <v>37</v>
      </c>
      <c r="B73" t="s">
        <v>40</v>
      </c>
      <c r="C73" t="s">
        <v>39</v>
      </c>
      <c r="D73" t="s">
        <v>14</v>
      </c>
      <c r="E73" t="s">
        <v>13</v>
      </c>
      <c r="F73" s="10">
        <v>76</v>
      </c>
      <c r="G73" s="10">
        <v>450</v>
      </c>
      <c r="H73" s="10">
        <v>871.75</v>
      </c>
      <c r="I73" s="10">
        <v>1607</v>
      </c>
      <c r="J73" s="10">
        <v>606.88835534213604</v>
      </c>
    </row>
    <row r="74" spans="1:10">
      <c r="A74" t="s">
        <v>46</v>
      </c>
      <c r="B74" t="s">
        <v>47</v>
      </c>
      <c r="C74" t="s">
        <v>39</v>
      </c>
      <c r="D74" t="s">
        <v>15</v>
      </c>
      <c r="E74" t="s">
        <v>13</v>
      </c>
      <c r="F74" s="10">
        <v>630</v>
      </c>
      <c r="G74" s="10">
        <v>646</v>
      </c>
      <c r="H74" s="10">
        <v>664</v>
      </c>
      <c r="I74" s="10">
        <v>700.599999999999</v>
      </c>
      <c r="J74" s="10">
        <v>646.561643835616</v>
      </c>
    </row>
    <row r="75" spans="1:10">
      <c r="A75" t="s">
        <v>46</v>
      </c>
      <c r="B75" t="s">
        <v>38</v>
      </c>
      <c r="C75" t="s">
        <v>41</v>
      </c>
      <c r="D75" t="s">
        <v>14</v>
      </c>
      <c r="E75" t="s">
        <v>13</v>
      </c>
      <c r="F75" s="10">
        <v>694.5</v>
      </c>
      <c r="G75" s="10">
        <v>875</v>
      </c>
      <c r="H75" s="10">
        <v>942.5</v>
      </c>
      <c r="I75" s="10">
        <v>983.2</v>
      </c>
      <c r="J75" s="10">
        <v>831.32710280373794</v>
      </c>
    </row>
    <row r="76" spans="1:10">
      <c r="A76" t="s">
        <v>46</v>
      </c>
      <c r="B76" t="s">
        <v>38</v>
      </c>
      <c r="C76" t="s">
        <v>41</v>
      </c>
      <c r="D76" t="s">
        <v>43</v>
      </c>
      <c r="E76" t="s">
        <v>13</v>
      </c>
      <c r="F76" s="10">
        <v>1538.5</v>
      </c>
      <c r="G76" s="10">
        <v>1947</v>
      </c>
      <c r="H76" s="10">
        <v>2107</v>
      </c>
      <c r="I76" s="10">
        <v>2485</v>
      </c>
      <c r="J76" s="10">
        <v>1690.23039215686</v>
      </c>
    </row>
    <row r="77" spans="1:10">
      <c r="A77" t="s">
        <v>37</v>
      </c>
      <c r="B77" t="s">
        <v>45</v>
      </c>
      <c r="C77" t="s">
        <v>39</v>
      </c>
      <c r="D77" t="s">
        <v>15</v>
      </c>
      <c r="E77" t="s">
        <v>13</v>
      </c>
      <c r="F77" s="10">
        <v>356</v>
      </c>
      <c r="G77" s="10">
        <v>756.5</v>
      </c>
      <c r="H77" s="10">
        <v>1421</v>
      </c>
      <c r="I77" s="10">
        <v>1520</v>
      </c>
      <c r="J77" s="10">
        <v>845.19569672131104</v>
      </c>
    </row>
    <row r="78" spans="1:10">
      <c r="A78" t="s">
        <v>42</v>
      </c>
      <c r="B78" t="s">
        <v>47</v>
      </c>
      <c r="C78" t="s">
        <v>41</v>
      </c>
      <c r="D78" t="s">
        <v>14</v>
      </c>
      <c r="E78" t="s">
        <v>13</v>
      </c>
      <c r="F78" s="10">
        <v>728</v>
      </c>
      <c r="G78" s="10">
        <v>1026</v>
      </c>
      <c r="H78" s="10">
        <v>1058</v>
      </c>
      <c r="I78" s="10">
        <v>1093</v>
      </c>
      <c r="J78" s="10">
        <v>935.64772727272702</v>
      </c>
    </row>
    <row r="79" spans="1:10">
      <c r="A79" t="s">
        <v>37</v>
      </c>
      <c r="B79" t="s">
        <v>38</v>
      </c>
      <c r="C79" t="s">
        <v>39</v>
      </c>
      <c r="D79" t="s">
        <v>14</v>
      </c>
      <c r="E79" t="s">
        <v>13</v>
      </c>
      <c r="F79" s="10">
        <v>88</v>
      </c>
      <c r="G79" s="10">
        <v>489</v>
      </c>
      <c r="H79" s="10">
        <v>915.5</v>
      </c>
      <c r="I79" s="10">
        <v>1689</v>
      </c>
      <c r="J79" s="10">
        <v>602.565008025682</v>
      </c>
    </row>
    <row r="80" spans="1:10">
      <c r="A80" t="s">
        <v>44</v>
      </c>
      <c r="B80" t="s">
        <v>47</v>
      </c>
      <c r="C80" t="s">
        <v>41</v>
      </c>
      <c r="D80" t="s">
        <v>15</v>
      </c>
      <c r="E80" t="s">
        <v>13</v>
      </c>
      <c r="F80" s="10">
        <v>617</v>
      </c>
      <c r="G80" s="10">
        <v>982.5</v>
      </c>
      <c r="H80" s="10">
        <v>1348.25</v>
      </c>
      <c r="I80" s="10">
        <v>2856.85</v>
      </c>
      <c r="J80" s="10">
        <v>1127.60066371681</v>
      </c>
    </row>
    <row r="81" spans="1:10">
      <c r="A81" t="s">
        <v>37</v>
      </c>
      <c r="B81" t="s">
        <v>45</v>
      </c>
      <c r="C81" t="s">
        <v>41</v>
      </c>
      <c r="D81" t="s">
        <v>43</v>
      </c>
      <c r="E81" t="s">
        <v>13</v>
      </c>
      <c r="F81" s="10">
        <v>730.75</v>
      </c>
      <c r="G81" s="10">
        <v>1809</v>
      </c>
      <c r="H81" s="10">
        <v>2099.25</v>
      </c>
      <c r="I81" s="10">
        <v>2840.35</v>
      </c>
      <c r="J81" s="10">
        <v>1492.2473958333301</v>
      </c>
    </row>
    <row r="82" spans="1:10">
      <c r="A82" t="s">
        <v>44</v>
      </c>
      <c r="B82" t="s">
        <v>47</v>
      </c>
      <c r="C82" t="s">
        <v>41</v>
      </c>
      <c r="D82" t="s">
        <v>43</v>
      </c>
      <c r="E82" t="s">
        <v>13</v>
      </c>
      <c r="F82" s="10">
        <v>589.5</v>
      </c>
      <c r="G82" s="10">
        <v>977</v>
      </c>
      <c r="H82" s="10">
        <v>1881.5</v>
      </c>
      <c r="I82" s="10">
        <v>3143.7</v>
      </c>
      <c r="J82" s="10">
        <v>1243.91541691661</v>
      </c>
    </row>
    <row r="83" spans="1:10">
      <c r="A83" t="s">
        <v>37</v>
      </c>
      <c r="B83" t="s">
        <v>45</v>
      </c>
      <c r="C83" t="s">
        <v>41</v>
      </c>
      <c r="D83" t="s">
        <v>15</v>
      </c>
      <c r="E83" t="s">
        <v>13</v>
      </c>
      <c r="F83" s="10">
        <v>394</v>
      </c>
      <c r="G83" s="10">
        <v>767</v>
      </c>
      <c r="H83" s="10">
        <v>1100</v>
      </c>
      <c r="I83" s="10">
        <v>2595.99999999999</v>
      </c>
      <c r="J83" s="10">
        <v>973.32134831460598</v>
      </c>
    </row>
    <row r="84" spans="1:10">
      <c r="A84" t="s">
        <v>46</v>
      </c>
      <c r="B84" t="s">
        <v>40</v>
      </c>
      <c r="C84" t="s">
        <v>39</v>
      </c>
      <c r="D84" t="s">
        <v>14</v>
      </c>
      <c r="E84" t="s">
        <v>13</v>
      </c>
      <c r="F84" s="10">
        <v>838</v>
      </c>
      <c r="G84" s="10">
        <v>860</v>
      </c>
      <c r="H84" s="10">
        <v>879</v>
      </c>
      <c r="I84" s="10">
        <v>898</v>
      </c>
      <c r="J84" s="10">
        <v>849.02439024390196</v>
      </c>
    </row>
    <row r="85" spans="1:10">
      <c r="A85" t="s">
        <v>37</v>
      </c>
      <c r="B85" t="s">
        <v>47</v>
      </c>
      <c r="C85" t="s">
        <v>39</v>
      </c>
      <c r="D85" t="s">
        <v>14</v>
      </c>
      <c r="E85" t="s">
        <v>13</v>
      </c>
      <c r="F85" s="10">
        <v>599</v>
      </c>
      <c r="G85" s="10">
        <v>904</v>
      </c>
      <c r="H85" s="10">
        <v>1372</v>
      </c>
      <c r="I85" s="10">
        <v>1423</v>
      </c>
      <c r="J85" s="10">
        <v>902.84710835364501</v>
      </c>
    </row>
    <row r="86" spans="1:10">
      <c r="A86" t="s">
        <v>46</v>
      </c>
      <c r="B86" t="s">
        <v>40</v>
      </c>
      <c r="C86" t="s">
        <v>41</v>
      </c>
      <c r="D86" t="s">
        <v>15</v>
      </c>
      <c r="E86" t="s">
        <v>13</v>
      </c>
      <c r="F86" s="10">
        <v>362</v>
      </c>
      <c r="G86" s="10">
        <v>396</v>
      </c>
      <c r="H86" s="10">
        <v>441.5</v>
      </c>
      <c r="I86" s="10">
        <v>834</v>
      </c>
      <c r="J86" s="10">
        <v>437.598793363499</v>
      </c>
    </row>
    <row r="87" spans="1:10">
      <c r="A87" t="s">
        <v>46</v>
      </c>
      <c r="B87" t="s">
        <v>45</v>
      </c>
      <c r="C87" t="s">
        <v>39</v>
      </c>
      <c r="D87" t="s">
        <v>15</v>
      </c>
      <c r="E87" t="s">
        <v>13</v>
      </c>
      <c r="F87" s="10">
        <v>340.75</v>
      </c>
      <c r="G87" s="10">
        <v>706.5</v>
      </c>
      <c r="H87" s="10">
        <v>729.5</v>
      </c>
      <c r="I87" s="10">
        <v>796.3</v>
      </c>
      <c r="J87" s="10">
        <v>563.34482758620595</v>
      </c>
    </row>
    <row r="88" spans="1:10">
      <c r="A88" t="s">
        <v>42</v>
      </c>
      <c r="B88" t="s">
        <v>47</v>
      </c>
      <c r="C88" t="s">
        <v>41</v>
      </c>
      <c r="D88" t="s">
        <v>15</v>
      </c>
      <c r="E88" t="s">
        <v>13</v>
      </c>
      <c r="F88" s="10">
        <v>590</v>
      </c>
      <c r="G88" s="10">
        <v>653</v>
      </c>
      <c r="H88" s="10">
        <v>1025.5</v>
      </c>
      <c r="I88" s="10">
        <v>1078.2</v>
      </c>
      <c r="J88" s="10">
        <v>798.71966527196605</v>
      </c>
    </row>
    <row r="89" spans="1:10">
      <c r="A89" t="s">
        <v>46</v>
      </c>
      <c r="B89" t="s">
        <v>40</v>
      </c>
      <c r="C89" t="s">
        <v>41</v>
      </c>
      <c r="D89" t="s">
        <v>14</v>
      </c>
      <c r="E89" t="s">
        <v>13</v>
      </c>
      <c r="F89" s="10">
        <v>415.5</v>
      </c>
      <c r="G89" s="10">
        <v>726.5</v>
      </c>
      <c r="H89" s="10">
        <v>838</v>
      </c>
      <c r="I89" s="10">
        <v>872</v>
      </c>
      <c r="J89" s="10">
        <v>651.11363636363603</v>
      </c>
    </row>
    <row r="90" spans="1:10">
      <c r="A90" t="s">
        <v>42</v>
      </c>
      <c r="B90" t="s">
        <v>40</v>
      </c>
      <c r="C90" t="s">
        <v>39</v>
      </c>
      <c r="D90" t="s">
        <v>43</v>
      </c>
      <c r="E90" t="s">
        <v>13</v>
      </c>
      <c r="F90" s="10">
        <v>75</v>
      </c>
      <c r="G90" s="10">
        <v>457</v>
      </c>
      <c r="H90" s="10">
        <v>1113</v>
      </c>
      <c r="I90" s="10">
        <v>1252</v>
      </c>
      <c r="J90" s="10">
        <v>565.579435339155</v>
      </c>
    </row>
    <row r="91" spans="1:10">
      <c r="A91" t="s">
        <v>37</v>
      </c>
      <c r="B91" t="s">
        <v>38</v>
      </c>
      <c r="C91" t="s">
        <v>41</v>
      </c>
      <c r="D91" t="s">
        <v>43</v>
      </c>
      <c r="E91" t="s">
        <v>13</v>
      </c>
      <c r="F91" s="10">
        <v>534</v>
      </c>
      <c r="G91" s="10">
        <v>1148</v>
      </c>
      <c r="H91" s="10">
        <v>1692</v>
      </c>
      <c r="I91" s="10">
        <v>2986.3999999999901</v>
      </c>
      <c r="J91" s="10">
        <v>1237.1324890404201</v>
      </c>
    </row>
    <row r="92" spans="1:10">
      <c r="A92" t="s">
        <v>46</v>
      </c>
      <c r="B92" t="s">
        <v>38</v>
      </c>
      <c r="C92" t="s">
        <v>39</v>
      </c>
      <c r="D92" t="s">
        <v>15</v>
      </c>
      <c r="E92" t="s">
        <v>13</v>
      </c>
      <c r="F92" s="10">
        <v>659.25</v>
      </c>
      <c r="G92" s="10">
        <v>739.5</v>
      </c>
      <c r="H92" s="10">
        <v>819.75</v>
      </c>
      <c r="I92" s="10">
        <v>883.95</v>
      </c>
      <c r="J92" s="10">
        <v>739.5</v>
      </c>
    </row>
    <row r="93" spans="1:10">
      <c r="F93" s="10"/>
      <c r="G93" s="10"/>
      <c r="H93" s="10"/>
      <c r="I93" s="10"/>
      <c r="J93" s="10"/>
    </row>
    <row r="94" spans="1:10">
      <c r="F94" s="10"/>
      <c r="G94" s="10"/>
      <c r="H94" s="10"/>
      <c r="I94" s="10"/>
      <c r="J94" s="10"/>
    </row>
    <row r="95" spans="1:10">
      <c r="F95" s="10"/>
      <c r="G95" s="10"/>
      <c r="H95" s="10"/>
      <c r="I95" s="10"/>
      <c r="J95" s="10"/>
    </row>
    <row r="96" spans="1:10">
      <c r="F96" s="10"/>
      <c r="G96" s="10"/>
      <c r="H96" s="10"/>
      <c r="I96" s="10"/>
      <c r="J96" s="10"/>
    </row>
    <row r="97" spans="6:10">
      <c r="F97" s="10"/>
      <c r="G97" s="10"/>
      <c r="H97" s="10"/>
      <c r="I97" s="10"/>
      <c r="J97" s="10"/>
    </row>
    <row r="98" spans="6:10">
      <c r="F98" s="10"/>
      <c r="G98" s="10"/>
      <c r="H98" s="10"/>
      <c r="I98" s="10"/>
      <c r="J98" s="10"/>
    </row>
    <row r="99" spans="6:10">
      <c r="F99" s="10"/>
      <c r="G99" s="10"/>
      <c r="H99" s="10"/>
      <c r="I99" s="10"/>
      <c r="J99" s="10"/>
    </row>
    <row r="100" spans="6:10">
      <c r="F100" s="10"/>
      <c r="G100" s="10"/>
      <c r="H100" s="10"/>
      <c r="I100" s="10"/>
      <c r="J100" s="10"/>
    </row>
    <row r="101" spans="6:10">
      <c r="F101" s="10"/>
      <c r="G101" s="10"/>
      <c r="H101" s="10"/>
      <c r="I101" s="10"/>
      <c r="J101" s="10"/>
    </row>
    <row r="102" spans="6:10">
      <c r="F102" s="10"/>
      <c r="G102" s="10"/>
      <c r="H102" s="10"/>
      <c r="I102" s="10"/>
      <c r="J102" s="10"/>
    </row>
    <row r="103" spans="6:10">
      <c r="F103" s="10"/>
      <c r="G103" s="10"/>
      <c r="H103" s="10"/>
      <c r="I103" s="10"/>
      <c r="J103" s="10"/>
    </row>
    <row r="104" spans="6:10">
      <c r="F104" s="10"/>
      <c r="G104" s="10"/>
      <c r="H104" s="10"/>
      <c r="I104" s="10"/>
      <c r="J104" s="10"/>
    </row>
    <row r="105" spans="6:10">
      <c r="F105" s="10"/>
      <c r="G105" s="10"/>
      <c r="H105" s="10"/>
      <c r="I105" s="10"/>
      <c r="J105" s="10"/>
    </row>
    <row r="106" spans="6:10">
      <c r="F106" s="10"/>
      <c r="G106" s="10"/>
      <c r="H106" s="10"/>
      <c r="I106" s="10"/>
      <c r="J106" s="10"/>
    </row>
    <row r="107" spans="6:10">
      <c r="F107" s="10"/>
      <c r="G107" s="10"/>
      <c r="H107" s="10"/>
      <c r="I107" s="10"/>
      <c r="J107" s="10"/>
    </row>
    <row r="108" spans="6:10">
      <c r="F108" s="10"/>
      <c r="G108" s="10"/>
      <c r="H108" s="10"/>
      <c r="I108" s="10"/>
      <c r="J108" s="10"/>
    </row>
    <row r="109" spans="6:10">
      <c r="F109" s="10"/>
      <c r="G109" s="10"/>
      <c r="H109" s="10"/>
      <c r="I109" s="10"/>
      <c r="J109" s="10"/>
    </row>
    <row r="110" spans="6:10">
      <c r="F110" s="10"/>
      <c r="G110" s="10"/>
      <c r="H110" s="10"/>
      <c r="I110" s="10"/>
      <c r="J110" s="10"/>
    </row>
    <row r="111" spans="6:10">
      <c r="F111" s="10"/>
      <c r="G111" s="10"/>
      <c r="H111" s="10"/>
      <c r="I111" s="10"/>
      <c r="J111" s="10"/>
    </row>
    <row r="112" spans="6:10">
      <c r="F112" s="10"/>
      <c r="G112" s="10"/>
      <c r="H112" s="10"/>
      <c r="I112" s="10"/>
      <c r="J112" s="10"/>
    </row>
    <row r="113" spans="6:10">
      <c r="F113" s="10"/>
      <c r="G113" s="10"/>
      <c r="H113" s="10"/>
      <c r="I113" s="10"/>
      <c r="J113" s="10"/>
    </row>
    <row r="114" spans="6:10">
      <c r="F114" s="10"/>
      <c r="G114" s="10"/>
      <c r="H114" s="10"/>
      <c r="I114" s="10"/>
      <c r="J114" s="10"/>
    </row>
    <row r="115" spans="6:10">
      <c r="F115" s="10"/>
      <c r="G115" s="10"/>
      <c r="H115" s="10"/>
      <c r="I115" s="10"/>
      <c r="J115" s="10"/>
    </row>
    <row r="116" spans="6:10">
      <c r="F116" s="10"/>
      <c r="G116" s="10"/>
      <c r="H116" s="10"/>
      <c r="I116" s="10"/>
      <c r="J116" s="10"/>
    </row>
    <row r="117" spans="6:10">
      <c r="F117" s="10"/>
      <c r="G117" s="10"/>
      <c r="H117" s="10"/>
      <c r="I117" s="10"/>
      <c r="J117" s="10"/>
    </row>
    <row r="118" spans="6:10">
      <c r="F118" s="10"/>
      <c r="G118" s="10"/>
      <c r="H118" s="10"/>
      <c r="I118" s="10"/>
      <c r="J118" s="10"/>
    </row>
    <row r="119" spans="6:10">
      <c r="F119" s="10"/>
      <c r="G119" s="10"/>
      <c r="H119" s="10"/>
      <c r="I119" s="10"/>
      <c r="J119" s="10"/>
    </row>
    <row r="120" spans="6:10">
      <c r="F120" s="10"/>
      <c r="G120" s="10"/>
      <c r="H120" s="10"/>
      <c r="I120" s="10"/>
      <c r="J120" s="10"/>
    </row>
    <row r="121" spans="6:10">
      <c r="F121" s="10"/>
      <c r="G121" s="10"/>
      <c r="H121" s="10"/>
      <c r="I121" s="10"/>
      <c r="J121" s="10"/>
    </row>
    <row r="122" spans="6:10">
      <c r="F122" s="10"/>
      <c r="G122" s="10"/>
      <c r="H122" s="10"/>
      <c r="I122" s="10"/>
      <c r="J122" s="10"/>
    </row>
    <row r="123" spans="6:10">
      <c r="F123" s="10"/>
      <c r="G123" s="10"/>
      <c r="H123" s="10"/>
      <c r="I123" s="10"/>
      <c r="J123" s="10"/>
    </row>
    <row r="124" spans="6:10">
      <c r="F124" s="10"/>
      <c r="G124" s="10"/>
      <c r="H124" s="10"/>
      <c r="I124" s="10"/>
      <c r="J124" s="10"/>
    </row>
    <row r="125" spans="6:10">
      <c r="F125" s="10"/>
      <c r="G125" s="10"/>
      <c r="H125" s="10"/>
      <c r="I125" s="10"/>
      <c r="J125" s="10"/>
    </row>
    <row r="126" spans="6:10">
      <c r="F126" s="10"/>
      <c r="G126" s="10"/>
      <c r="H126" s="10"/>
      <c r="I126" s="10"/>
      <c r="J126" s="10"/>
    </row>
    <row r="127" spans="6:10">
      <c r="F127" s="10"/>
      <c r="G127" s="10"/>
      <c r="H127" s="10"/>
      <c r="I127" s="10"/>
      <c r="J127" s="10"/>
    </row>
    <row r="128" spans="6:10">
      <c r="F128" s="10"/>
      <c r="G128" s="10"/>
      <c r="H128" s="10"/>
      <c r="I128" s="10"/>
      <c r="J128" s="10"/>
    </row>
    <row r="129" spans="6:10">
      <c r="F129" s="10"/>
      <c r="G129" s="10"/>
      <c r="H129" s="10"/>
      <c r="I129" s="10"/>
      <c r="J129" s="10"/>
    </row>
    <row r="130" spans="6:10">
      <c r="F130" s="10"/>
      <c r="G130" s="10"/>
      <c r="H130" s="10"/>
      <c r="I130" s="10"/>
      <c r="J130" s="10"/>
    </row>
    <row r="131" spans="6:10">
      <c r="F131" s="10"/>
      <c r="G131" s="10"/>
      <c r="H131" s="10"/>
      <c r="I131" s="10"/>
      <c r="J131" s="10"/>
    </row>
    <row r="132" spans="6:10">
      <c r="F132" s="10"/>
      <c r="G132" s="10"/>
      <c r="H132" s="10"/>
      <c r="I132" s="10"/>
      <c r="J132" s="10"/>
    </row>
    <row r="133" spans="6:10">
      <c r="F133" s="10"/>
      <c r="G133" s="10"/>
      <c r="H133" s="10"/>
      <c r="I133" s="10"/>
      <c r="J133" s="10"/>
    </row>
    <row r="134" spans="6:10">
      <c r="F134" s="10"/>
      <c r="G134" s="10"/>
      <c r="H134" s="10"/>
      <c r="I134" s="10"/>
      <c r="J134" s="10"/>
    </row>
    <row r="135" spans="6:10">
      <c r="F135" s="10"/>
      <c r="G135" s="10"/>
      <c r="H135" s="10"/>
      <c r="I135" s="10"/>
      <c r="J135" s="10"/>
    </row>
    <row r="136" spans="6:10">
      <c r="F136" s="10"/>
      <c r="G136" s="10"/>
      <c r="H136" s="10"/>
      <c r="I136" s="10"/>
      <c r="J136" s="10"/>
    </row>
    <row r="137" spans="6:10">
      <c r="F137" s="10"/>
      <c r="G137" s="10"/>
      <c r="H137" s="10"/>
      <c r="I137" s="10"/>
      <c r="J137" s="10"/>
    </row>
    <row r="138" spans="6:10">
      <c r="F138" s="10"/>
      <c r="G138" s="10"/>
      <c r="H138" s="10"/>
      <c r="I138" s="10"/>
      <c r="J138" s="10"/>
    </row>
    <row r="139" spans="6:10">
      <c r="F139" s="10"/>
      <c r="G139" s="10"/>
      <c r="H139" s="10"/>
      <c r="I139" s="10"/>
      <c r="J139" s="10"/>
    </row>
    <row r="140" spans="6:10">
      <c r="F140" s="10"/>
      <c r="G140" s="10"/>
      <c r="H140" s="10"/>
      <c r="I140" s="10"/>
      <c r="J140" s="10"/>
    </row>
    <row r="141" spans="6:10">
      <c r="F141" s="10"/>
      <c r="G141" s="10"/>
      <c r="H141" s="10"/>
      <c r="I141" s="10"/>
      <c r="J141" s="10"/>
    </row>
    <row r="142" spans="6:10">
      <c r="F142" s="10"/>
      <c r="G142" s="10"/>
      <c r="H142" s="10"/>
      <c r="I142" s="10"/>
      <c r="J142" s="10"/>
    </row>
    <row r="143" spans="6:10">
      <c r="F143" s="10"/>
      <c r="G143" s="10"/>
      <c r="H143" s="10"/>
      <c r="I143" s="10"/>
      <c r="J143" s="10"/>
    </row>
    <row r="144" spans="6:10">
      <c r="F144" s="10"/>
      <c r="G144" s="10"/>
      <c r="H144" s="10"/>
      <c r="I144" s="10"/>
      <c r="J144" s="10"/>
    </row>
    <row r="145" spans="6:10">
      <c r="F145" s="10"/>
      <c r="G145" s="10"/>
      <c r="H145" s="10"/>
      <c r="I145" s="10"/>
      <c r="J145" s="10"/>
    </row>
    <row r="146" spans="6:10">
      <c r="F146" s="10"/>
      <c r="G146" s="10"/>
      <c r="H146" s="10"/>
      <c r="I146" s="10"/>
      <c r="J146" s="10"/>
    </row>
    <row r="147" spans="6:10">
      <c r="F147" s="10"/>
      <c r="G147" s="10"/>
      <c r="H147" s="10"/>
      <c r="I147" s="10"/>
      <c r="J147" s="10"/>
    </row>
    <row r="148" spans="6:10">
      <c r="F148" s="10"/>
      <c r="G148" s="10"/>
      <c r="H148" s="10"/>
      <c r="I148" s="10"/>
      <c r="J148" s="10"/>
    </row>
    <row r="149" spans="6:10">
      <c r="F149" s="10"/>
      <c r="G149" s="10"/>
      <c r="H149" s="10"/>
      <c r="I149" s="10"/>
      <c r="J149" s="10"/>
    </row>
    <row r="150" spans="6:10">
      <c r="F150" s="10"/>
      <c r="G150" s="10"/>
      <c r="H150" s="10"/>
      <c r="I150" s="10"/>
      <c r="J150" s="10"/>
    </row>
    <row r="151" spans="6:10">
      <c r="F151" s="10"/>
      <c r="G151" s="10"/>
      <c r="H151" s="10"/>
      <c r="I151" s="10"/>
      <c r="J151" s="10"/>
    </row>
    <row r="152" spans="6:10">
      <c r="F152" s="10"/>
      <c r="G152" s="10"/>
      <c r="H152" s="10"/>
      <c r="I152" s="10"/>
      <c r="J152" s="10"/>
    </row>
    <row r="153" spans="6:10">
      <c r="F153" s="10"/>
      <c r="G153" s="10"/>
      <c r="H153" s="10"/>
      <c r="I153" s="10"/>
      <c r="J153" s="10"/>
    </row>
    <row r="154" spans="6:10">
      <c r="F154" s="10"/>
      <c r="G154" s="10"/>
      <c r="H154" s="10"/>
      <c r="I154" s="10"/>
      <c r="J154" s="10"/>
    </row>
    <row r="155" spans="6:10">
      <c r="F155" s="10"/>
      <c r="G155" s="10"/>
      <c r="H155" s="10"/>
      <c r="I155" s="10"/>
      <c r="J155" s="10"/>
    </row>
    <row r="156" spans="6:10">
      <c r="F156" s="10"/>
      <c r="G156" s="10"/>
      <c r="H156" s="10"/>
      <c r="I156" s="10"/>
      <c r="J156" s="10"/>
    </row>
    <row r="157" spans="6:10">
      <c r="F157" s="10"/>
      <c r="G157" s="10"/>
      <c r="H157" s="10"/>
      <c r="I157" s="10"/>
      <c r="J157" s="10"/>
    </row>
    <row r="158" spans="6:10">
      <c r="F158" s="10"/>
      <c r="G158" s="10"/>
      <c r="H158" s="10"/>
      <c r="I158" s="10"/>
      <c r="J158" s="10"/>
    </row>
    <row r="159" spans="6:10">
      <c r="F159" s="10"/>
      <c r="G159" s="10"/>
      <c r="H159" s="10"/>
      <c r="I159" s="10"/>
      <c r="J159" s="10"/>
    </row>
    <row r="160" spans="6:10">
      <c r="F160" s="10"/>
      <c r="G160" s="10"/>
      <c r="H160" s="10"/>
      <c r="I160" s="10"/>
      <c r="J160" s="10"/>
    </row>
    <row r="161" spans="6:10">
      <c r="F161" s="10"/>
      <c r="G161" s="10"/>
      <c r="H161" s="10"/>
      <c r="I161" s="10"/>
      <c r="J161" s="10"/>
    </row>
    <row r="162" spans="6:10">
      <c r="F162" s="10"/>
      <c r="G162" s="10"/>
      <c r="H162" s="10"/>
      <c r="I162" s="10"/>
      <c r="J162" s="10"/>
    </row>
    <row r="163" spans="6:10">
      <c r="F163" s="10"/>
      <c r="G163" s="10"/>
      <c r="H163" s="10"/>
      <c r="I163" s="10"/>
      <c r="J163" s="10"/>
    </row>
    <row r="164" spans="6:10">
      <c r="F164" s="10"/>
      <c r="G164" s="10"/>
      <c r="H164" s="10"/>
      <c r="I164" s="10"/>
      <c r="J164" s="10"/>
    </row>
    <row r="165" spans="6:10">
      <c r="F165" s="10"/>
      <c r="G165" s="10"/>
      <c r="H165" s="10"/>
      <c r="I165" s="10"/>
      <c r="J165" s="10"/>
    </row>
    <row r="166" spans="6:10">
      <c r="F166" s="10"/>
      <c r="G166" s="10"/>
      <c r="H166" s="10"/>
      <c r="I166" s="10"/>
      <c r="J166" s="10"/>
    </row>
    <row r="167" spans="6:10">
      <c r="F167" s="10"/>
      <c r="G167" s="10"/>
      <c r="H167" s="10"/>
      <c r="I167" s="10"/>
      <c r="J167" s="10"/>
    </row>
    <row r="168" spans="6:10">
      <c r="F168" s="10"/>
      <c r="G168" s="10"/>
      <c r="H168" s="10"/>
      <c r="I168" s="10"/>
      <c r="J168" s="10"/>
    </row>
    <row r="169" spans="6:10">
      <c r="F169" s="10"/>
      <c r="G169" s="10"/>
      <c r="H169" s="10"/>
      <c r="I169" s="10"/>
      <c r="J169" s="10"/>
    </row>
    <row r="170" spans="6:10">
      <c r="F170" s="10"/>
      <c r="G170" s="10"/>
      <c r="H170" s="10"/>
      <c r="I170" s="10"/>
      <c r="J170" s="10"/>
    </row>
    <row r="171" spans="6:10">
      <c r="F171" s="10"/>
      <c r="G171" s="10"/>
      <c r="H171" s="10"/>
      <c r="I171" s="10"/>
      <c r="J171" s="10"/>
    </row>
    <row r="172" spans="6:10">
      <c r="F172" s="10"/>
      <c r="G172" s="10"/>
      <c r="H172" s="10"/>
      <c r="I172" s="10"/>
      <c r="J172" s="10"/>
    </row>
    <row r="173" spans="6:10">
      <c r="F173" s="10"/>
      <c r="G173" s="10"/>
      <c r="H173" s="10"/>
      <c r="I173" s="10"/>
      <c r="J173" s="10"/>
    </row>
    <row r="174" spans="6:10">
      <c r="F174" s="10"/>
      <c r="G174" s="10"/>
      <c r="H174" s="10"/>
      <c r="I174" s="10"/>
      <c r="J174" s="10"/>
    </row>
    <row r="175" spans="6:10">
      <c r="F175" s="10"/>
      <c r="G175" s="10"/>
      <c r="H175" s="10"/>
      <c r="I175" s="10"/>
      <c r="J175" s="10"/>
    </row>
    <row r="176" spans="6:10">
      <c r="F176" s="10"/>
      <c r="G176" s="10"/>
      <c r="H176" s="10"/>
      <c r="I176" s="10"/>
      <c r="J176" s="10"/>
    </row>
    <row r="177" spans="6:10">
      <c r="F177" s="10"/>
      <c r="G177" s="10"/>
      <c r="H177" s="10"/>
      <c r="I177" s="10"/>
      <c r="J177" s="10"/>
    </row>
    <row r="178" spans="6:10">
      <c r="F178" s="10"/>
      <c r="G178" s="10"/>
      <c r="H178" s="10"/>
      <c r="I178" s="10"/>
      <c r="J178" s="10"/>
    </row>
    <row r="179" spans="6:10">
      <c r="F179" s="10"/>
      <c r="G179" s="10"/>
      <c r="H179" s="10"/>
      <c r="I179" s="10"/>
      <c r="J179" s="10"/>
    </row>
    <row r="180" spans="6:10">
      <c r="F180" s="10"/>
      <c r="G180" s="10"/>
      <c r="H180" s="10"/>
      <c r="I180" s="10"/>
      <c r="J180" s="10"/>
    </row>
    <row r="181" spans="6:10">
      <c r="F181" s="10"/>
      <c r="G181" s="10"/>
      <c r="H181" s="10"/>
      <c r="I181" s="10"/>
      <c r="J181" s="10"/>
    </row>
    <row r="182" spans="6:10">
      <c r="F182" s="10"/>
      <c r="G182" s="10"/>
      <c r="H182" s="10"/>
      <c r="I182" s="10"/>
      <c r="J182" s="10"/>
    </row>
    <row r="183" spans="6:10">
      <c r="F183" s="10"/>
      <c r="G183" s="10"/>
      <c r="H183" s="10"/>
      <c r="I183" s="10"/>
      <c r="J183" s="10"/>
    </row>
    <row r="184" spans="6:10">
      <c r="F184" s="10"/>
      <c r="G184" s="10"/>
      <c r="H184" s="10"/>
      <c r="I184" s="10"/>
      <c r="J184" s="10"/>
    </row>
    <row r="185" spans="6:10">
      <c r="F185" s="10"/>
      <c r="G185" s="10"/>
      <c r="H185" s="10"/>
      <c r="I185" s="10"/>
      <c r="J185" s="10"/>
    </row>
    <row r="186" spans="6:10">
      <c r="F186" s="10"/>
      <c r="G186" s="10"/>
      <c r="H186" s="10"/>
      <c r="I186" s="10"/>
      <c r="J186" s="10"/>
    </row>
    <row r="187" spans="6:10">
      <c r="F187" s="10"/>
      <c r="G187" s="10"/>
      <c r="H187" s="10"/>
      <c r="I187" s="10"/>
      <c r="J187" s="10"/>
    </row>
    <row r="188" spans="6:10">
      <c r="F188" s="10"/>
      <c r="G188" s="10"/>
      <c r="H188" s="10"/>
      <c r="I188" s="10"/>
      <c r="J188" s="10"/>
    </row>
    <row r="189" spans="6:10">
      <c r="F189" s="10"/>
      <c r="G189" s="10"/>
      <c r="H189" s="10"/>
      <c r="I189" s="10"/>
      <c r="J189" s="10"/>
    </row>
    <row r="190" spans="6:10">
      <c r="F190" s="10"/>
      <c r="G190" s="10"/>
      <c r="H190" s="10"/>
      <c r="I190" s="10"/>
      <c r="J190" s="10"/>
    </row>
    <row r="191" spans="6:10">
      <c r="F191" s="10"/>
      <c r="G191" s="10"/>
      <c r="H191" s="10"/>
      <c r="I191" s="10"/>
      <c r="J191" s="10"/>
    </row>
    <row r="192" spans="6:10">
      <c r="F192" s="10"/>
      <c r="G192" s="10"/>
      <c r="H192" s="10"/>
      <c r="I192" s="10"/>
      <c r="J192" s="10"/>
    </row>
    <row r="193" spans="6:10">
      <c r="F193" s="10"/>
      <c r="G193" s="10"/>
      <c r="H193" s="10"/>
      <c r="I193" s="10"/>
      <c r="J193" s="10"/>
    </row>
    <row r="194" spans="6:10">
      <c r="F194" s="10"/>
      <c r="G194" s="10"/>
      <c r="H194" s="10"/>
      <c r="I194" s="10"/>
      <c r="J194" s="10"/>
    </row>
    <row r="195" spans="6:10">
      <c r="F195" s="10"/>
      <c r="G195" s="10"/>
      <c r="H195" s="10"/>
      <c r="I195" s="10"/>
      <c r="J195" s="10"/>
    </row>
    <row r="196" spans="6:10">
      <c r="F196" s="10"/>
      <c r="G196" s="10"/>
      <c r="H196" s="10"/>
      <c r="I196" s="10"/>
      <c r="J196" s="10"/>
    </row>
    <row r="197" spans="6:10">
      <c r="F197" s="10"/>
      <c r="G197" s="10"/>
      <c r="H197" s="10"/>
      <c r="I197" s="10"/>
      <c r="J197" s="10"/>
    </row>
    <row r="198" spans="6:10">
      <c r="F198" s="10"/>
      <c r="G198" s="10"/>
      <c r="H198" s="10"/>
      <c r="I198" s="10"/>
      <c r="J198" s="10"/>
    </row>
    <row r="199" spans="6:10">
      <c r="F199" s="10"/>
      <c r="G199" s="10"/>
      <c r="H199" s="10"/>
      <c r="I199" s="10"/>
      <c r="J199" s="10"/>
    </row>
    <row r="200" spans="6:10">
      <c r="F200" s="10"/>
      <c r="G200" s="10"/>
      <c r="H200" s="10"/>
      <c r="I200" s="10"/>
      <c r="J200" s="10"/>
    </row>
    <row r="201" spans="6:10">
      <c r="F201" s="10"/>
      <c r="G201" s="10"/>
      <c r="H201" s="10"/>
      <c r="I201" s="10"/>
      <c r="J201" s="10"/>
    </row>
    <row r="202" spans="6:10">
      <c r="F202" s="10"/>
      <c r="G202" s="10"/>
      <c r="H202" s="10"/>
      <c r="I202" s="10"/>
      <c r="J202" s="10"/>
    </row>
    <row r="203" spans="6:10">
      <c r="F203" s="10"/>
      <c r="G203" s="10"/>
      <c r="H203" s="10"/>
      <c r="I203" s="10"/>
      <c r="J203" s="10"/>
    </row>
    <row r="204" spans="6:10">
      <c r="F204" s="10"/>
      <c r="G204" s="10"/>
      <c r="H204" s="10"/>
      <c r="I204" s="10"/>
      <c r="J204" s="10"/>
    </row>
    <row r="205" spans="6:10">
      <c r="F205" s="10"/>
      <c r="G205" s="10"/>
      <c r="H205" s="10"/>
      <c r="I205" s="10"/>
      <c r="J205" s="10"/>
    </row>
    <row r="206" spans="6:10">
      <c r="F206" s="10"/>
      <c r="G206" s="10"/>
      <c r="H206" s="10"/>
      <c r="I206" s="10"/>
      <c r="J206" s="10"/>
    </row>
    <row r="207" spans="6:10">
      <c r="F207" s="10"/>
      <c r="G207" s="10"/>
      <c r="H207" s="10"/>
      <c r="I207" s="10"/>
      <c r="J207" s="10"/>
    </row>
    <row r="208" spans="6:10">
      <c r="F208" s="10"/>
      <c r="G208" s="10"/>
      <c r="H208" s="10"/>
      <c r="I208" s="10"/>
      <c r="J208" s="10"/>
    </row>
    <row r="209" spans="6:10">
      <c r="F209" s="10"/>
      <c r="G209" s="10"/>
      <c r="H209" s="10"/>
      <c r="I209" s="10"/>
      <c r="J209" s="10"/>
    </row>
    <row r="210" spans="6:10">
      <c r="F210" s="10"/>
      <c r="G210" s="10"/>
      <c r="H210" s="10"/>
      <c r="I210" s="10"/>
      <c r="J210" s="10"/>
    </row>
    <row r="211" spans="6:10">
      <c r="F211" s="10"/>
      <c r="G211" s="10"/>
      <c r="H211" s="10"/>
      <c r="I211" s="10"/>
      <c r="J211" s="10"/>
    </row>
    <row r="212" spans="6:10">
      <c r="F212" s="10"/>
      <c r="G212" s="10"/>
      <c r="H212" s="10"/>
      <c r="I212" s="10"/>
      <c r="J212" s="10"/>
    </row>
  </sheetData>
  <mergeCells count="1">
    <mergeCell ref="A1:J1"/>
  </mergeCells>
  <pageMargins left="0.7" right="0.7" top="0.75" bottom="0.75" header="0.3" footer="0.3"/>
  <headerFooter>
    <oddFooter xml:space="preserve">&amp;C_x000D_&amp;1#&amp;"Calibri"&amp;12&amp;K000000 Public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03D6-DE9B-4748-B3F6-1E00627F3C36}">
  <dimension ref="A1:M25"/>
  <sheetViews>
    <sheetView tabSelected="1" zoomScale="90" zoomScaleNormal="90" workbookViewId="0">
      <selection activeCell="I5" sqref="I5"/>
    </sheetView>
  </sheetViews>
  <sheetFormatPr defaultRowHeight="15"/>
  <cols>
    <col min="1" max="1" width="14.28515625" bestFit="1" customWidth="1"/>
    <col min="2" max="2" width="14.7109375" customWidth="1"/>
    <col min="3" max="3" width="18.5703125" customWidth="1"/>
    <col min="4" max="4" width="29.85546875" customWidth="1"/>
    <col min="5" max="5" width="18.28515625" customWidth="1"/>
    <col min="6" max="6" width="15.85546875" customWidth="1"/>
    <col min="7" max="7" width="12.42578125" customWidth="1"/>
    <col min="8" max="8" width="11.140625" customWidth="1"/>
    <col min="9" max="9" width="16.7109375" customWidth="1"/>
    <col min="10" max="10" width="24.85546875" bestFit="1" customWidth="1"/>
    <col min="11" max="11" width="19" bestFit="1" customWidth="1"/>
    <col min="12" max="12" width="21" customWidth="1"/>
    <col min="13" max="13" width="22.7109375" customWidth="1"/>
  </cols>
  <sheetData>
    <row r="1" spans="1:13" ht="15.75">
      <c r="B1" s="15" t="s">
        <v>48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04.25" customHeight="1">
      <c r="A2" s="12" t="s">
        <v>49</v>
      </c>
      <c r="B2" s="12" t="s">
        <v>50</v>
      </c>
      <c r="C2" s="12" t="s">
        <v>51</v>
      </c>
      <c r="D2" s="12" t="s">
        <v>52</v>
      </c>
      <c r="E2" s="12" t="s">
        <v>53</v>
      </c>
      <c r="F2" s="12" t="s">
        <v>54</v>
      </c>
      <c r="G2" s="12" t="s">
        <v>55</v>
      </c>
      <c r="H2" s="12" t="s">
        <v>56</v>
      </c>
      <c r="I2" s="12" t="s">
        <v>57</v>
      </c>
      <c r="J2" s="12" t="s">
        <v>58</v>
      </c>
      <c r="K2" s="12" t="s">
        <v>59</v>
      </c>
      <c r="L2" s="12" t="s">
        <v>60</v>
      </c>
      <c r="M2" s="12" t="s">
        <v>61</v>
      </c>
    </row>
    <row r="3" spans="1:13">
      <c r="A3" s="4">
        <v>20170084</v>
      </c>
      <c r="B3" s="2">
        <v>42894</v>
      </c>
      <c r="C3" t="s">
        <v>62</v>
      </c>
      <c r="D3" t="s">
        <v>63</v>
      </c>
      <c r="E3">
        <v>157</v>
      </c>
      <c r="F3">
        <v>0</v>
      </c>
      <c r="G3">
        <v>0</v>
      </c>
      <c r="H3">
        <v>0</v>
      </c>
      <c r="I3" t="s">
        <v>25</v>
      </c>
      <c r="J3" t="s">
        <v>25</v>
      </c>
      <c r="K3" t="s">
        <v>64</v>
      </c>
      <c r="L3">
        <v>37.127589999999998</v>
      </c>
      <c r="M3">
        <v>-120.0193</v>
      </c>
    </row>
    <row r="4" spans="1:13">
      <c r="A4" s="4">
        <v>20170148</v>
      </c>
      <c r="B4" s="2">
        <v>42911</v>
      </c>
      <c r="C4" t="s">
        <v>65</v>
      </c>
      <c r="D4" t="s">
        <v>63</v>
      </c>
      <c r="E4">
        <v>100</v>
      </c>
      <c r="F4">
        <v>0</v>
      </c>
      <c r="G4">
        <v>0</v>
      </c>
      <c r="H4">
        <v>0</v>
      </c>
      <c r="I4" t="s">
        <v>25</v>
      </c>
      <c r="J4" t="s">
        <v>25</v>
      </c>
      <c r="K4" t="s">
        <v>64</v>
      </c>
      <c r="L4">
        <v>34.93950487</v>
      </c>
      <c r="M4">
        <v>-119.6924554</v>
      </c>
    </row>
    <row r="5" spans="1:13">
      <c r="A5" s="4" t="s">
        <v>66</v>
      </c>
      <c r="B5" s="2">
        <v>42924</v>
      </c>
      <c r="C5" t="s">
        <v>67</v>
      </c>
      <c r="D5" t="s">
        <v>63</v>
      </c>
      <c r="E5">
        <v>1816</v>
      </c>
      <c r="F5">
        <v>0</v>
      </c>
      <c r="G5">
        <v>0</v>
      </c>
      <c r="H5">
        <v>0</v>
      </c>
      <c r="I5" s="13">
        <f>1100000+112500+350000+53979.75</f>
        <v>1616479.75</v>
      </c>
      <c r="J5" t="s">
        <v>25</v>
      </c>
      <c r="K5" t="s">
        <v>64</v>
      </c>
      <c r="L5">
        <v>35.794631000000003</v>
      </c>
      <c r="M5">
        <v>-120.68243200000001</v>
      </c>
    </row>
    <row r="6" spans="1:13">
      <c r="A6" s="4">
        <v>20170339</v>
      </c>
      <c r="B6" s="2">
        <v>42981</v>
      </c>
      <c r="C6" t="s">
        <v>67</v>
      </c>
      <c r="D6" t="s">
        <v>63</v>
      </c>
      <c r="E6">
        <v>100</v>
      </c>
      <c r="F6">
        <v>0</v>
      </c>
      <c r="G6">
        <v>0</v>
      </c>
      <c r="H6">
        <v>0</v>
      </c>
      <c r="I6" t="s">
        <v>25</v>
      </c>
      <c r="J6" t="s">
        <v>25</v>
      </c>
      <c r="K6" t="s">
        <v>64</v>
      </c>
      <c r="L6">
        <v>36.095329999999997</v>
      </c>
      <c r="M6">
        <v>-120.51699000000001</v>
      </c>
    </row>
    <row r="7" spans="1:13">
      <c r="A7" s="4" t="s">
        <v>68</v>
      </c>
      <c r="B7" s="2">
        <v>43016</v>
      </c>
      <c r="C7" t="s">
        <v>69</v>
      </c>
      <c r="D7" t="s">
        <v>63</v>
      </c>
      <c r="E7">
        <v>36523</v>
      </c>
      <c r="F7">
        <v>546</v>
      </c>
      <c r="G7">
        <v>1</v>
      </c>
      <c r="H7">
        <v>9</v>
      </c>
      <c r="I7" t="s">
        <v>25</v>
      </c>
      <c r="J7" s="3" t="s">
        <v>70</v>
      </c>
      <c r="K7" t="s">
        <v>64</v>
      </c>
      <c r="L7">
        <v>39.349217000000003</v>
      </c>
      <c r="M7">
        <v>-123.131367</v>
      </c>
    </row>
    <row r="8" spans="1:13">
      <c r="A8" s="4" t="s">
        <v>71</v>
      </c>
      <c r="B8" s="2">
        <v>43017</v>
      </c>
      <c r="C8" t="s">
        <v>72</v>
      </c>
      <c r="D8" t="s">
        <v>63</v>
      </c>
      <c r="E8">
        <v>2207</v>
      </c>
      <c r="F8">
        <v>162</v>
      </c>
      <c r="G8">
        <v>0</v>
      </c>
      <c r="H8">
        <v>0</v>
      </c>
      <c r="I8" t="s">
        <v>25</v>
      </c>
      <c r="J8" s="3" t="s">
        <v>70</v>
      </c>
      <c r="K8" t="s">
        <v>64</v>
      </c>
      <c r="L8">
        <v>39.0076123415</v>
      </c>
      <c r="M8">
        <v>-122.6580831349</v>
      </c>
    </row>
    <row r="9" spans="1:13">
      <c r="A9" s="4" t="s">
        <v>73</v>
      </c>
      <c r="B9" s="2">
        <v>43017</v>
      </c>
      <c r="C9" t="s">
        <v>74</v>
      </c>
      <c r="D9" t="s">
        <v>63</v>
      </c>
      <c r="E9">
        <v>1660</v>
      </c>
      <c r="F9">
        <v>25</v>
      </c>
      <c r="G9">
        <v>0</v>
      </c>
      <c r="H9">
        <v>0</v>
      </c>
      <c r="I9" t="s">
        <v>25</v>
      </c>
      <c r="J9" s="3" t="s">
        <v>70</v>
      </c>
      <c r="K9" t="s">
        <v>64</v>
      </c>
      <c r="L9">
        <v>38.137709000000001</v>
      </c>
      <c r="M9">
        <v>-122.47051500000001</v>
      </c>
    </row>
    <row r="10" spans="1:13">
      <c r="A10" s="4">
        <v>20170449</v>
      </c>
      <c r="B10" s="2">
        <v>43028</v>
      </c>
      <c r="C10" t="s">
        <v>65</v>
      </c>
      <c r="D10" t="s">
        <v>63</v>
      </c>
      <c r="E10">
        <v>400</v>
      </c>
      <c r="F10">
        <v>0</v>
      </c>
      <c r="G10">
        <v>0</v>
      </c>
      <c r="H10">
        <v>0</v>
      </c>
      <c r="I10" t="s">
        <v>25</v>
      </c>
      <c r="J10" t="s">
        <v>25</v>
      </c>
      <c r="K10" t="s">
        <v>64</v>
      </c>
      <c r="L10">
        <v>36.035986000000001</v>
      </c>
      <c r="M10">
        <v>-120.05797099999999</v>
      </c>
    </row>
    <row r="11" spans="1:13">
      <c r="A11" s="4">
        <v>20180196</v>
      </c>
      <c r="B11" s="2">
        <v>43244</v>
      </c>
      <c r="C11" t="s">
        <v>75</v>
      </c>
      <c r="D11" t="s">
        <v>63</v>
      </c>
      <c r="E11">
        <v>100</v>
      </c>
      <c r="F11">
        <v>0</v>
      </c>
      <c r="G11">
        <v>0</v>
      </c>
      <c r="H11">
        <v>0</v>
      </c>
      <c r="I11" t="s">
        <v>25</v>
      </c>
      <c r="J11" t="s">
        <v>25</v>
      </c>
      <c r="K11" t="s">
        <v>64</v>
      </c>
      <c r="L11">
        <v>35.505783999999998</v>
      </c>
      <c r="M11">
        <v>-120.095787</v>
      </c>
    </row>
    <row r="12" spans="1:13">
      <c r="A12" s="4">
        <v>20180235</v>
      </c>
      <c r="B12" s="2">
        <v>43255</v>
      </c>
      <c r="C12" t="s">
        <v>76</v>
      </c>
      <c r="D12" t="s">
        <v>63</v>
      </c>
      <c r="E12">
        <v>1314</v>
      </c>
      <c r="F12">
        <v>0</v>
      </c>
      <c r="G12">
        <v>0</v>
      </c>
      <c r="H12">
        <v>0</v>
      </c>
      <c r="I12" t="s">
        <v>25</v>
      </c>
      <c r="J12" t="s">
        <v>25</v>
      </c>
      <c r="K12" t="s">
        <v>64</v>
      </c>
      <c r="L12">
        <v>36.400151999999999</v>
      </c>
      <c r="M12">
        <v>-120.985021</v>
      </c>
    </row>
    <row r="13" spans="1:13">
      <c r="A13" s="4">
        <v>20180378</v>
      </c>
      <c r="B13" s="2">
        <v>43277</v>
      </c>
      <c r="C13" t="s">
        <v>77</v>
      </c>
      <c r="D13" t="s">
        <v>63</v>
      </c>
      <c r="E13">
        <v>460</v>
      </c>
      <c r="F13">
        <v>0</v>
      </c>
      <c r="G13">
        <v>0</v>
      </c>
      <c r="H13">
        <v>0</v>
      </c>
      <c r="I13" t="s">
        <v>25</v>
      </c>
      <c r="J13" t="s">
        <v>25</v>
      </c>
      <c r="K13" t="s">
        <v>64</v>
      </c>
      <c r="L13">
        <v>39.605668999999999</v>
      </c>
      <c r="M13">
        <v>-121.76777</v>
      </c>
    </row>
    <row r="14" spans="1:13">
      <c r="A14" s="4">
        <v>20190449</v>
      </c>
      <c r="B14" s="2">
        <v>43641</v>
      </c>
      <c r="C14" t="s">
        <v>78</v>
      </c>
      <c r="D14" t="s">
        <v>63</v>
      </c>
      <c r="E14">
        <v>2546</v>
      </c>
      <c r="F14">
        <v>0</v>
      </c>
      <c r="G14">
        <v>0</v>
      </c>
      <c r="H14">
        <v>0</v>
      </c>
      <c r="I14" s="14">
        <v>170000</v>
      </c>
      <c r="J14" t="s">
        <v>25</v>
      </c>
      <c r="K14" t="s">
        <v>64</v>
      </c>
      <c r="L14">
        <v>36.222073000000002</v>
      </c>
      <c r="M14">
        <v>-121.07380999999999</v>
      </c>
    </row>
    <row r="15" spans="1:13">
      <c r="A15" s="4">
        <v>20191024</v>
      </c>
      <c r="B15" s="2">
        <v>43719</v>
      </c>
      <c r="C15" t="s">
        <v>65</v>
      </c>
      <c r="D15" t="s">
        <v>63</v>
      </c>
      <c r="E15">
        <v>100</v>
      </c>
      <c r="F15">
        <v>0</v>
      </c>
      <c r="G15">
        <v>0</v>
      </c>
      <c r="H15">
        <v>0</v>
      </c>
      <c r="I15" t="s">
        <v>25</v>
      </c>
      <c r="J15" t="s">
        <v>25</v>
      </c>
      <c r="K15" t="s">
        <v>64</v>
      </c>
      <c r="L15">
        <v>35.850766872500003</v>
      </c>
      <c r="M15">
        <v>-120.06669789279999</v>
      </c>
    </row>
    <row r="16" spans="1:13">
      <c r="A16" s="4">
        <v>20191140</v>
      </c>
      <c r="B16" s="2">
        <v>43736</v>
      </c>
      <c r="C16" t="s">
        <v>79</v>
      </c>
      <c r="D16" t="s">
        <v>63</v>
      </c>
      <c r="E16">
        <v>300</v>
      </c>
      <c r="F16">
        <v>0</v>
      </c>
      <c r="G16">
        <v>0</v>
      </c>
      <c r="H16">
        <v>0</v>
      </c>
      <c r="I16" t="s">
        <v>25</v>
      </c>
      <c r="J16" t="s">
        <v>25</v>
      </c>
      <c r="K16" t="s">
        <v>64</v>
      </c>
      <c r="L16">
        <v>39.6134567</v>
      </c>
      <c r="M16">
        <v>-121.7083167</v>
      </c>
    </row>
    <row r="17" spans="1:13">
      <c r="A17" s="4">
        <v>20191324</v>
      </c>
      <c r="B17" s="2">
        <v>43765</v>
      </c>
      <c r="C17" t="s">
        <v>80</v>
      </c>
      <c r="D17" t="s">
        <v>63</v>
      </c>
      <c r="E17">
        <v>2300</v>
      </c>
      <c r="F17">
        <v>0</v>
      </c>
      <c r="G17">
        <v>0</v>
      </c>
      <c r="H17">
        <v>0</v>
      </c>
      <c r="I17" t="s">
        <v>25</v>
      </c>
      <c r="J17" t="s">
        <v>25</v>
      </c>
      <c r="K17" t="s">
        <v>64</v>
      </c>
      <c r="L17">
        <v>38.156281700000001</v>
      </c>
      <c r="M17">
        <v>-121.9760967</v>
      </c>
    </row>
    <row r="18" spans="1:13">
      <c r="A18" s="4">
        <v>20200476</v>
      </c>
      <c r="B18" s="2">
        <v>43980</v>
      </c>
      <c r="C18" t="s">
        <v>81</v>
      </c>
      <c r="D18" t="s">
        <v>63</v>
      </c>
      <c r="E18">
        <v>203</v>
      </c>
      <c r="F18">
        <v>0</v>
      </c>
      <c r="G18">
        <v>0</v>
      </c>
      <c r="H18">
        <v>0</v>
      </c>
      <c r="I18" t="s">
        <v>25</v>
      </c>
      <c r="J18" t="s">
        <v>25</v>
      </c>
      <c r="K18" t="s">
        <v>64</v>
      </c>
      <c r="L18">
        <v>35.530363999999999</v>
      </c>
      <c r="M18">
        <v>-118.97942999999999</v>
      </c>
    </row>
    <row r="19" spans="1:13">
      <c r="A19" s="4">
        <v>20200533</v>
      </c>
      <c r="B19" s="2">
        <v>43989</v>
      </c>
      <c r="C19" t="s">
        <v>82</v>
      </c>
      <c r="D19" t="s">
        <v>63</v>
      </c>
      <c r="E19">
        <v>211</v>
      </c>
      <c r="F19">
        <v>0</v>
      </c>
      <c r="G19">
        <v>0</v>
      </c>
      <c r="H19">
        <v>0</v>
      </c>
      <c r="I19" s="14">
        <f>48082.5+75000</f>
        <v>123082.5</v>
      </c>
      <c r="J19" t="s">
        <v>25</v>
      </c>
      <c r="K19" t="s">
        <v>64</v>
      </c>
      <c r="L19">
        <v>36.279888</v>
      </c>
      <c r="M19">
        <v>-121.088573</v>
      </c>
    </row>
    <row r="20" spans="1:13">
      <c r="A20" s="4">
        <v>20200832</v>
      </c>
      <c r="B20" s="2">
        <v>44028</v>
      </c>
      <c r="C20" t="s">
        <v>83</v>
      </c>
      <c r="D20" t="s">
        <v>63</v>
      </c>
      <c r="E20">
        <v>253</v>
      </c>
      <c r="F20">
        <v>0</v>
      </c>
      <c r="G20">
        <v>0</v>
      </c>
      <c r="H20">
        <v>0</v>
      </c>
      <c r="I20" t="s">
        <v>25</v>
      </c>
      <c r="J20" t="s">
        <v>25</v>
      </c>
      <c r="K20" t="s">
        <v>64</v>
      </c>
      <c r="L20">
        <v>37.635924000000003</v>
      </c>
      <c r="M20">
        <v>-121.57295499999999</v>
      </c>
    </row>
    <row r="21" spans="1:13">
      <c r="A21" s="4">
        <v>20200994</v>
      </c>
      <c r="B21" s="2">
        <v>44055</v>
      </c>
      <c r="C21" t="s">
        <v>84</v>
      </c>
      <c r="D21" t="s">
        <v>63</v>
      </c>
      <c r="E21">
        <v>424</v>
      </c>
      <c r="F21">
        <v>0</v>
      </c>
      <c r="G21">
        <v>0</v>
      </c>
      <c r="H21">
        <v>0</v>
      </c>
      <c r="I21" t="s">
        <v>25</v>
      </c>
      <c r="J21" t="s">
        <v>25</v>
      </c>
      <c r="K21" t="s">
        <v>64</v>
      </c>
      <c r="L21">
        <v>34.968697859999999</v>
      </c>
      <c r="M21">
        <v>-119.47232630000001</v>
      </c>
    </row>
    <row r="22" spans="1:13">
      <c r="A22" s="4">
        <v>20210059</v>
      </c>
      <c r="B22" s="2">
        <v>44215</v>
      </c>
      <c r="C22" t="s">
        <v>85</v>
      </c>
      <c r="D22" t="s">
        <v>63</v>
      </c>
      <c r="E22">
        <v>685</v>
      </c>
      <c r="F22">
        <v>0</v>
      </c>
      <c r="G22">
        <v>0</v>
      </c>
      <c r="H22">
        <v>0</v>
      </c>
      <c r="I22" t="s">
        <v>25</v>
      </c>
      <c r="J22" t="s">
        <v>25</v>
      </c>
      <c r="K22" t="s">
        <v>64</v>
      </c>
      <c r="L22">
        <v>34.994860000000003</v>
      </c>
      <c r="M22">
        <v>-119.18539</v>
      </c>
    </row>
    <row r="23" spans="1:13">
      <c r="A23" s="4">
        <v>20211776</v>
      </c>
      <c r="B23" s="2">
        <v>44481</v>
      </c>
      <c r="C23" t="s">
        <v>86</v>
      </c>
      <c r="D23" t="s">
        <v>63</v>
      </c>
      <c r="E23">
        <v>447</v>
      </c>
      <c r="F23">
        <v>0</v>
      </c>
      <c r="G23">
        <v>0</v>
      </c>
      <c r="H23">
        <v>0</v>
      </c>
      <c r="I23" t="s">
        <v>25</v>
      </c>
      <c r="J23" t="s">
        <v>25</v>
      </c>
      <c r="K23" t="s">
        <v>64</v>
      </c>
      <c r="L23">
        <v>35.983649</v>
      </c>
      <c r="M23">
        <v>-119.960099</v>
      </c>
    </row>
    <row r="24" spans="1:13">
      <c r="A24" s="4" t="s">
        <v>87</v>
      </c>
      <c r="B24" s="2">
        <v>45145</v>
      </c>
      <c r="C24" t="s">
        <v>88</v>
      </c>
      <c r="D24" t="s">
        <v>63</v>
      </c>
      <c r="E24">
        <v>198</v>
      </c>
      <c r="F24">
        <v>0</v>
      </c>
      <c r="G24">
        <v>0</v>
      </c>
      <c r="H24">
        <v>0</v>
      </c>
      <c r="I24" t="s">
        <v>25</v>
      </c>
      <c r="J24" t="s">
        <v>25</v>
      </c>
      <c r="K24" t="s">
        <v>64</v>
      </c>
      <c r="L24">
        <v>36.012470999999998</v>
      </c>
      <c r="M24">
        <v>-120.09282</v>
      </c>
    </row>
    <row r="25" spans="1:13">
      <c r="A25" s="4">
        <v>20231132</v>
      </c>
      <c r="B25" s="2">
        <v>45205</v>
      </c>
      <c r="C25" t="s">
        <v>89</v>
      </c>
      <c r="D25" t="s">
        <v>63</v>
      </c>
      <c r="E25">
        <v>243</v>
      </c>
      <c r="F25">
        <v>0</v>
      </c>
      <c r="G25">
        <v>0</v>
      </c>
      <c r="H25">
        <v>0</v>
      </c>
      <c r="I25" t="s">
        <v>25</v>
      </c>
      <c r="J25" t="s">
        <v>25</v>
      </c>
      <c r="K25" t="s">
        <v>64</v>
      </c>
      <c r="L25">
        <v>35.5374259353</v>
      </c>
      <c r="M25">
        <v>-120.9786736146</v>
      </c>
    </row>
  </sheetData>
  <mergeCells count="1">
    <mergeCell ref="B1:M1"/>
  </mergeCells>
  <pageMargins left="0.7" right="0.7" top="0.75" bottom="0.75" header="0.3" footer="0.3"/>
  <pageSetup orientation="portrait" horizontalDpi="1200" verticalDpi="1200" r:id="rId1"/>
  <headerFoot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4126D8-B580-4880-983C-CFD7F9D25C2C}">
  <ds:schemaRefs>
    <ds:schemaRef ds:uri="http://schemas.microsoft.com/office/2006/metadata/properties"/>
    <ds:schemaRef ds:uri="http://schemas.microsoft.com/office/infopath/2007/PartnerControls"/>
    <ds:schemaRef ds:uri="e0cce852-5f9c-445c-9e4f-940f14a227d8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978b82e6-668a-48b7-921e-d900dc474158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14D6E3-60D9-448A-8488-C82B9F317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5EFEBA-BDCC-4433-B626-94912212CD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Question 2</vt:lpstr>
      <vt:lpstr>Question 4</vt:lpstr>
      <vt:lpstr>Question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Dui, James</dc:creator>
  <cp:keywords/>
  <dc:description/>
  <cp:lastModifiedBy>Rowell, Bethany</cp:lastModifiedBy>
  <cp:revision/>
  <dcterms:created xsi:type="dcterms:W3CDTF">2015-06-05T18:17:20Z</dcterms:created>
  <dcterms:modified xsi:type="dcterms:W3CDTF">2025-01-13T22:58:39Z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