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/>
  <mc:AlternateContent xmlns:mc="http://schemas.openxmlformats.org/markup-compatibility/2006">
    <mc:Choice Requires="x15">
      <x15ac:absPath xmlns:x15ac="http://schemas.microsoft.com/office/spreadsheetml/2010/11/ac" url="https://pge.sharepoint.com/sites/WildfireMitigationPlan/Discovery/2023-2025 WMP Discovery/CalAdvocates/(031-040)/039/"/>
    </mc:Choice>
  </mc:AlternateContent>
  <xr:revisionPtr revIDLastSave="156" documentId="11_5595E5445A6C33C410F2E047EAACC8553F3F3EF6" xr6:coauthVersionLast="47" xr6:coauthVersionMax="47" xr10:uidLastSave="{F9532661-EBE6-458F-8428-412DA10311D2}"/>
  <bookViews>
    <workbookView xWindow="384" yWindow="384" windowWidth="17280" windowHeight="10104" xr2:uid="{00000000-000D-0000-FFFF-FFFF00000000}"/>
  </bookViews>
  <sheets>
    <sheet name="Q1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4" i="1" l="1"/>
  <c r="Q13" i="1"/>
  <c r="Q12" i="1"/>
  <c r="Q11" i="1"/>
  <c r="Q9" i="1"/>
  <c r="Q10" i="1"/>
  <c r="P14" i="1"/>
  <c r="R14" i="1" s="1"/>
  <c r="P13" i="1"/>
  <c r="R13" i="1" s="1"/>
  <c r="P12" i="1"/>
  <c r="R12" i="1" s="1"/>
  <c r="P11" i="1"/>
  <c r="R11" i="1" s="1"/>
  <c r="P10" i="1"/>
  <c r="R10" i="1" s="1"/>
  <c r="P9" i="1"/>
  <c r="R9" i="1" s="1"/>
  <c r="P6" i="1"/>
  <c r="L15" i="1"/>
  <c r="N15" i="1" s="1"/>
  <c r="M15" i="1"/>
  <c r="N9" i="1"/>
  <c r="N10" i="1"/>
  <c r="N11" i="1"/>
  <c r="N13" i="1"/>
  <c r="N14" i="1"/>
  <c r="J14" i="1"/>
  <c r="F14" i="1"/>
  <c r="F13" i="1"/>
  <c r="F12" i="1"/>
  <c r="J11" i="1"/>
  <c r="F11" i="1"/>
  <c r="F9" i="1"/>
  <c r="L7" i="1" l="1"/>
  <c r="O10" i="1"/>
  <c r="O11" i="1"/>
  <c r="O12" i="1"/>
  <c r="O15" i="1"/>
  <c r="O14" i="1"/>
  <c r="O13" i="1"/>
  <c r="O9" i="1"/>
  <c r="H15" i="1"/>
  <c r="I15" i="1"/>
  <c r="E15" i="1"/>
  <c r="Q15" i="1" s="1"/>
  <c r="F10" i="1"/>
  <c r="F15" i="1" s="1"/>
  <c r="J10" i="1"/>
  <c r="D15" i="1"/>
  <c r="J9" i="1"/>
  <c r="P15" i="1" l="1"/>
  <c r="R15" i="1" s="1"/>
  <c r="S9" i="1" s="1"/>
  <c r="G15" i="1"/>
  <c r="G9" i="1"/>
  <c r="G12" i="1"/>
  <c r="G13" i="1"/>
  <c r="G14" i="1"/>
  <c r="G11" i="1"/>
  <c r="G10" i="1"/>
  <c r="D7" i="1"/>
  <c r="J15" i="1"/>
  <c r="H7" i="1" s="1"/>
  <c r="K9" i="1" l="1"/>
  <c r="K15" i="1"/>
  <c r="K13" i="1"/>
  <c r="K12" i="1"/>
  <c r="K11" i="1"/>
  <c r="K14" i="1"/>
  <c r="K10" i="1"/>
  <c r="P7" i="1" l="1"/>
  <c r="S15" i="1"/>
  <c r="S14" i="1"/>
  <c r="S11" i="1"/>
  <c r="S12" i="1"/>
  <c r="S13" i="1"/>
  <c r="S10" i="1"/>
</calcChain>
</file>

<file path=xl/sharedStrings.xml><?xml version="1.0" encoding="utf-8"?>
<sst xmlns="http://schemas.openxmlformats.org/spreadsheetml/2006/main" count="32" uniqueCount="20">
  <si>
    <t>Portfolio Year</t>
  </si>
  <si>
    <t>2023 - 2026</t>
  </si>
  <si>
    <t>Target</t>
  </si>
  <si>
    <t># of Portfolio Miles</t>
  </si>
  <si>
    <t xml:space="preserve">Program Category </t>
  </si>
  <si>
    <t>SH</t>
  </si>
  <si>
    <t>Butte</t>
  </si>
  <si>
    <t>Total Miles</t>
  </si>
  <si>
    <t>% of Portfolio</t>
  </si>
  <si>
    <t xml:space="preserve">Top 20% Risk-Ranked Circuit Segments </t>
  </si>
  <si>
    <t>Other High Risk</t>
  </si>
  <si>
    <t>PSPS</t>
  </si>
  <si>
    <t>PSS Identified</t>
  </si>
  <si>
    <t>UG System Hardening</t>
  </si>
  <si>
    <t>Total</t>
  </si>
  <si>
    <t>2025 - 2026</t>
  </si>
  <si>
    <r>
      <t xml:space="preserve">PG&amp;E Undergrounding Workplan 2023-2026
</t>
    </r>
    <r>
      <rPr>
        <sz val="11"/>
        <color theme="1"/>
        <rFont val="Arial"/>
        <family val="2"/>
      </rPr>
      <t xml:space="preserve"> (Data as of 2/22/24)</t>
    </r>
  </si>
  <si>
    <t>______________
(a) Fire Rebuild miles are based on current, known rebuild needs. These miles may change due to future wildfire activity, which may affect other mileage goals in the 2022-2026 workplan.
(b) Other underground projects that are not in the top risk ranked circuits (e.g., Rule 20, WRO, Capacity)</t>
  </si>
  <si>
    <r>
      <t>Fire Rebuild</t>
    </r>
    <r>
      <rPr>
        <vertAlign val="superscript"/>
        <sz val="11"/>
        <color theme="1"/>
        <rFont val="Arial"/>
        <family val="2"/>
      </rPr>
      <t>a</t>
    </r>
  </si>
  <si>
    <r>
      <t>Other UG Programs</t>
    </r>
    <r>
      <rPr>
        <vertAlign val="superscript"/>
        <sz val="11"/>
        <color theme="1"/>
        <rFont val="Arial"/>
        <family val="2"/>
      </rPr>
      <t>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</si>
</sst>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1"/>
      <color rgb="FFFF0000"/>
      <name val="Arial"/>
      <family val="2"/>
    </font>
    <font>
      <vertAlign val="superscript"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1" fontId="3" fillId="0" borderId="1" xfId="0" applyNumberFormat="1" applyFont="1" applyBorder="1" applyAlignment="1">
      <alignment horizontal="center" vertical="center"/>
    </xf>
    <xf numFmtId="9" fontId="3" fillId="0" borderId="1" xfId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9" fontId="2" fillId="0" borderId="1" xfId="1" applyFont="1" applyFill="1" applyBorder="1" applyAlignment="1">
      <alignment horizontal="center" vertical="center"/>
    </xf>
    <xf numFmtId="9" fontId="2" fillId="0" borderId="1" xfId="1" applyFont="1" applyBorder="1" applyAlignment="1">
      <alignment horizontal="center" vertical="center"/>
    </xf>
    <xf numFmtId="0" fontId="5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4" fillId="3" borderId="0" xfId="0" applyFont="1" applyFill="1" applyAlignment="1">
      <alignment horizontal="left" vertical="top" wrapText="1"/>
    </xf>
    <xf numFmtId="1" fontId="2" fillId="2" borderId="1" xfId="0" applyNumberFormat="1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" fontId="2" fillId="2" borderId="3" xfId="0" applyNumberFormat="1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S20"/>
  <sheetViews>
    <sheetView showGridLines="0" tabSelected="1" zoomScale="70" zoomScaleNormal="70" workbookViewId="0">
      <selection activeCell="H21" sqref="H21"/>
    </sheetView>
  </sheetViews>
  <sheetFormatPr defaultColWidth="9.109375" defaultRowHeight="13.8" x14ac:dyDescent="0.25"/>
  <cols>
    <col min="1" max="1" width="9.109375" style="1"/>
    <col min="2" max="2" width="17.6640625" style="1" customWidth="1"/>
    <col min="3" max="3" width="21.44140625" style="1" customWidth="1"/>
    <col min="4" max="16384" width="9.109375" style="1"/>
  </cols>
  <sheetData>
    <row r="3" spans="2:19" ht="28.5" customHeight="1" x14ac:dyDescent="0.25">
      <c r="B3" s="12" t="s">
        <v>16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</row>
    <row r="4" spans="2:19" ht="21" customHeight="1" x14ac:dyDescent="0.25">
      <c r="B4" s="10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</row>
    <row r="5" spans="2:19" x14ac:dyDescent="0.25">
      <c r="B5" s="19" t="s">
        <v>0</v>
      </c>
      <c r="C5" s="19"/>
      <c r="D5" s="20">
        <v>2023</v>
      </c>
      <c r="E5" s="20"/>
      <c r="F5" s="20"/>
      <c r="G5" s="20"/>
      <c r="H5" s="20">
        <v>2024</v>
      </c>
      <c r="I5" s="20"/>
      <c r="J5" s="20"/>
      <c r="K5" s="20"/>
      <c r="L5" s="24" t="s">
        <v>15</v>
      </c>
      <c r="M5" s="24"/>
      <c r="N5" s="24"/>
      <c r="O5" s="24"/>
      <c r="P5" s="20" t="s">
        <v>1</v>
      </c>
      <c r="Q5" s="20"/>
      <c r="R5" s="20"/>
      <c r="S5" s="20"/>
    </row>
    <row r="6" spans="2:19" x14ac:dyDescent="0.25">
      <c r="B6" s="17" t="s">
        <v>2</v>
      </c>
      <c r="C6" s="17"/>
      <c r="D6" s="18">
        <v>350</v>
      </c>
      <c r="E6" s="18"/>
      <c r="F6" s="18"/>
      <c r="G6" s="18"/>
      <c r="H6" s="18">
        <v>250</v>
      </c>
      <c r="I6" s="18"/>
      <c r="J6" s="18"/>
      <c r="K6" s="18"/>
      <c r="L6" s="25">
        <v>760</v>
      </c>
      <c r="M6" s="25"/>
      <c r="N6" s="25"/>
      <c r="O6" s="25"/>
      <c r="P6" s="18">
        <f>SUM(D6:O6)</f>
        <v>1360</v>
      </c>
      <c r="Q6" s="18"/>
      <c r="R6" s="18"/>
      <c r="S6" s="18"/>
    </row>
    <row r="7" spans="2:19" x14ac:dyDescent="0.25">
      <c r="B7" s="17" t="s">
        <v>3</v>
      </c>
      <c r="C7" s="17"/>
      <c r="D7" s="23">
        <f>F15</f>
        <v>362.52840909090912</v>
      </c>
      <c r="E7" s="23"/>
      <c r="F7" s="23"/>
      <c r="G7" s="23"/>
      <c r="H7" s="23">
        <f>J15</f>
        <v>287.61057575757576</v>
      </c>
      <c r="I7" s="23"/>
      <c r="J7" s="23"/>
      <c r="K7" s="23"/>
      <c r="L7" s="26">
        <f>N15</f>
        <v>847.91785606060614</v>
      </c>
      <c r="M7" s="26"/>
      <c r="N7" s="26"/>
      <c r="O7" s="26"/>
      <c r="P7" s="23">
        <f>R15</f>
        <v>1498.0568409090909</v>
      </c>
      <c r="Q7" s="18"/>
      <c r="R7" s="18"/>
      <c r="S7" s="18"/>
    </row>
    <row r="8" spans="2:19" ht="27.6" x14ac:dyDescent="0.25">
      <c r="B8" s="14" t="s">
        <v>4</v>
      </c>
      <c r="C8" s="14"/>
      <c r="D8" s="2" t="s">
        <v>5</v>
      </c>
      <c r="E8" s="2" t="s">
        <v>6</v>
      </c>
      <c r="F8" s="2" t="s">
        <v>7</v>
      </c>
      <c r="G8" s="2" t="s">
        <v>8</v>
      </c>
      <c r="H8" s="2" t="s">
        <v>5</v>
      </c>
      <c r="I8" s="2" t="s">
        <v>6</v>
      </c>
      <c r="J8" s="2" t="s">
        <v>7</v>
      </c>
      <c r="K8" s="2" t="s">
        <v>8</v>
      </c>
      <c r="L8" s="2" t="s">
        <v>5</v>
      </c>
      <c r="M8" s="2" t="s">
        <v>6</v>
      </c>
      <c r="N8" s="2" t="s">
        <v>7</v>
      </c>
      <c r="O8" s="2" t="s">
        <v>8</v>
      </c>
      <c r="P8" s="2" t="s">
        <v>5</v>
      </c>
      <c r="Q8" s="2" t="s">
        <v>6</v>
      </c>
      <c r="R8" s="2" t="s">
        <v>7</v>
      </c>
      <c r="S8" s="2" t="s">
        <v>8</v>
      </c>
    </row>
    <row r="9" spans="2:19" ht="23.25" customHeight="1" x14ac:dyDescent="0.25">
      <c r="B9" s="15" t="s">
        <v>9</v>
      </c>
      <c r="C9" s="15"/>
      <c r="D9" s="4">
        <v>223.02727272727267</v>
      </c>
      <c r="E9" s="4"/>
      <c r="F9" s="4">
        <f>SUM(D9:E9)</f>
        <v>223.02727272727267</v>
      </c>
      <c r="G9" s="5">
        <f>F9/$F$15</f>
        <v>0.61519943578089475</v>
      </c>
      <c r="H9" s="4">
        <v>203.81777272727271</v>
      </c>
      <c r="I9" s="4"/>
      <c r="J9" s="4">
        <f>SUM(H9:I9)</f>
        <v>203.81777272727271</v>
      </c>
      <c r="K9" s="5">
        <f>J9/$J$15</f>
        <v>0.70865882518544376</v>
      </c>
      <c r="L9" s="4">
        <v>795.4820606060606</v>
      </c>
      <c r="M9" s="4"/>
      <c r="N9" s="4">
        <f>SUM(L9:M9)</f>
        <v>795.4820606060606</v>
      </c>
      <c r="O9" s="5">
        <f t="shared" ref="O9:O15" si="0">N9/$N$15</f>
        <v>0.93815934517742061</v>
      </c>
      <c r="P9" s="4">
        <f t="shared" ref="P9:Q15" si="1">SUM(D9,H9,L9)</f>
        <v>1222.327106060606</v>
      </c>
      <c r="Q9" s="4">
        <f t="shared" si="1"/>
        <v>0</v>
      </c>
      <c r="R9" s="4">
        <f t="shared" ref="R9:R15" si="2">SUM(P9:Q9)</f>
        <v>1222.327106060606</v>
      </c>
      <c r="S9" s="5">
        <f>R9/$R$15</f>
        <v>0.81594174044747247</v>
      </c>
    </row>
    <row r="10" spans="2:19" ht="23.25" customHeight="1" x14ac:dyDescent="0.25">
      <c r="B10" s="16" t="s">
        <v>10</v>
      </c>
      <c r="C10" s="3" t="s">
        <v>18</v>
      </c>
      <c r="D10" s="4">
        <v>35.175378787878785</v>
      </c>
      <c r="E10" s="4">
        <v>73.441666666666706</v>
      </c>
      <c r="F10" s="4">
        <f t="shared" ref="F10" si="3">SUM(D10:E10)</f>
        <v>108.61704545454549</v>
      </c>
      <c r="G10" s="5">
        <f t="shared" ref="G10:G15" si="4">F10/$F$15</f>
        <v>0.29960974845231575</v>
      </c>
      <c r="H10" s="4">
        <v>8.4276515151515152</v>
      </c>
      <c r="I10" s="4">
        <v>40.078598484848492</v>
      </c>
      <c r="J10" s="4">
        <f t="shared" ref="J10" si="5">SUM(H10:I10)</f>
        <v>48.506250000000009</v>
      </c>
      <c r="K10" s="5">
        <f t="shared" ref="K10:K14" si="6">J10/$J$15</f>
        <v>0.16865252563203889</v>
      </c>
      <c r="L10" s="4">
        <v>11.866098484848484</v>
      </c>
      <c r="M10" s="4">
        <v>32.055871212121211</v>
      </c>
      <c r="N10" s="4">
        <f>SUM(L10:M10)</f>
        <v>43.921969696969697</v>
      </c>
      <c r="O10" s="5">
        <f t="shared" si="0"/>
        <v>5.179979332081705E-2</v>
      </c>
      <c r="P10" s="4">
        <f t="shared" si="1"/>
        <v>55.469128787878788</v>
      </c>
      <c r="Q10" s="4">
        <f t="shared" si="1"/>
        <v>145.57613636363641</v>
      </c>
      <c r="R10" s="4">
        <f t="shared" si="2"/>
        <v>201.0452651515152</v>
      </c>
      <c r="S10" s="5">
        <f t="shared" ref="S10:S15" si="7">R10/$R$15</f>
        <v>0.1342040299549058</v>
      </c>
    </row>
    <row r="11" spans="2:19" ht="23.25" customHeight="1" x14ac:dyDescent="0.25">
      <c r="B11" s="16"/>
      <c r="C11" s="3" t="s">
        <v>11</v>
      </c>
      <c r="D11" s="4">
        <v>19.988636363636363</v>
      </c>
      <c r="E11" s="4"/>
      <c r="F11" s="4">
        <f>SUM(D11:E11)</f>
        <v>19.988636363636363</v>
      </c>
      <c r="G11" s="5">
        <f t="shared" si="4"/>
        <v>5.5136744769218711E-2</v>
      </c>
      <c r="H11" s="4">
        <v>33.462878787878786</v>
      </c>
      <c r="I11" s="4"/>
      <c r="J11" s="4">
        <f>SUM(H11:I11)</f>
        <v>33.462878787878786</v>
      </c>
      <c r="K11" s="5">
        <f t="shared" si="6"/>
        <v>0.11634787316056254</v>
      </c>
      <c r="L11" s="4">
        <v>2.4526515151515151</v>
      </c>
      <c r="M11" s="4"/>
      <c r="N11" s="4">
        <f>SUM(L11:M11)</f>
        <v>2.4526515151515151</v>
      </c>
      <c r="O11" s="5">
        <f t="shared" si="0"/>
        <v>2.8925579260076443E-3</v>
      </c>
      <c r="P11" s="4">
        <f t="shared" si="1"/>
        <v>55.904166666666669</v>
      </c>
      <c r="Q11" s="4">
        <f t="shared" si="1"/>
        <v>0</v>
      </c>
      <c r="R11" s="4">
        <f t="shared" si="2"/>
        <v>55.904166666666669</v>
      </c>
      <c r="S11" s="5">
        <f t="shared" si="7"/>
        <v>3.7317787376306366E-2</v>
      </c>
    </row>
    <row r="12" spans="2:19" ht="23.25" customHeight="1" x14ac:dyDescent="0.25">
      <c r="B12" s="16"/>
      <c r="C12" s="3" t="s">
        <v>12</v>
      </c>
      <c r="D12" s="4">
        <v>3.1471590909090907</v>
      </c>
      <c r="E12" s="4"/>
      <c r="F12" s="4">
        <f>SUM(D12:E12)</f>
        <v>3.1471590909090907</v>
      </c>
      <c r="G12" s="5">
        <f t="shared" si="4"/>
        <v>8.6811378418619224E-3</v>
      </c>
      <c r="H12" s="4"/>
      <c r="I12" s="4"/>
      <c r="J12" s="4"/>
      <c r="K12" s="5">
        <f t="shared" si="6"/>
        <v>0</v>
      </c>
      <c r="L12" s="4"/>
      <c r="M12" s="4"/>
      <c r="N12" s="4"/>
      <c r="O12" s="5">
        <f t="shared" si="0"/>
        <v>0</v>
      </c>
      <c r="P12" s="4">
        <f t="shared" si="1"/>
        <v>3.1471590909090907</v>
      </c>
      <c r="Q12" s="4">
        <f t="shared" si="1"/>
        <v>0</v>
      </c>
      <c r="R12" s="4">
        <f t="shared" si="2"/>
        <v>3.1471590909090907</v>
      </c>
      <c r="S12" s="5">
        <f t="shared" si="7"/>
        <v>2.1008275553811746E-3</v>
      </c>
    </row>
    <row r="13" spans="2:19" ht="23.25" customHeight="1" x14ac:dyDescent="0.25">
      <c r="B13" s="16"/>
      <c r="C13" s="3" t="s">
        <v>13</v>
      </c>
      <c r="D13" s="4">
        <v>3.8018939393939402</v>
      </c>
      <c r="E13" s="4"/>
      <c r="F13" s="4">
        <f>SUM(D13:E13)</f>
        <v>3.8018939393939402</v>
      </c>
      <c r="G13" s="5">
        <f t="shared" si="4"/>
        <v>1.0487161403233813E-2</v>
      </c>
      <c r="H13" s="4"/>
      <c r="I13" s="4"/>
      <c r="J13" s="4"/>
      <c r="K13" s="5">
        <f t="shared" si="6"/>
        <v>0</v>
      </c>
      <c r="L13" s="4">
        <v>4.3299242424242426</v>
      </c>
      <c r="M13" s="4"/>
      <c r="N13" s="4">
        <f>SUM(L13:M13)</f>
        <v>4.3299242424242426</v>
      </c>
      <c r="O13" s="5">
        <f t="shared" si="0"/>
        <v>5.1065373980221443E-3</v>
      </c>
      <c r="P13" s="4">
        <f t="shared" si="1"/>
        <v>8.1318181818181827</v>
      </c>
      <c r="Q13" s="4">
        <f t="shared" si="1"/>
        <v>0</v>
      </c>
      <c r="R13" s="4">
        <f t="shared" si="2"/>
        <v>8.1318181818181827</v>
      </c>
      <c r="S13" s="5">
        <f t="shared" si="7"/>
        <v>5.4282440824364288E-3</v>
      </c>
    </row>
    <row r="14" spans="2:19" ht="23.25" customHeight="1" x14ac:dyDescent="0.25">
      <c r="B14" s="16" t="s">
        <v>19</v>
      </c>
      <c r="C14" s="16"/>
      <c r="D14" s="4">
        <v>3.9464015151515142</v>
      </c>
      <c r="E14" s="4"/>
      <c r="F14" s="4">
        <f t="shared" ref="F14" si="8">SUM(D14:E14)</f>
        <v>3.9464015151515142</v>
      </c>
      <c r="G14" s="5">
        <f t="shared" si="4"/>
        <v>1.0885771752474986E-2</v>
      </c>
      <c r="H14" s="4">
        <v>1.8236742424242425</v>
      </c>
      <c r="I14" s="4"/>
      <c r="J14" s="4">
        <f t="shared" ref="J14" si="9">SUM(H14:I14)</f>
        <v>1.8236742424242425</v>
      </c>
      <c r="K14" s="5">
        <f t="shared" si="6"/>
        <v>6.3407760219547707E-3</v>
      </c>
      <c r="L14" s="4">
        <v>1.73125</v>
      </c>
      <c r="M14" s="4"/>
      <c r="N14" s="4">
        <f>SUM(L14:M14)</f>
        <v>1.73125</v>
      </c>
      <c r="O14" s="5">
        <f t="shared" si="0"/>
        <v>2.0417661777325001E-3</v>
      </c>
      <c r="P14" s="4">
        <f t="shared" si="1"/>
        <v>7.5013257575757573</v>
      </c>
      <c r="Q14" s="4">
        <f t="shared" si="1"/>
        <v>0</v>
      </c>
      <c r="R14" s="4">
        <f t="shared" si="2"/>
        <v>7.5013257575757573</v>
      </c>
      <c r="S14" s="5">
        <f t="shared" si="7"/>
        <v>5.007370583497755E-3</v>
      </c>
    </row>
    <row r="15" spans="2:19" ht="23.25" customHeight="1" x14ac:dyDescent="0.25">
      <c r="B15" s="21" t="s">
        <v>14</v>
      </c>
      <c r="C15" s="21"/>
      <c r="D15" s="6">
        <f t="shared" ref="D15:F15" si="10">SUM(D9:D14)</f>
        <v>289.0867424242424</v>
      </c>
      <c r="E15" s="6">
        <f t="shared" si="10"/>
        <v>73.441666666666706</v>
      </c>
      <c r="F15" s="6">
        <f t="shared" si="10"/>
        <v>362.52840909090912</v>
      </c>
      <c r="G15" s="7">
        <f t="shared" si="4"/>
        <v>1</v>
      </c>
      <c r="H15" s="6">
        <f t="shared" ref="H15:J15" si="11">SUM(H9:H14)</f>
        <v>247.53197727272726</v>
      </c>
      <c r="I15" s="6">
        <f t="shared" si="11"/>
        <v>40.078598484848492</v>
      </c>
      <c r="J15" s="6">
        <f t="shared" si="11"/>
        <v>287.61057575757576</v>
      </c>
      <c r="K15" s="7">
        <f>J15/$J$15</f>
        <v>1</v>
      </c>
      <c r="L15" s="6">
        <f>SUM(L9:L14)</f>
        <v>815.86198484848489</v>
      </c>
      <c r="M15" s="6">
        <f>SUM(M9:M14)</f>
        <v>32.055871212121211</v>
      </c>
      <c r="N15" s="6">
        <f>SUM(L15:M15)</f>
        <v>847.91785606060614</v>
      </c>
      <c r="O15" s="8">
        <f t="shared" si="0"/>
        <v>1</v>
      </c>
      <c r="P15" s="6">
        <f t="shared" si="1"/>
        <v>1352.4807045454545</v>
      </c>
      <c r="Q15" s="6">
        <f t="shared" si="1"/>
        <v>145.57613636363641</v>
      </c>
      <c r="R15" s="6">
        <f t="shared" si="2"/>
        <v>1498.0568409090909</v>
      </c>
      <c r="S15" s="7">
        <f t="shared" si="7"/>
        <v>1</v>
      </c>
    </row>
    <row r="16" spans="2:19" ht="44.25" customHeight="1" x14ac:dyDescent="0.25">
      <c r="B16" s="22" t="s">
        <v>17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</row>
    <row r="20" spans="2:2" x14ac:dyDescent="0.25">
      <c r="B20" s="9"/>
    </row>
  </sheetData>
  <mergeCells count="22">
    <mergeCell ref="B15:C15"/>
    <mergeCell ref="B16:S16"/>
    <mergeCell ref="B7:C7"/>
    <mergeCell ref="D7:G7"/>
    <mergeCell ref="H7:K7"/>
    <mergeCell ref="P7:S7"/>
    <mergeCell ref="L7:O7"/>
    <mergeCell ref="B3:S3"/>
    <mergeCell ref="B8:C8"/>
    <mergeCell ref="B9:C9"/>
    <mergeCell ref="B10:B13"/>
    <mergeCell ref="B14:C14"/>
    <mergeCell ref="B6:C6"/>
    <mergeCell ref="D6:G6"/>
    <mergeCell ref="H6:K6"/>
    <mergeCell ref="P6:S6"/>
    <mergeCell ref="B5:C5"/>
    <mergeCell ref="D5:G5"/>
    <mergeCell ref="H5:K5"/>
    <mergeCell ref="P5:S5"/>
    <mergeCell ref="L5:O5"/>
    <mergeCell ref="L6:O6"/>
  </mergeCells>
  <pageMargins left="0.7" right="0.7" top="0.75" bottom="0.75" header="0.3" footer="0.3"/>
  <pageSetup orientation="portrait" horizontalDpi="1200" verticalDpi="1200" r:id="rId1"/>
  <headerFooter>
    <oddHeader>&amp;R&amp;F</oddHeader>
    <oddFooter xml:space="preserve">&amp;C_x000D_&amp;1#&amp;"Calibri"&amp;12&amp;K000000 Public </oddFooter>
  </headerFooter>
  <ignoredErrors>
    <ignoredError sqref="K15 G15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8b82e6-668a-48b7-921e-d900dc474158" xsi:nil="true"/>
    <lcf76f155ced4ddcb4097134ff3c332f xmlns="e0cce852-5f9c-445c-9e4f-940f14a227d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9728992A12D439CA9822FC5EB3D0C" ma:contentTypeVersion="16" ma:contentTypeDescription="Create a new document." ma:contentTypeScope="" ma:versionID="5fe2671ccf995d91308367134f80f94e">
  <xsd:schema xmlns:xsd="http://www.w3.org/2001/XMLSchema" xmlns:xs="http://www.w3.org/2001/XMLSchema" xmlns:p="http://schemas.microsoft.com/office/2006/metadata/properties" xmlns:ns2="e0cce852-5f9c-445c-9e4f-940f14a227d8" xmlns:ns3="978b82e6-668a-48b7-921e-d900dc474158" targetNamespace="http://schemas.microsoft.com/office/2006/metadata/properties" ma:root="true" ma:fieldsID="e7d03463675d01ec114beef3511a05aa" ns2:_="" ns3:_="">
    <xsd:import namespace="e0cce852-5f9c-445c-9e4f-940f14a227d8"/>
    <xsd:import namespace="978b82e6-668a-48b7-921e-d900dc474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ce852-5f9c-445c-9e4f-940f14a227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06c99b3-cd83-43e5-b4c1-d62f316c1e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b82e6-668a-48b7-921e-d900dc474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0296066-7861-4770-8ab1-48a1d4628ec8}" ma:internalName="TaxCatchAll" ma:showField="CatchAllData" ma:web="978b82e6-668a-48b7-921e-d900dc474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78B7B6B-1F95-463E-AAB0-1172253FA0B9}">
  <ds:schemaRefs>
    <ds:schemaRef ds:uri="http://purl.org/dc/elements/1.1/"/>
    <ds:schemaRef ds:uri="978b82e6-668a-48b7-921e-d900dc474158"/>
    <ds:schemaRef ds:uri="http://purl.org/dc/terms/"/>
    <ds:schemaRef ds:uri="http://schemas.microsoft.com/office/2006/documentManagement/types"/>
    <ds:schemaRef ds:uri="e0cce852-5f9c-445c-9e4f-940f14a227d8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F86EB25-F170-4598-8A4C-306C8AEC65D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37C55BF-6E49-46AD-89BE-2787D4EA8B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cce852-5f9c-445c-9e4f-940f14a227d8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3837e6c-d705-437e-b3ab-e6d8024f5cad}" enabled="1" method="Privileged" siteId="{44ae661a-ece6-41aa-bc96-7c2c85a0894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Q11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Renner, Taylor</cp:lastModifiedBy>
  <cp:revision/>
  <dcterms:created xsi:type="dcterms:W3CDTF">2024-04-02T13:08:32Z</dcterms:created>
  <dcterms:modified xsi:type="dcterms:W3CDTF">2024-04-05T23:01:14Z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0x0101004539728992A12D439CA9822FC5EB3D0C</vt:lpwstr>
  </property>
  <property fmtid="{D5CDD505-2E9C-101B-9397-08002B2CF9AE}" pid="3" name="MediaServiceImageTags">
    <vt:lpwstr/>
  </property>
</Properties>
</file>