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https://pge.sharepoint.com/sites/WildfireMitigationPlan/Discovery/2023-2025 WMP Discovery/CalAdvocates/(031-040)/038 (02)/"/>
    </mc:Choice>
  </mc:AlternateContent>
  <xr:revisionPtr revIDLastSave="693" documentId="11_6E756042A23CB2E4B0B0FCD55228E4733E3F3EF6" xr6:coauthVersionLast="47" xr6:coauthVersionMax="47" xr10:uidLastSave="{685D84FD-A67B-431D-98EC-8FD709976253}"/>
  <bookViews>
    <workbookView xWindow="1212" yWindow="420" windowWidth="20712" windowHeight="12840" xr2:uid="{00000000-000D-0000-FFFF-FFFF00000000}"/>
  </bookViews>
  <sheets>
    <sheet name="2023 Lines Removed" sheetId="1" r:id="rId1"/>
    <sheet name="Definitions" sheetId="3" r:id="rId2"/>
  </sheets>
  <externalReferences>
    <externalReference r:id="rId3"/>
    <externalReference r:id="rId4"/>
    <externalReference r:id="rId5"/>
    <externalReference r:id="rId6"/>
    <externalReference r:id="rId7"/>
  </externalReferences>
  <definedNames>
    <definedName name="_xlnm._FilterDatabase" localSheetId="0" hidden="1">'2023 Lines Removed'!$A$4:$H$345</definedName>
    <definedName name="_xlcn.WorksheetConnection_DataA1F7551" localSheetId="1" hidden="1">#REF!</definedName>
    <definedName name="_xlcn.WorksheetConnection_DataA1F7551" hidden="1">#REF!</definedName>
    <definedName name="Current10KTotal">'[1]10K UG - Daily Summary'!$H$7</definedName>
    <definedName name="DailySnapDate">'[1]Previous Day'!$C$2</definedName>
    <definedName name="EPC_Dropdown" localSheetId="1">[1]EPC!#REF!</definedName>
    <definedName name="EPC_Dropdown">[2]EPC!#REF!</definedName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MonthSnap10K">'[1]Previous Day'!$L$25</definedName>
    <definedName name="MoSnapDate">'[1]Risk Score Tracker'!$N$34</definedName>
    <definedName name="_xlnm.Print_Area" localSheetId="1">Definitions!$A$1:$C$10</definedName>
    <definedName name="RiskMo">'[1]Risk Score Tracker'!$C$34</definedName>
    <definedName name="RiskMoPrev">'[3]Risk Score Tracker'!$L$34</definedName>
    <definedName name="RiskWeek" localSheetId="1">'[1]Risk Score Tracker'!$C$14</definedName>
    <definedName name="RiskWeek">'[2]Risk Score Tracker'!$C$13</definedName>
    <definedName name="RiskWeekFri">'[1]Risk Score Tracker'!$C$24</definedName>
    <definedName name="RiskWeekFriPrev">'[1]Risk Score Tracker'!$L$24</definedName>
    <definedName name="RiskWeekPrev" localSheetId="1">'[1]Risk Score Tracker'!$L$14</definedName>
    <definedName name="RiskWeekPrev">'[2]Risk Score Tracker'!$L$13</definedName>
    <definedName name="SnapDataDate">'[1]Previous Day'!$C$3</definedName>
    <definedName name="totalriskpoints_v2">'[4]Total Risk Points'!$C$6</definedName>
    <definedName name="totalriskpoints_v3">'[4]Total Risk Points'!$C$7</definedName>
    <definedName name="WeekSnap10K">'[1]Previous Day'!$N$25</definedName>
    <definedName name="WeekSnapDate10K">'[5]Previous Day'!$O$27</definedName>
    <definedName name="wkStartDate">'[2]Daily Summary'!$C$1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3" i="1" l="1"/>
  <c r="H3" i="1" l="1"/>
</calcChain>
</file>

<file path=xl/sharedStrings.xml><?xml version="1.0" encoding="utf-8"?>
<sst xmlns="http://schemas.openxmlformats.org/spreadsheetml/2006/main" count="1425" uniqueCount="165">
  <si>
    <t>Order</t>
  </si>
  <si>
    <t>Circuit ID</t>
  </si>
  <si>
    <t>Circuit Name</t>
  </si>
  <si>
    <t>MAT</t>
  </si>
  <si>
    <t>HFTD Tier</t>
  </si>
  <si>
    <t>Program</t>
  </si>
  <si>
    <t>2023 Completed UG Miles</t>
  </si>
  <si>
    <t>2023 Completed Line Removal Miles</t>
  </si>
  <si>
    <t>2AF</t>
  </si>
  <si>
    <t>08W</t>
  </si>
  <si>
    <t>07D</t>
  </si>
  <si>
    <t>Other</t>
  </si>
  <si>
    <t>2BF</t>
  </si>
  <si>
    <t>10I</t>
  </si>
  <si>
    <t>49M</t>
  </si>
  <si>
    <t>10H</t>
  </si>
  <si>
    <t>10K</t>
  </si>
  <si>
    <t>2BP</t>
  </si>
  <si>
    <t>95F</t>
  </si>
  <si>
    <t>Community Rebuild</t>
  </si>
  <si>
    <t>10J</t>
  </si>
  <si>
    <t>3UG</t>
  </si>
  <si>
    <t>GRASS VALLEY 1101</t>
  </si>
  <si>
    <t>Tier 2</t>
  </si>
  <si>
    <t>VASCO 1102</t>
  </si>
  <si>
    <t>STANISLAUS 1702</t>
  </si>
  <si>
    <t>Tier 3</t>
  </si>
  <si>
    <t>REDBUD 1101</t>
  </si>
  <si>
    <t>SAN RAFAEL 1108</t>
  </si>
  <si>
    <t>WEST POINT 1102</t>
  </si>
  <si>
    <t>HOPLAND 1101</t>
  </si>
  <si>
    <t>OAKHURST 1103</t>
  </si>
  <si>
    <t>WEIMAR 1101</t>
  </si>
  <si>
    <t>BANGOR 1101</t>
  </si>
  <si>
    <t>PHILO 1101</t>
  </si>
  <si>
    <t>CLAY 1101</t>
  </si>
  <si>
    <t>LOS GATOS 1106</t>
  </si>
  <si>
    <t>MENLO 1102</t>
  </si>
  <si>
    <t>APPLE HILL 2102</t>
  </si>
  <si>
    <t>MORRO BAY 1102</t>
  </si>
  <si>
    <t>CORNING 1102</t>
  </si>
  <si>
    <t>WYANDOTTE 1103</t>
  </si>
  <si>
    <t>BIG BEND 1102</t>
  </si>
  <si>
    <t>KANAKA 1101</t>
  </si>
  <si>
    <t>MARIPOSA 2101</t>
  </si>
  <si>
    <t>COARSEGOLD 2104</t>
  </si>
  <si>
    <t>DIAMOND SPRINGS 1106</t>
  </si>
  <si>
    <t>HALSEY 1101</t>
  </si>
  <si>
    <t>FULTON 1107</t>
  </si>
  <si>
    <t>CURTIS 1704</t>
  </si>
  <si>
    <t>VOLTA 1101</t>
  </si>
  <si>
    <t>VACAVILLE 1108</t>
  </si>
  <si>
    <t>COTTONWOOD 1102</t>
  </si>
  <si>
    <t>ALLEGHANY 1101</t>
  </si>
  <si>
    <t>POINT MORETTI 1101</t>
  </si>
  <si>
    <t>STILLWATER 1101</t>
  </si>
  <si>
    <t>SPRING GAP 1702</t>
  </si>
  <si>
    <t>BEAR VALLEY 2105</t>
  </si>
  <si>
    <t>AUBERRY 1101</t>
  </si>
  <si>
    <t>OLETA 1101</t>
  </si>
  <si>
    <t>BIG MEADOWS 2101</t>
  </si>
  <si>
    <t>CALAVERAS CEMENT 1101</t>
  </si>
  <si>
    <t>MONTE RIO 1113</t>
  </si>
  <si>
    <t>CLARKSVILLE 2105</t>
  </si>
  <si>
    <t>KERN OIL 1106</t>
  </si>
  <si>
    <t>CLARK ROAD 1102</t>
  </si>
  <si>
    <t>WYANDOTTE 1110</t>
  </si>
  <si>
    <t>LINCOLN 1104</t>
  </si>
  <si>
    <t>SHINGLE SPRINGS 2108</t>
  </si>
  <si>
    <t>SILVERADO 2105</t>
  </si>
  <si>
    <t>OLEMA 1101</t>
  </si>
  <si>
    <t>FROGTOWN 1702</t>
  </si>
  <si>
    <t>CLAY 1103</t>
  </si>
  <si>
    <t>MAGUNDEN 1108</t>
  </si>
  <si>
    <t>CUYAMA 2101</t>
  </si>
  <si>
    <t>OREGON TRAIL 1103</t>
  </si>
  <si>
    <t>MOUNTAIN QUARRIES 2101</t>
  </si>
  <si>
    <t>MIWUK 1702</t>
  </si>
  <si>
    <t>APPLE HILL 1104</t>
  </si>
  <si>
    <t>ORO FINO 1102</t>
  </si>
  <si>
    <t>VACAVILLE 1104</t>
  </si>
  <si>
    <t>Tier 1 &amp; 2</t>
  </si>
  <si>
    <t>POSO MOUNTAIN 2103</t>
  </si>
  <si>
    <t>WEST POINT 1101</t>
  </si>
  <si>
    <t>GIRVAN 1101</t>
  </si>
  <si>
    <t>STANISLAUS 1701</t>
  </si>
  <si>
    <t>DUNBAR 1101</t>
  </si>
  <si>
    <t>RINCON 1103</t>
  </si>
  <si>
    <t>LONE TREE 2105</t>
  </si>
  <si>
    <t>OREGON TRAIL 1102</t>
  </si>
  <si>
    <t>EL DORADO PH 2101</t>
  </si>
  <si>
    <t>SHINGLE SPRINGS 2109</t>
  </si>
  <si>
    <t>PINE GROVE 1102</t>
  </si>
  <si>
    <t>CLAYTON 2215</t>
  </si>
  <si>
    <t>Tier 2 &amp; 3</t>
  </si>
  <si>
    <t>CLAYTON 2212</t>
  </si>
  <si>
    <t>HALF MOON BAY 1103</t>
  </si>
  <si>
    <t>TIDEWATER 2106</t>
  </si>
  <si>
    <t>KIRKER 2104</t>
  </si>
  <si>
    <t>MIDDLETOWN 1103</t>
  </si>
  <si>
    <t>BUCKS CREEK 1101</t>
  </si>
  <si>
    <t>WILDWOOD 1101</t>
  </si>
  <si>
    <t>MIDDLETOWN 1101</t>
  </si>
  <si>
    <t>PLACERVILLE 2106</t>
  </si>
  <si>
    <t>MARTELL 1101</t>
  </si>
  <si>
    <t>CAMP EVERS 2103</t>
  </si>
  <si>
    <t>UPPER LAKE 1101</t>
  </si>
  <si>
    <t>DESCHUTES 1104</t>
  </si>
  <si>
    <t>WILLOW CREEK 1103</t>
  </si>
  <si>
    <t>SPANISH CREEK 4401</t>
  </si>
  <si>
    <t>WOODSIDE 1101</t>
  </si>
  <si>
    <t>POTTER VALLEY P H 1105</t>
  </si>
  <si>
    <t>ANDERSON 1103</t>
  </si>
  <si>
    <t>CURTIS 1701</t>
  </si>
  <si>
    <t>ELK CREEK 1101</t>
  </si>
  <si>
    <t>JESSUP 1103</t>
  </si>
  <si>
    <t>JESSUP 1102</t>
  </si>
  <si>
    <t>BIG BASIN 1101</t>
  </si>
  <si>
    <t>BIG BASIN 1102</t>
  </si>
  <si>
    <t>VACAVILLE 1111</t>
  </si>
  <si>
    <t>JAMESON 1102</t>
  </si>
  <si>
    <t>HORSESHOE 1101</t>
  </si>
  <si>
    <t>JAMESON 1105</t>
  </si>
  <si>
    <t>PANORAMA 1101</t>
  </si>
  <si>
    <t>FLINT 1101</t>
  </si>
  <si>
    <t>OAKHURST 1101</t>
  </si>
  <si>
    <t>BRUNSWICK 1106</t>
  </si>
  <si>
    <t>PARADISE 1104</t>
  </si>
  <si>
    <t>PARADISE 1103</t>
  </si>
  <si>
    <t>Fire Rebuild</t>
  </si>
  <si>
    <t>Idle Facilities</t>
  </si>
  <si>
    <t>PARADISE 1106</t>
  </si>
  <si>
    <t>PARADISE 1105</t>
  </si>
  <si>
    <t>Zone 1</t>
  </si>
  <si>
    <t>Tier 1</t>
  </si>
  <si>
    <t>System Hardening</t>
  </si>
  <si>
    <t>Description</t>
  </si>
  <si>
    <t>Planned projects in System Hardening program tracked in PG&amp;E's Maintenance Activity Type (MAT) code 08W. May include underground, overhead hardening, and line removal projects.</t>
  </si>
  <si>
    <t>Specific Fire Rebuild projects outside a High Fire Threat District (HFTD) currently associated with the Dixie and Camp fires in the county of Butte (towns of Paradise, Magalia) and Plumas (city of Greenville) .</t>
  </si>
  <si>
    <t>System Hardening work as a result of fires in an HFTD.</t>
  </si>
  <si>
    <t>Non-rebuild, base system hardening, or targeted undergrounding projects in HFTD that are new business, Work Requested by Others (WRO), capacity upgrades, Rule 20A, etc.</t>
  </si>
  <si>
    <t>HFTD (High Fire Thread District)</t>
  </si>
  <si>
    <t>Areas where there is a higher risk (including likelihood and potential impacts on people and property) from utility related wildfires.</t>
  </si>
  <si>
    <t>Areas where there is an extreme risk (including likelihood and potential impacts on people and property) from utility related wildfires.</t>
  </si>
  <si>
    <t>MAT Code</t>
  </si>
  <si>
    <t>Pole Replacement</t>
  </si>
  <si>
    <t xml:space="preserve">System Hardening Wildfire Resiliency Projects </t>
  </si>
  <si>
    <t>Work Requested by Others - Rule 20B</t>
  </si>
  <si>
    <t>Work Requested by Others - Rule 20C</t>
  </si>
  <si>
    <t>Work Requested by Others - Overhead Relocation</t>
  </si>
  <si>
    <t>Electric Distribution Work Requested by Others (WRO) – New Business Underground Relocation</t>
  </si>
  <si>
    <t>Removal of overhead idle facilities</t>
  </si>
  <si>
    <t>Removal of underground idle facilities</t>
  </si>
  <si>
    <t>Maintenance Program: Undergrounding Capital Projects</t>
  </si>
  <si>
    <t>Targeted Undergrounding</t>
  </si>
  <si>
    <t>Preinstalled Interconnection Hubs / Microgrids: non-gen</t>
  </si>
  <si>
    <t xml:space="preserve">Electric Distribution Major Emergency </t>
  </si>
  <si>
    <t>Definitions</t>
  </si>
  <si>
    <t xml:space="preserve">Zone 1 consists of Tier 1 High-Hazard Zones (HHZs) from the United States Forest Service (USFS) and California Department of Forestry and Fire Protection (CAL FIRE) joint map of Tree Mortality HHZs. Tier 1 HHZs are in direct proximity to communities, roads, and utility lines, and are a direct threat to public safety. The Tier 1 HHZs layer is last updated by CAL FIRE for year 2020. Majority of areas in this layer overlap with HFTD Tier 2 or Tier 3. When overlap occurs, the established priority is that Tier 3 overwrites Tier 2 which overwrites  Tier 1 HHZs. </t>
  </si>
  <si>
    <t>data as of 3/21/24</t>
  </si>
  <si>
    <t>Removal of primary conductor in HFTD due to unused facilities with no foreseeable future use.</t>
  </si>
  <si>
    <t>Big Meadows 2101</t>
  </si>
  <si>
    <t>Areas with zero to moderate wildfire risk; i.e., all areas not included in High Fire Threat District (HFTD) Tier 2 or Tier 3 (adapted from CPUC D.17-06-024, p.A-13). Note that the term “wildfire risk” is defined as the “likelihood and potential impacts on people and property from wildfires associated with overhead utility power lines or overhead utility power-line facilities also supporting communication facilities” (CPUC D.20-12-030, p.2).</t>
  </si>
  <si>
    <t>An extension of the High Fire Threat District (HFTD) Tier 2 or Tier 3 boundary into non-HFTD areas to allow for complete deployment of a mitigation program in the HFTD to account for any deviations in Geographic Information System layers or circuit diagrams” (PG&amp;E WMP, 2022, p.1161).</t>
  </si>
  <si>
    <t>HFTD Buffer Zone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</si>
</sst>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.0_);_(* \(#,##0.0\);_(* &quot;-&quot;??_);_(@_)"/>
  </numFmts>
  <fonts count="13" x14ac:knownFonts="1"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9"/>
      <color theme="3"/>
      <name val="Arial"/>
      <family val="2"/>
    </font>
    <font>
      <b/>
      <i/>
      <sz val="9"/>
      <color rgb="FFFF0000"/>
      <name val="Arial"/>
      <family val="2"/>
    </font>
    <font>
      <sz val="9"/>
      <color theme="1"/>
      <name val="Arial"/>
      <family val="2"/>
    </font>
    <font>
      <b/>
      <sz val="9"/>
      <name val="Arial"/>
      <family val="2"/>
    </font>
    <font>
      <b/>
      <sz val="9"/>
      <color theme="1"/>
      <name val="Arial"/>
      <family val="2"/>
    </font>
    <font>
      <sz val="9"/>
      <name val="Arial"/>
      <family val="2"/>
    </font>
    <font>
      <i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9">
    <xf numFmtId="0" fontId="0" fillId="0" borderId="0" xfId="0"/>
    <xf numFmtId="0" fontId="2" fillId="0" borderId="0" xfId="0" applyFont="1" applyAlignment="1">
      <alignment horizontal="center"/>
    </xf>
    <xf numFmtId="0" fontId="2" fillId="0" borderId="0" xfId="0" applyFont="1"/>
    <xf numFmtId="43" fontId="2" fillId="0" borderId="0" xfId="0" applyNumberFormat="1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64" fontId="2" fillId="0" borderId="0" xfId="0" applyNumberFormat="1" applyFont="1"/>
    <xf numFmtId="0" fontId="4" fillId="0" borderId="0" xfId="1" applyFont="1" applyAlignment="1">
      <alignment horizontal="left"/>
    </xf>
    <xf numFmtId="0" fontId="5" fillId="0" borderId="0" xfId="0" applyFont="1" applyAlignment="1">
      <alignment horizontal="right" vertical="top" wrapTex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vertical="top"/>
    </xf>
    <xf numFmtId="0" fontId="8" fillId="3" borderId="1" xfId="0" applyFont="1" applyFill="1" applyBorder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6" xfId="0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/>
    </xf>
    <xf numFmtId="0" fontId="9" fillId="0" borderId="3" xfId="0" applyFont="1" applyBorder="1" applyAlignment="1">
      <alignment vertical="top" wrapText="1"/>
    </xf>
    <xf numFmtId="0" fontId="6" fillId="0" borderId="1" xfId="0" applyFont="1" applyBorder="1" applyAlignment="1">
      <alignment vertical="top" wrapText="1"/>
    </xf>
    <xf numFmtId="0" fontId="6" fillId="0" borderId="0" xfId="0" applyFont="1" applyAlignment="1">
      <alignment vertical="top" wrapText="1"/>
    </xf>
    <xf numFmtId="0" fontId="10" fillId="0" borderId="0" xfId="0" applyFont="1" applyAlignment="1">
      <alignment horizontal="left"/>
    </xf>
    <xf numFmtId="0" fontId="9" fillId="0" borderId="6" xfId="0" applyFont="1" applyBorder="1" applyAlignment="1">
      <alignment vertical="top" wrapText="1"/>
    </xf>
    <xf numFmtId="0" fontId="11" fillId="0" borderId="0" xfId="0" applyFont="1"/>
    <xf numFmtId="0" fontId="11" fillId="0" borderId="0" xfId="0" applyFont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top"/>
    </xf>
    <xf numFmtId="0" fontId="6" fillId="0" borderId="4" xfId="0" applyFont="1" applyBorder="1" applyAlignment="1">
      <alignment horizontal="left" vertical="top"/>
    </xf>
    <xf numFmtId="0" fontId="8" fillId="3" borderId="2" xfId="0" applyFont="1" applyFill="1" applyBorder="1" applyAlignment="1">
      <alignment vertical="top"/>
    </xf>
    <xf numFmtId="0" fontId="8" fillId="3" borderId="4" xfId="0" applyFont="1" applyFill="1" applyBorder="1" applyAlignment="1">
      <alignment vertical="top"/>
    </xf>
    <xf numFmtId="0" fontId="7" fillId="2" borderId="2" xfId="0" applyFont="1" applyFill="1" applyBorder="1" applyAlignment="1">
      <alignment horizontal="left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4" xfId="0" applyFont="1" applyFill="1" applyBorder="1" applyAlignment="1">
      <alignment horizontal="left" vertical="center" wrapText="1"/>
    </xf>
    <xf numFmtId="0" fontId="6" fillId="0" borderId="2" xfId="0" applyFont="1" applyBorder="1" applyAlignment="1">
      <alignment vertical="top"/>
    </xf>
    <xf numFmtId="0" fontId="6" fillId="0" borderId="4" xfId="0" applyFont="1" applyBorder="1" applyAlignment="1">
      <alignment vertical="top"/>
    </xf>
    <xf numFmtId="0" fontId="7" fillId="2" borderId="2" xfId="0" applyFont="1" applyFill="1" applyBorder="1" applyAlignment="1">
      <alignment horizontal="left" vertical="top"/>
    </xf>
    <xf numFmtId="0" fontId="7" fillId="2" borderId="3" xfId="0" applyFont="1" applyFill="1" applyBorder="1" applyAlignment="1">
      <alignment horizontal="left" vertical="top"/>
    </xf>
    <xf numFmtId="0" fontId="7" fillId="2" borderId="4" xfId="0" applyFont="1" applyFill="1" applyBorder="1" applyAlignment="1">
      <alignment horizontal="left" vertical="top"/>
    </xf>
    <xf numFmtId="0" fontId="8" fillId="3" borderId="2" xfId="0" applyFont="1" applyFill="1" applyBorder="1" applyAlignment="1">
      <alignment horizontal="left" vertical="top" wrapText="1"/>
    </xf>
    <xf numFmtId="0" fontId="8" fillId="3" borderId="4" xfId="0" applyFont="1" applyFill="1" applyBorder="1" applyAlignment="1">
      <alignment horizontal="left" vertical="top" wrapText="1"/>
    </xf>
  </cellXfs>
  <cellStyles count="2">
    <cellStyle name="Normal" xfId="0" builtinId="0"/>
    <cellStyle name="Title" xfId="1" builtinId="15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externalLink" Target="externalLinks/externalLink1.xml"/><Relationship Id="rId7" Type="http://schemas.openxmlformats.org/officeDocument/2006/relationships/externalLink" Target="externalLinks/externalLink5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11" Type="http://schemas.openxmlformats.org/officeDocument/2006/relationships/calcChain" Target="calcChain.xml"/><Relationship Id="rId5" Type="http://schemas.openxmlformats.org/officeDocument/2006/relationships/externalLink" Target="externalLinks/externalLink3.xml"/><Relationship Id="rId10" Type="http://schemas.openxmlformats.org/officeDocument/2006/relationships/sharedStrings" Target="sharedStrings.xml"/><Relationship Id="rId4" Type="http://schemas.openxmlformats.org/officeDocument/2006/relationships/externalLink" Target="externalLinks/externalLink2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pge-my.sharepoint.com/personal/a8g1_pge_com/Documents/Desktop/2023%20SH%20Daily%20Summary%20Warehouse%20NEW.xlsb" TargetMode="External"/><Relationship Id="rId1" Type="http://schemas.openxmlformats.org/officeDocument/2006/relationships/externalLinkPath" Target="file:///\\GO306\Shared\personal\a8g1_pge_com\Documents\Desktop\2023%20SH%20Daily%20Summary%20Warehouse%20NEW.xlsb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1ty\AppData\Local\Microsoft\Windows\INetCache\Content.Outlook\25NUMGZL\2023%20System%20Hardening%20Daily%20Summary%20(Updated%2002-28-23)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g3f\AppData\Local\Microsoft\Windows\INetCache\Content.Outlook\IG8FG02K\2023%20System%20Hardening%20Daily%20Summary%20(Updated%2006-30-23).xlsx" TargetMode="External"/><Relationship Id="rId1" Type="http://schemas.openxmlformats.org/officeDocument/2006/relationships/externalLinkPath" Target="/Users/jg3f/AppData/Local/Microsoft/Windows/INetCache/Content.Outlook/IG8FG02K/2023%20System%20Hardening%20Daily%20Summary%20(Updated%2006-30-23).xlsx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jg3f\AppData\Local\Microsoft\Windows\INetCache\Content.Outlook\IG8FG02K\PGE_AdviceLetter_7150-E-A_DR_CalAdvocates_001-Q01-Atch01.xlsx" TargetMode="External"/><Relationship Id="rId1" Type="http://schemas.openxmlformats.org/officeDocument/2006/relationships/externalLinkPath" Target="file:///C:\Users\jg3f\AppData\Local\Microsoft\Windows\INetCache\Content.Outlook\IG8FG02K\PGE_AdviceLetter_7150-E-A_DR_CalAdvocates_001-Q01-Atch01.xlsx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2nf\AppData\Local\Microsoft\Windows\INetCache\Content.Outlook\BXFJPDQY\2024%20System%20Hardening%20Daily%20Summary%20(Updated%2002-01-24).xlsx" TargetMode="External"/><Relationship Id="rId1" Type="http://schemas.openxmlformats.org/officeDocument/2006/relationships/externalLinkPath" Target="file:///C:\Users\c2nf\AppData\Local\Microsoft\Windows\INetCache\Content.Outlook\BXFJPDQY\2024%20System%20Hardening%20Daily%20Summary%20(Updated%2002-01-24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ain"/>
      <sheetName val="Source Data"/>
      <sheetName val="Daily Summary"/>
      <sheetName val="10K UG - Daily Summary"/>
      <sheetName val="2023 Program View"/>
      <sheetName val="Project Details"/>
      <sheetName val="EPT"/>
      <sheetName val="Electric Resource Type Targets"/>
      <sheetName val="Northern Counties UG Commitment"/>
      <sheetName val="LTIP"/>
      <sheetName val="Risk Score Tracker"/>
      <sheetName val="PK Visuals"/>
      <sheetName val="Top 5% Risk Segments"/>
      <sheetName val="Region"/>
      <sheetName val="County"/>
      <sheetName val="City"/>
      <sheetName val="SH - Cons Forecast"/>
      <sheetName val="SH - UG Cons Forecast"/>
      <sheetName val="Historic Data"/>
      <sheetName val="Unit Cost Helper"/>
      <sheetName val="Previous Day"/>
      <sheetName val="CM Data"/>
      <sheetName val="2023 Daily CPUC Update"/>
      <sheetName val="2023 Daily_Targets"/>
      <sheetName val="EPC"/>
      <sheetName val="Monitor Data - SH"/>
      <sheetName val="Monitor Data - Butte"/>
      <sheetName val="MLUG"/>
      <sheetName val="Short_UG"/>
    </sheetNames>
    <sheetDataSet>
      <sheetData sheetId="0" refreshError="1"/>
      <sheetData sheetId="1" refreshError="1"/>
      <sheetData sheetId="2" refreshError="1"/>
      <sheetData sheetId="3" refreshError="1">
        <row r="7">
          <cell r="H7">
            <v>208.54526515151514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4">
          <cell r="C14">
            <v>45232</v>
          </cell>
          <cell r="L14">
            <v>45225</v>
          </cell>
        </row>
        <row r="24">
          <cell r="C24">
            <v>45227</v>
          </cell>
          <cell r="L24">
            <v>45220</v>
          </cell>
        </row>
        <row r="34">
          <cell r="C34">
            <v>45231</v>
          </cell>
          <cell r="N34">
            <v>45231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2">
          <cell r="C2">
            <v>45232</v>
          </cell>
        </row>
        <row r="3">
          <cell r="C3">
            <v>45231</v>
          </cell>
        </row>
        <row r="25">
          <cell r="L25">
            <v>204.60208333333333</v>
          </cell>
          <cell r="N25">
            <v>172.13276515151512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rce Data"/>
      <sheetName val="Daily Summary"/>
      <sheetName val="10K UG - Daily Summary"/>
      <sheetName val="Project Details"/>
      <sheetName val="Project Details - Community Reb"/>
      <sheetName val="Electric Resource Type Targets"/>
      <sheetName val="Northern Counties UG Commitment"/>
      <sheetName val="LTIP"/>
      <sheetName val="Risk Score Tracker"/>
      <sheetName val="Top 5% Risk Circuit Segments"/>
      <sheetName val="Region"/>
      <sheetName val="County"/>
      <sheetName val="City"/>
      <sheetName val="SH - Cons Forecast"/>
      <sheetName val="SH - UG Cons Forecast"/>
      <sheetName val="Historic Data"/>
      <sheetName val="Previous Day"/>
      <sheetName val="Unit Cost Helper"/>
      <sheetName val="EPC"/>
      <sheetName val="Federal Monitor"/>
      <sheetName val="MLUG"/>
      <sheetName val="Short_UG"/>
    </sheetNames>
    <sheetDataSet>
      <sheetData sheetId="0"/>
      <sheetData sheetId="1">
        <row r="1">
          <cell r="C1">
            <v>44984</v>
          </cell>
        </row>
      </sheetData>
      <sheetData sheetId="2"/>
      <sheetData sheetId="3"/>
      <sheetData sheetId="4"/>
      <sheetData sheetId="5"/>
      <sheetData sheetId="6"/>
      <sheetData sheetId="7"/>
      <sheetData sheetId="8">
        <row r="13">
          <cell r="C13">
            <v>44980</v>
          </cell>
          <cell r="L13">
            <v>44973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ource Data"/>
      <sheetName val="Daily Summary"/>
      <sheetName val="10K UG - Daily Summary"/>
      <sheetName val="2023 Program View"/>
      <sheetName val="Project Details"/>
      <sheetName val="EPT"/>
      <sheetName val="Electric Resource Type Targets"/>
      <sheetName val="Northern Counties UG Commitment"/>
      <sheetName val="LTIP"/>
      <sheetName val="Risk Score Tracker"/>
      <sheetName val="Top 5% Risk Segments"/>
      <sheetName val="Region"/>
      <sheetName val="County"/>
      <sheetName val="City"/>
      <sheetName val="SH - Cons Forecast"/>
      <sheetName val="SH - UG Cons Forecast"/>
      <sheetName val="Historic Data"/>
      <sheetName val="Unit Cost Helper"/>
      <sheetName val="Previous Day"/>
      <sheetName val="EPC"/>
      <sheetName val="Federal Monitor"/>
      <sheetName val="MLUG"/>
      <sheetName val="Short_U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4">
          <cell r="C14">
            <v>45106</v>
          </cell>
        </row>
        <row r="34">
          <cell r="L34">
            <v>45048</v>
          </cell>
        </row>
      </sheetData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ad Me First"/>
      <sheetName val="Workplan Detail"/>
      <sheetName val="Baseline"/>
      <sheetName val="Completed"/>
      <sheetName val="Definitions"/>
      <sheetName val="Total Risk Points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>
        <row r="6">
          <cell r="C6">
            <v>24824.146959999998</v>
          </cell>
        </row>
        <row r="7">
          <cell r="C7">
            <v>2121.37033637385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Source Data"/>
      <sheetName val="GRC Daily Summary"/>
      <sheetName val="GRC Risk Reduction"/>
      <sheetName val="WMP GH-01 SH Daily"/>
      <sheetName val="WMP GH-04 10K UG Daily"/>
      <sheetName val="2024 Program View"/>
      <sheetName val="Project Details"/>
      <sheetName val="EPT"/>
      <sheetName val="Legal Commitments"/>
      <sheetName val="LTIP"/>
      <sheetName val="Risk Score Tracker"/>
      <sheetName val="Top 5% Risk Segments"/>
      <sheetName val="2024 Daily CPUC Update"/>
      <sheetName val="Region"/>
      <sheetName val="County"/>
      <sheetName val="City"/>
      <sheetName val="Historic Data"/>
      <sheetName val="Previous Day"/>
      <sheetName val="Unit Cost Helper"/>
      <sheetName val="CM Data"/>
      <sheetName val="2024 Daily_Targets"/>
      <sheetName val="Monitor Data - SH"/>
      <sheetName val="Monitor Data - Butte"/>
      <sheetName val="MLUG"/>
      <sheetName val="Short_U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2">
          <cell r="C2">
            <v>45323</v>
          </cell>
        </row>
        <row r="27">
          <cell r="O27">
            <v>45317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45F82"/>
      </a:accent1>
      <a:accent2>
        <a:srgbClr val="E87331"/>
      </a:accent2>
      <a:accent3>
        <a:srgbClr val="186C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45"/>
  <sheetViews>
    <sheetView tabSelected="1" zoomScale="115" zoomScaleNormal="115" workbookViewId="0">
      <pane ySplit="4" topLeftCell="A107" activePane="bottomLeft" state="frozen"/>
      <selection pane="bottomLeft" activeCell="D214" sqref="D214"/>
    </sheetView>
  </sheetViews>
  <sheetFormatPr defaultColWidth="9.109375" defaultRowHeight="13.2" x14ac:dyDescent="0.25"/>
  <cols>
    <col min="1" max="1" width="9.33203125" style="1" customWidth="1"/>
    <col min="2" max="2" width="7" style="1" customWidth="1"/>
    <col min="3" max="3" width="25.109375" style="2" bestFit="1" customWidth="1"/>
    <col min="4" max="4" width="13.88671875" style="1" bestFit="1" customWidth="1"/>
    <col min="5" max="5" width="14.5546875" style="2" bestFit="1" customWidth="1"/>
    <col min="6" max="6" width="36.6640625" style="2" customWidth="1"/>
    <col min="7" max="8" width="21.44140625" style="2" customWidth="1"/>
    <col min="9" max="9" width="12.6640625" style="2" bestFit="1" customWidth="1"/>
    <col min="10" max="16384" width="9.109375" style="2"/>
  </cols>
  <sheetData>
    <row r="1" spans="1:8" x14ac:dyDescent="0.25">
      <c r="A1" s="20" t="s">
        <v>159</v>
      </c>
      <c r="D1" s="2"/>
      <c r="E1" s="22"/>
    </row>
    <row r="2" spans="1:8" x14ac:dyDescent="0.25">
      <c r="A2" s="20"/>
      <c r="D2" s="2"/>
      <c r="E2" s="22"/>
    </row>
    <row r="3" spans="1:8" x14ac:dyDescent="0.25">
      <c r="C3" s="1"/>
      <c r="E3" s="23"/>
      <c r="G3" s="6">
        <f>SUBTOTAL(9,G5:G345)</f>
        <v>13.044886363636365</v>
      </c>
      <c r="H3" s="3">
        <f>SUBTOTAL(9,H5:H345)</f>
        <v>364.84034090909114</v>
      </c>
    </row>
    <row r="4" spans="1:8" ht="26.4" x14ac:dyDescent="0.25">
      <c r="A4" s="4" t="s">
        <v>0</v>
      </c>
      <c r="B4" s="5" t="s">
        <v>3</v>
      </c>
      <c r="C4" s="5" t="s">
        <v>2</v>
      </c>
      <c r="D4" s="5" t="s">
        <v>1</v>
      </c>
      <c r="E4" s="24" t="s">
        <v>4</v>
      </c>
      <c r="F4" s="4" t="s">
        <v>5</v>
      </c>
      <c r="G4" s="5" t="s">
        <v>7</v>
      </c>
      <c r="H4" s="5" t="s">
        <v>6</v>
      </c>
    </row>
    <row r="5" spans="1:8" x14ac:dyDescent="0.25">
      <c r="A5" s="1">
        <v>31547953</v>
      </c>
      <c r="B5" s="1" t="s">
        <v>8</v>
      </c>
      <c r="C5" s="2" t="s">
        <v>22</v>
      </c>
      <c r="D5" s="1">
        <v>152031101</v>
      </c>
      <c r="E5" s="22" t="s">
        <v>23</v>
      </c>
      <c r="F5" s="2" t="s">
        <v>130</v>
      </c>
      <c r="G5" s="6">
        <v>2.7462121212121212E-2</v>
      </c>
      <c r="H5" s="6">
        <v>0</v>
      </c>
    </row>
    <row r="6" spans="1:8" x14ac:dyDescent="0.25">
      <c r="A6" s="1">
        <v>35083893</v>
      </c>
      <c r="B6" s="1" t="s">
        <v>8</v>
      </c>
      <c r="C6" s="2" t="s">
        <v>24</v>
      </c>
      <c r="D6" s="1">
        <v>13751102</v>
      </c>
      <c r="E6" s="22" t="s">
        <v>23</v>
      </c>
      <c r="F6" s="2" t="s">
        <v>130</v>
      </c>
      <c r="G6" s="6">
        <v>6.7424242424242428E-2</v>
      </c>
      <c r="H6" s="6">
        <v>0</v>
      </c>
    </row>
    <row r="7" spans="1:8" x14ac:dyDescent="0.25">
      <c r="A7" s="1">
        <v>35094513</v>
      </c>
      <c r="B7" s="1" t="s">
        <v>9</v>
      </c>
      <c r="C7" s="2" t="s">
        <v>25</v>
      </c>
      <c r="D7" s="1">
        <v>162821702</v>
      </c>
      <c r="E7" s="22" t="s">
        <v>26</v>
      </c>
      <c r="F7" s="2" t="s">
        <v>135</v>
      </c>
      <c r="G7" s="6">
        <v>4.8484848484848485E-2</v>
      </c>
      <c r="H7" s="6">
        <v>0</v>
      </c>
    </row>
    <row r="8" spans="1:8" x14ac:dyDescent="0.25">
      <c r="A8" s="1">
        <v>35095898</v>
      </c>
      <c r="B8" s="1" t="s">
        <v>8</v>
      </c>
      <c r="C8" s="2" t="s">
        <v>27</v>
      </c>
      <c r="D8" s="1">
        <v>43191101</v>
      </c>
      <c r="E8" s="22" t="s">
        <v>26</v>
      </c>
      <c r="F8" s="2" t="s">
        <v>130</v>
      </c>
      <c r="G8" s="6">
        <v>0.11742424242424243</v>
      </c>
      <c r="H8" s="6">
        <v>0</v>
      </c>
    </row>
    <row r="9" spans="1:8" x14ac:dyDescent="0.25">
      <c r="A9" s="1">
        <v>35120413</v>
      </c>
      <c r="B9" s="1" t="s">
        <v>8</v>
      </c>
      <c r="C9" s="2" t="s">
        <v>28</v>
      </c>
      <c r="D9" s="1">
        <v>42011108</v>
      </c>
      <c r="E9" s="22" t="s">
        <v>26</v>
      </c>
      <c r="F9" s="2" t="s">
        <v>130</v>
      </c>
      <c r="G9" s="6">
        <v>2.0454545454545454E-2</v>
      </c>
      <c r="H9" s="6">
        <v>0</v>
      </c>
    </row>
    <row r="10" spans="1:8" x14ac:dyDescent="0.25">
      <c r="A10" s="1">
        <v>35125284</v>
      </c>
      <c r="B10" s="1" t="s">
        <v>8</v>
      </c>
      <c r="C10" s="2" t="s">
        <v>29</v>
      </c>
      <c r="D10" s="1">
        <v>163201102</v>
      </c>
      <c r="E10" s="22" t="s">
        <v>23</v>
      </c>
      <c r="F10" s="2" t="s">
        <v>130</v>
      </c>
      <c r="G10" s="6">
        <v>3.7689393939393939E-2</v>
      </c>
      <c r="H10" s="6">
        <v>0</v>
      </c>
    </row>
    <row r="11" spans="1:8" x14ac:dyDescent="0.25">
      <c r="A11" s="1">
        <v>35149246</v>
      </c>
      <c r="B11" s="1" t="s">
        <v>8</v>
      </c>
      <c r="C11" s="2" t="s">
        <v>30</v>
      </c>
      <c r="D11" s="1">
        <v>42251101</v>
      </c>
      <c r="E11" s="22" t="s">
        <v>23</v>
      </c>
      <c r="F11" s="2" t="s">
        <v>130</v>
      </c>
      <c r="G11" s="6">
        <v>0.18276515151515149</v>
      </c>
      <c r="H11" s="6">
        <v>0</v>
      </c>
    </row>
    <row r="12" spans="1:8" x14ac:dyDescent="0.25">
      <c r="A12" s="1">
        <v>35188046</v>
      </c>
      <c r="B12" s="1" t="s">
        <v>8</v>
      </c>
      <c r="C12" s="2" t="s">
        <v>31</v>
      </c>
      <c r="D12" s="1">
        <v>254421103</v>
      </c>
      <c r="E12" s="22" t="s">
        <v>23</v>
      </c>
      <c r="F12" s="2" t="s">
        <v>130</v>
      </c>
      <c r="G12" s="6">
        <v>0.10037878787878787</v>
      </c>
      <c r="H12" s="6">
        <v>0</v>
      </c>
    </row>
    <row r="13" spans="1:8" x14ac:dyDescent="0.25">
      <c r="A13" s="1">
        <v>35208096</v>
      </c>
      <c r="B13" s="1" t="s">
        <v>8</v>
      </c>
      <c r="C13" s="2" t="s">
        <v>27</v>
      </c>
      <c r="D13" s="1">
        <v>43191101</v>
      </c>
      <c r="E13" s="22" t="s">
        <v>26</v>
      </c>
      <c r="F13" s="2" t="s">
        <v>130</v>
      </c>
      <c r="G13" s="6">
        <v>0.20662878787878788</v>
      </c>
      <c r="H13" s="6">
        <v>0</v>
      </c>
    </row>
    <row r="14" spans="1:8" x14ac:dyDescent="0.25">
      <c r="A14" s="1">
        <v>35211297</v>
      </c>
      <c r="B14" s="1" t="s">
        <v>8</v>
      </c>
      <c r="C14" s="2" t="s">
        <v>32</v>
      </c>
      <c r="D14" s="1">
        <v>152491101</v>
      </c>
      <c r="E14" s="22" t="s">
        <v>23</v>
      </c>
      <c r="F14" s="2" t="s">
        <v>130</v>
      </c>
      <c r="G14" s="6">
        <v>0.21325757575757576</v>
      </c>
      <c r="H14" s="6">
        <v>0</v>
      </c>
    </row>
    <row r="15" spans="1:8" x14ac:dyDescent="0.25">
      <c r="A15" s="1">
        <v>35211757</v>
      </c>
      <c r="B15" s="1" t="s">
        <v>8</v>
      </c>
      <c r="C15" s="2" t="s">
        <v>33</v>
      </c>
      <c r="D15" s="1">
        <v>103191101</v>
      </c>
      <c r="E15" s="22" t="s">
        <v>23</v>
      </c>
      <c r="F15" s="2" t="s">
        <v>130</v>
      </c>
      <c r="G15" s="6">
        <v>0.15056818181818182</v>
      </c>
      <c r="H15" s="6">
        <v>0</v>
      </c>
    </row>
    <row r="16" spans="1:8" x14ac:dyDescent="0.25">
      <c r="A16" s="1">
        <v>35221246</v>
      </c>
      <c r="B16" s="1" t="s">
        <v>8</v>
      </c>
      <c r="C16" s="2" t="s">
        <v>34</v>
      </c>
      <c r="D16" s="1">
        <v>42601101</v>
      </c>
      <c r="E16" s="22" t="s">
        <v>23</v>
      </c>
      <c r="F16" s="2" t="s">
        <v>130</v>
      </c>
      <c r="G16" s="6">
        <v>0.05</v>
      </c>
      <c r="H16" s="6">
        <v>0</v>
      </c>
    </row>
    <row r="17" spans="1:8" x14ac:dyDescent="0.25">
      <c r="A17" s="1">
        <v>35221659</v>
      </c>
      <c r="B17" s="1" t="s">
        <v>8</v>
      </c>
      <c r="C17" s="2" t="s">
        <v>35</v>
      </c>
      <c r="D17" s="1">
        <v>163341101</v>
      </c>
      <c r="E17" s="22" t="s">
        <v>23</v>
      </c>
      <c r="F17" s="2" t="s">
        <v>130</v>
      </c>
      <c r="G17" s="6">
        <v>0.15075757575757576</v>
      </c>
      <c r="H17" s="6">
        <v>0</v>
      </c>
    </row>
    <row r="18" spans="1:8" x14ac:dyDescent="0.25">
      <c r="A18" s="1">
        <v>35221766</v>
      </c>
      <c r="B18" s="1" t="s">
        <v>8</v>
      </c>
      <c r="C18" s="2" t="s">
        <v>36</v>
      </c>
      <c r="D18" s="1">
        <v>82021106</v>
      </c>
      <c r="E18" s="22" t="s">
        <v>26</v>
      </c>
      <c r="F18" s="2" t="s">
        <v>130</v>
      </c>
      <c r="G18" s="6">
        <v>3.0303030303030304E-2</v>
      </c>
      <c r="H18" s="6">
        <v>0</v>
      </c>
    </row>
    <row r="19" spans="1:8" x14ac:dyDescent="0.25">
      <c r="A19" s="1">
        <v>35223241</v>
      </c>
      <c r="B19" s="1" t="s">
        <v>8</v>
      </c>
      <c r="C19" s="2" t="s">
        <v>37</v>
      </c>
      <c r="D19" s="1">
        <v>24131102</v>
      </c>
      <c r="E19" s="22" t="s">
        <v>23</v>
      </c>
      <c r="F19" s="2" t="s">
        <v>130</v>
      </c>
      <c r="G19" s="6">
        <v>0.2268939393939394</v>
      </c>
      <c r="H19" s="6">
        <v>0</v>
      </c>
    </row>
    <row r="20" spans="1:8" x14ac:dyDescent="0.25">
      <c r="A20" s="1">
        <v>35224093</v>
      </c>
      <c r="B20" s="1" t="s">
        <v>8</v>
      </c>
      <c r="C20" s="2" t="s">
        <v>38</v>
      </c>
      <c r="D20" s="1">
        <v>153662102</v>
      </c>
      <c r="E20" s="22" t="s">
        <v>23</v>
      </c>
      <c r="F20" s="2" t="s">
        <v>130</v>
      </c>
      <c r="G20" s="6">
        <v>6.8181818181818177E-2</v>
      </c>
      <c r="H20" s="6">
        <v>0</v>
      </c>
    </row>
    <row r="21" spans="1:8" x14ac:dyDescent="0.25">
      <c r="A21" s="1">
        <v>35224941</v>
      </c>
      <c r="B21" s="1" t="s">
        <v>8</v>
      </c>
      <c r="C21" s="2" t="s">
        <v>39</v>
      </c>
      <c r="D21" s="1">
        <v>183011102</v>
      </c>
      <c r="E21" s="22" t="s">
        <v>23</v>
      </c>
      <c r="F21" s="2" t="s">
        <v>130</v>
      </c>
      <c r="G21" s="6">
        <v>3.2007575757575756E-2</v>
      </c>
      <c r="H21" s="6">
        <v>0</v>
      </c>
    </row>
    <row r="22" spans="1:8" x14ac:dyDescent="0.25">
      <c r="A22" s="1">
        <v>35229051</v>
      </c>
      <c r="B22" s="1" t="s">
        <v>9</v>
      </c>
      <c r="C22" s="2" t="s">
        <v>40</v>
      </c>
      <c r="D22" s="1">
        <v>103331102</v>
      </c>
      <c r="E22" s="22" t="s">
        <v>26</v>
      </c>
      <c r="F22" s="2" t="s">
        <v>135</v>
      </c>
      <c r="G22" s="6">
        <v>1.9998106060606062</v>
      </c>
      <c r="H22" s="6">
        <v>0</v>
      </c>
    </row>
    <row r="23" spans="1:8" x14ac:dyDescent="0.25">
      <c r="A23" s="1">
        <v>35235672</v>
      </c>
      <c r="B23" s="1" t="s">
        <v>9</v>
      </c>
      <c r="C23" s="2" t="s">
        <v>41</v>
      </c>
      <c r="D23" s="1">
        <v>102911103</v>
      </c>
      <c r="E23" s="22" t="s">
        <v>26</v>
      </c>
      <c r="F23" s="2" t="s">
        <v>129</v>
      </c>
      <c r="G23" s="6">
        <v>0.27670454545454543</v>
      </c>
      <c r="H23" s="6">
        <v>0</v>
      </c>
    </row>
    <row r="24" spans="1:8" x14ac:dyDescent="0.25">
      <c r="A24" s="1">
        <v>35235674</v>
      </c>
      <c r="B24" s="1" t="s">
        <v>9</v>
      </c>
      <c r="C24" s="2" t="s">
        <v>42</v>
      </c>
      <c r="D24" s="1">
        <v>103751102</v>
      </c>
      <c r="E24" s="22" t="s">
        <v>26</v>
      </c>
      <c r="F24" s="2" t="s">
        <v>129</v>
      </c>
      <c r="G24" s="6">
        <v>0.11079545454545453</v>
      </c>
      <c r="H24" s="6">
        <v>0</v>
      </c>
    </row>
    <row r="25" spans="1:8" x14ac:dyDescent="0.25">
      <c r="A25" s="1">
        <v>35235675</v>
      </c>
      <c r="B25" s="1" t="s">
        <v>9</v>
      </c>
      <c r="C25" s="2" t="s">
        <v>41</v>
      </c>
      <c r="D25" s="1">
        <v>102911103</v>
      </c>
      <c r="E25" s="22" t="s">
        <v>26</v>
      </c>
      <c r="F25" s="2" t="s">
        <v>129</v>
      </c>
      <c r="G25" s="6">
        <v>5.3977272727272728E-2</v>
      </c>
      <c r="H25" s="6">
        <v>0</v>
      </c>
    </row>
    <row r="26" spans="1:8" x14ac:dyDescent="0.25">
      <c r="A26" s="1">
        <v>35235704</v>
      </c>
      <c r="B26" s="1" t="s">
        <v>9</v>
      </c>
      <c r="C26" s="2" t="s">
        <v>43</v>
      </c>
      <c r="D26" s="1">
        <v>103221101</v>
      </c>
      <c r="E26" s="22" t="s">
        <v>26</v>
      </c>
      <c r="F26" s="2" t="s">
        <v>129</v>
      </c>
      <c r="G26" s="6">
        <v>0.18901515151515152</v>
      </c>
      <c r="H26" s="6">
        <v>0</v>
      </c>
    </row>
    <row r="27" spans="1:8" x14ac:dyDescent="0.25">
      <c r="A27" s="1">
        <v>35236989</v>
      </c>
      <c r="B27" s="1" t="s">
        <v>9</v>
      </c>
      <c r="C27" s="2" t="s">
        <v>43</v>
      </c>
      <c r="D27" s="1">
        <v>103221101</v>
      </c>
      <c r="E27" s="22" t="s">
        <v>26</v>
      </c>
      <c r="F27" s="2" t="s">
        <v>129</v>
      </c>
      <c r="G27" s="6">
        <v>0.32215909090909095</v>
      </c>
      <c r="H27" s="6">
        <v>0</v>
      </c>
    </row>
    <row r="28" spans="1:8" x14ac:dyDescent="0.25">
      <c r="A28" s="1">
        <v>35238088</v>
      </c>
      <c r="B28" s="1" t="s">
        <v>9</v>
      </c>
      <c r="C28" s="2" t="s">
        <v>44</v>
      </c>
      <c r="D28" s="1">
        <v>254452101</v>
      </c>
      <c r="E28" s="22" t="s">
        <v>26</v>
      </c>
      <c r="F28" s="2" t="s">
        <v>135</v>
      </c>
      <c r="G28" s="6">
        <v>0.83617424242424243</v>
      </c>
      <c r="H28" s="6">
        <v>0</v>
      </c>
    </row>
    <row r="29" spans="1:8" x14ac:dyDescent="0.25">
      <c r="A29" s="1">
        <v>35240165</v>
      </c>
      <c r="B29" s="1" t="s">
        <v>9</v>
      </c>
      <c r="C29" s="2" t="s">
        <v>45</v>
      </c>
      <c r="D29" s="1">
        <v>254432104</v>
      </c>
      <c r="E29" s="22" t="s">
        <v>23</v>
      </c>
      <c r="F29" s="2" t="s">
        <v>135</v>
      </c>
      <c r="G29" s="6">
        <v>0.12727272727272729</v>
      </c>
      <c r="H29" s="6">
        <v>0</v>
      </c>
    </row>
    <row r="30" spans="1:8" x14ac:dyDescent="0.25">
      <c r="A30" s="1">
        <v>35241076</v>
      </c>
      <c r="B30" s="1" t="s">
        <v>9</v>
      </c>
      <c r="C30" s="2" t="s">
        <v>41</v>
      </c>
      <c r="D30" s="1">
        <v>102911103</v>
      </c>
      <c r="E30" s="22" t="s">
        <v>26</v>
      </c>
      <c r="F30" s="2" t="s">
        <v>129</v>
      </c>
      <c r="G30" s="6">
        <v>0.11306818181818182</v>
      </c>
      <c r="H30" s="6">
        <v>0</v>
      </c>
    </row>
    <row r="31" spans="1:8" x14ac:dyDescent="0.25">
      <c r="A31" s="1">
        <v>35244160</v>
      </c>
      <c r="B31" s="1" t="s">
        <v>8</v>
      </c>
      <c r="C31" s="2" t="s">
        <v>46</v>
      </c>
      <c r="D31" s="1">
        <v>152261106</v>
      </c>
      <c r="E31" s="22" t="s">
        <v>23</v>
      </c>
      <c r="F31" s="2" t="s">
        <v>130</v>
      </c>
      <c r="G31" s="6">
        <v>7.0265151515151517E-2</v>
      </c>
      <c r="H31" s="6">
        <v>0</v>
      </c>
    </row>
    <row r="32" spans="1:8" x14ac:dyDescent="0.25">
      <c r="A32" s="1">
        <v>35244167</v>
      </c>
      <c r="B32" s="1" t="s">
        <v>8</v>
      </c>
      <c r="C32" s="2" t="s">
        <v>47</v>
      </c>
      <c r="D32" s="1">
        <v>152241101</v>
      </c>
      <c r="E32" s="22" t="s">
        <v>23</v>
      </c>
      <c r="F32" s="2" t="s">
        <v>130</v>
      </c>
      <c r="G32" s="6">
        <v>0.22518939393939391</v>
      </c>
      <c r="H32" s="6">
        <v>0</v>
      </c>
    </row>
    <row r="33" spans="1:8" x14ac:dyDescent="0.25">
      <c r="A33" s="1">
        <v>35244698</v>
      </c>
      <c r="B33" s="1" t="s">
        <v>9</v>
      </c>
      <c r="C33" s="2" t="s">
        <v>43</v>
      </c>
      <c r="D33" s="1">
        <v>103221101</v>
      </c>
      <c r="E33" s="22" t="s">
        <v>26</v>
      </c>
      <c r="F33" s="2" t="s">
        <v>129</v>
      </c>
      <c r="G33" s="6">
        <v>0.10984848484848485</v>
      </c>
      <c r="H33" s="6">
        <v>0</v>
      </c>
    </row>
    <row r="34" spans="1:8" x14ac:dyDescent="0.25">
      <c r="A34" s="1">
        <v>35244699</v>
      </c>
      <c r="B34" s="1" t="s">
        <v>9</v>
      </c>
      <c r="C34" s="2" t="s">
        <v>43</v>
      </c>
      <c r="D34" s="1">
        <v>103221101</v>
      </c>
      <c r="E34" s="22" t="s">
        <v>26</v>
      </c>
      <c r="F34" s="2" t="s">
        <v>129</v>
      </c>
      <c r="G34" s="6">
        <v>7.9924242424242425E-2</v>
      </c>
      <c r="H34" s="6">
        <v>0</v>
      </c>
    </row>
    <row r="35" spans="1:8" x14ac:dyDescent="0.25">
      <c r="A35" s="1">
        <v>35245141</v>
      </c>
      <c r="B35" s="1" t="s">
        <v>9</v>
      </c>
      <c r="C35" s="2" t="s">
        <v>43</v>
      </c>
      <c r="D35" s="1">
        <v>103221101</v>
      </c>
      <c r="E35" s="22" t="s">
        <v>26</v>
      </c>
      <c r="F35" s="2" t="s">
        <v>129</v>
      </c>
      <c r="G35" s="6">
        <v>6.2121212121212119E-2</v>
      </c>
      <c r="H35" s="6">
        <v>0</v>
      </c>
    </row>
    <row r="36" spans="1:8" x14ac:dyDescent="0.25">
      <c r="A36" s="1">
        <v>35245152</v>
      </c>
      <c r="B36" s="1" t="s">
        <v>9</v>
      </c>
      <c r="C36" s="2" t="s">
        <v>43</v>
      </c>
      <c r="D36" s="1">
        <v>103221101</v>
      </c>
      <c r="E36" s="22" t="s">
        <v>26</v>
      </c>
      <c r="F36" s="2" t="s">
        <v>129</v>
      </c>
      <c r="G36" s="6">
        <v>0.65909090909090917</v>
      </c>
      <c r="H36" s="6">
        <v>0</v>
      </c>
    </row>
    <row r="37" spans="1:8" x14ac:dyDescent="0.25">
      <c r="A37" s="1">
        <v>35246501</v>
      </c>
      <c r="B37" s="1" t="s">
        <v>9</v>
      </c>
      <c r="C37" s="2" t="s">
        <v>48</v>
      </c>
      <c r="D37" s="1">
        <v>42561107</v>
      </c>
      <c r="E37" s="22" t="s">
        <v>26</v>
      </c>
      <c r="F37" s="2" t="s">
        <v>135</v>
      </c>
      <c r="G37" s="6">
        <v>0.70227272727272727</v>
      </c>
      <c r="H37" s="6">
        <v>0</v>
      </c>
    </row>
    <row r="38" spans="1:8" x14ac:dyDescent="0.25">
      <c r="A38" s="1">
        <v>35246980</v>
      </c>
      <c r="B38" s="1" t="s">
        <v>8</v>
      </c>
      <c r="C38" s="2" t="s">
        <v>49</v>
      </c>
      <c r="D38" s="1">
        <v>163351704</v>
      </c>
      <c r="E38" s="22" t="s">
        <v>26</v>
      </c>
      <c r="F38" s="2" t="s">
        <v>130</v>
      </c>
      <c r="G38" s="6">
        <v>0.10606060606060605</v>
      </c>
      <c r="H38" s="6">
        <v>0</v>
      </c>
    </row>
    <row r="39" spans="1:8" x14ac:dyDescent="0.25">
      <c r="A39" s="1">
        <v>35254944</v>
      </c>
      <c r="B39" s="1" t="s">
        <v>9</v>
      </c>
      <c r="C39" s="2" t="s">
        <v>50</v>
      </c>
      <c r="D39" s="1">
        <v>102541101</v>
      </c>
      <c r="E39" s="22" t="s">
        <v>23</v>
      </c>
      <c r="F39" s="2" t="s">
        <v>135</v>
      </c>
      <c r="G39" s="6">
        <v>3.8825757575757576E-2</v>
      </c>
      <c r="H39" s="6">
        <v>0</v>
      </c>
    </row>
    <row r="40" spans="1:8" x14ac:dyDescent="0.25">
      <c r="A40" s="1">
        <v>35255007</v>
      </c>
      <c r="B40" s="1" t="s">
        <v>8</v>
      </c>
      <c r="C40" s="2" t="s">
        <v>51</v>
      </c>
      <c r="D40" s="1">
        <v>63601108</v>
      </c>
      <c r="E40" s="22" t="s">
        <v>23</v>
      </c>
      <c r="F40" s="2" t="s">
        <v>130</v>
      </c>
      <c r="G40" s="6">
        <v>0.35075757575757577</v>
      </c>
      <c r="H40" s="6">
        <v>0</v>
      </c>
    </row>
    <row r="41" spans="1:8" x14ac:dyDescent="0.25">
      <c r="A41" s="1">
        <v>35262345</v>
      </c>
      <c r="B41" s="1" t="s">
        <v>8</v>
      </c>
      <c r="C41" s="2" t="s">
        <v>52</v>
      </c>
      <c r="D41" s="1">
        <v>102931102</v>
      </c>
      <c r="E41" s="22" t="s">
        <v>23</v>
      </c>
      <c r="F41" s="2" t="s">
        <v>130</v>
      </c>
      <c r="G41" s="6">
        <v>0.17803030303030304</v>
      </c>
      <c r="H41" s="6">
        <v>0</v>
      </c>
    </row>
    <row r="42" spans="1:8" x14ac:dyDescent="0.25">
      <c r="A42" s="1">
        <v>35264104</v>
      </c>
      <c r="B42" s="1" t="s">
        <v>8</v>
      </c>
      <c r="C42" s="2" t="s">
        <v>53</v>
      </c>
      <c r="D42" s="1">
        <v>152101101</v>
      </c>
      <c r="E42" s="22" t="s">
        <v>26</v>
      </c>
      <c r="F42" s="2" t="s">
        <v>130</v>
      </c>
      <c r="G42" s="6">
        <v>0.10549242424242423</v>
      </c>
      <c r="H42" s="6">
        <v>0</v>
      </c>
    </row>
    <row r="43" spans="1:8" x14ac:dyDescent="0.25">
      <c r="A43" s="1">
        <v>35272294</v>
      </c>
      <c r="B43" s="1" t="s">
        <v>10</v>
      </c>
      <c r="C43" s="2" t="s">
        <v>54</v>
      </c>
      <c r="D43" s="1">
        <v>82931101</v>
      </c>
      <c r="E43" s="22" t="s">
        <v>23</v>
      </c>
      <c r="F43" s="2" t="s">
        <v>11</v>
      </c>
      <c r="G43" s="6">
        <v>0.38238636363636358</v>
      </c>
      <c r="H43" s="6">
        <v>0</v>
      </c>
    </row>
    <row r="44" spans="1:8" x14ac:dyDescent="0.25">
      <c r="A44" s="1">
        <v>35274595</v>
      </c>
      <c r="B44" s="1" t="s">
        <v>9</v>
      </c>
      <c r="C44" s="2" t="s">
        <v>44</v>
      </c>
      <c r="D44" s="1">
        <v>254452101</v>
      </c>
      <c r="E44" s="22" t="s">
        <v>23</v>
      </c>
      <c r="F44" s="2" t="s">
        <v>135</v>
      </c>
      <c r="G44" s="6">
        <v>4.1666666666666664E-2</v>
      </c>
      <c r="H44" s="6">
        <v>0</v>
      </c>
    </row>
    <row r="45" spans="1:8" x14ac:dyDescent="0.25">
      <c r="A45" s="1">
        <v>35275962</v>
      </c>
      <c r="B45" s="1" t="s">
        <v>12</v>
      </c>
      <c r="C45" s="2" t="s">
        <v>55</v>
      </c>
      <c r="D45" s="1">
        <v>103561101</v>
      </c>
      <c r="E45" s="22" t="s">
        <v>23</v>
      </c>
      <c r="F45" s="2" t="s">
        <v>130</v>
      </c>
      <c r="G45" s="6">
        <v>3.5227272727272725E-2</v>
      </c>
      <c r="H45" s="6">
        <v>0</v>
      </c>
    </row>
    <row r="46" spans="1:8" x14ac:dyDescent="0.25">
      <c r="A46" s="1">
        <v>35277146</v>
      </c>
      <c r="B46" s="1" t="s">
        <v>8</v>
      </c>
      <c r="C46" s="2" t="s">
        <v>56</v>
      </c>
      <c r="D46" s="1">
        <v>162831702</v>
      </c>
      <c r="E46" s="22" t="s">
        <v>26</v>
      </c>
      <c r="F46" s="2" t="s">
        <v>130</v>
      </c>
      <c r="G46" s="6">
        <v>0.13617424242424242</v>
      </c>
      <c r="H46" s="6">
        <v>0</v>
      </c>
    </row>
    <row r="47" spans="1:8" x14ac:dyDescent="0.25">
      <c r="A47" s="1">
        <v>35277147</v>
      </c>
      <c r="B47" s="1" t="s">
        <v>8</v>
      </c>
      <c r="C47" s="2" t="s">
        <v>57</v>
      </c>
      <c r="D47" s="1">
        <v>252192105</v>
      </c>
      <c r="E47" s="22" t="s">
        <v>23</v>
      </c>
      <c r="F47" s="2" t="s">
        <v>130</v>
      </c>
      <c r="G47" s="6">
        <v>0.40871212121212125</v>
      </c>
      <c r="H47" s="6">
        <v>0</v>
      </c>
    </row>
    <row r="48" spans="1:8" x14ac:dyDescent="0.25">
      <c r="A48" s="1">
        <v>35277925</v>
      </c>
      <c r="B48" s="1" t="s">
        <v>9</v>
      </c>
      <c r="C48" s="2" t="s">
        <v>58</v>
      </c>
      <c r="D48" s="1">
        <v>254151101</v>
      </c>
      <c r="E48" s="22" t="s">
        <v>23</v>
      </c>
      <c r="F48" s="2" t="s">
        <v>135</v>
      </c>
      <c r="G48" s="6">
        <v>5.7007575757575757E-2</v>
      </c>
      <c r="H48" s="6">
        <v>0.14147727272727273</v>
      </c>
    </row>
    <row r="49" spans="1:8" x14ac:dyDescent="0.25">
      <c r="A49" s="1">
        <v>35280121</v>
      </c>
      <c r="B49" s="1" t="s">
        <v>8</v>
      </c>
      <c r="C49" s="2" t="s">
        <v>59</v>
      </c>
      <c r="D49" s="1">
        <v>163541101</v>
      </c>
      <c r="E49" s="22" t="s">
        <v>23</v>
      </c>
      <c r="F49" s="2" t="s">
        <v>130</v>
      </c>
      <c r="G49" s="6">
        <v>2.784090909090909E-2</v>
      </c>
      <c r="H49" s="6">
        <v>0</v>
      </c>
    </row>
    <row r="50" spans="1:8" x14ac:dyDescent="0.25">
      <c r="A50" s="1">
        <v>35290540</v>
      </c>
      <c r="B50" s="1" t="s">
        <v>9</v>
      </c>
      <c r="C50" s="2" t="s">
        <v>60</v>
      </c>
      <c r="D50" s="1">
        <v>102812101</v>
      </c>
      <c r="E50" s="22" t="s">
        <v>23</v>
      </c>
      <c r="F50" s="2" t="s">
        <v>129</v>
      </c>
      <c r="G50" s="6">
        <v>9.4696969696969696E-2</v>
      </c>
      <c r="H50" s="6">
        <v>1.3350378787878789</v>
      </c>
    </row>
    <row r="51" spans="1:8" x14ac:dyDescent="0.25">
      <c r="A51" s="1">
        <v>35291143</v>
      </c>
      <c r="B51" s="1" t="s">
        <v>8</v>
      </c>
      <c r="C51" s="2" t="s">
        <v>61</v>
      </c>
      <c r="D51" s="1">
        <v>162211101</v>
      </c>
      <c r="E51" s="22" t="s">
        <v>26</v>
      </c>
      <c r="F51" s="2" t="s">
        <v>130</v>
      </c>
      <c r="G51" s="6">
        <v>3.787878787878788E-2</v>
      </c>
      <c r="H51" s="6">
        <v>0</v>
      </c>
    </row>
    <row r="52" spans="1:8" x14ac:dyDescent="0.25">
      <c r="A52" s="1">
        <v>35298305</v>
      </c>
      <c r="B52" s="1" t="s">
        <v>8</v>
      </c>
      <c r="C52" s="2" t="s">
        <v>62</v>
      </c>
      <c r="D52" s="1">
        <v>42811113</v>
      </c>
      <c r="E52" s="22" t="s">
        <v>26</v>
      </c>
      <c r="F52" s="2" t="s">
        <v>130</v>
      </c>
      <c r="G52" s="6">
        <v>3.0303030303030304E-2</v>
      </c>
      <c r="H52" s="6">
        <v>0</v>
      </c>
    </row>
    <row r="53" spans="1:8" x14ac:dyDescent="0.25">
      <c r="A53" s="1">
        <v>35299177</v>
      </c>
      <c r="B53" s="1" t="s">
        <v>8</v>
      </c>
      <c r="C53" s="2" t="s">
        <v>63</v>
      </c>
      <c r="D53" s="1">
        <v>153612105</v>
      </c>
      <c r="E53" s="22" t="s">
        <v>26</v>
      </c>
      <c r="F53" s="2" t="s">
        <v>130</v>
      </c>
      <c r="G53" s="6">
        <v>0.27367424242424243</v>
      </c>
      <c r="H53" s="6">
        <v>0</v>
      </c>
    </row>
    <row r="54" spans="1:8" x14ac:dyDescent="0.25">
      <c r="A54" s="1">
        <v>35313391</v>
      </c>
      <c r="B54" s="1" t="s">
        <v>8</v>
      </c>
      <c r="C54" s="2" t="s">
        <v>64</v>
      </c>
      <c r="D54" s="1">
        <v>252721106</v>
      </c>
      <c r="E54" s="2" t="s">
        <v>164</v>
      </c>
      <c r="F54" s="2" t="s">
        <v>130</v>
      </c>
      <c r="G54" s="6">
        <v>0.17424242424242425</v>
      </c>
      <c r="H54" s="6">
        <v>0</v>
      </c>
    </row>
    <row r="55" spans="1:8" x14ac:dyDescent="0.25">
      <c r="A55" s="1">
        <v>35316567</v>
      </c>
      <c r="B55" s="1" t="s">
        <v>9</v>
      </c>
      <c r="C55" s="2" t="s">
        <v>52</v>
      </c>
      <c r="D55" s="1">
        <v>102931102</v>
      </c>
      <c r="E55" s="22" t="s">
        <v>23</v>
      </c>
      <c r="F55" s="2" t="s">
        <v>135</v>
      </c>
      <c r="G55" s="6">
        <v>6.2878787878787881E-2</v>
      </c>
      <c r="H55" s="6">
        <v>2.6206439393939394</v>
      </c>
    </row>
    <row r="56" spans="1:8" x14ac:dyDescent="0.25">
      <c r="A56" s="1">
        <v>35329009</v>
      </c>
      <c r="B56" s="1" t="s">
        <v>9</v>
      </c>
      <c r="C56" s="2" t="s">
        <v>65</v>
      </c>
      <c r="D56" s="1">
        <v>103091102</v>
      </c>
      <c r="E56" s="22" t="s">
        <v>23</v>
      </c>
      <c r="F56" s="2" t="s">
        <v>135</v>
      </c>
      <c r="G56" s="6">
        <v>2.3674242424242424E-2</v>
      </c>
      <c r="H56" s="6">
        <v>0.70795454545454539</v>
      </c>
    </row>
    <row r="57" spans="1:8" x14ac:dyDescent="0.25">
      <c r="A57" s="1">
        <v>35343398</v>
      </c>
      <c r="B57" s="1" t="s">
        <v>9</v>
      </c>
      <c r="C57" s="2" t="s">
        <v>66</v>
      </c>
      <c r="D57" s="1">
        <v>102911110</v>
      </c>
      <c r="E57" s="22" t="s">
        <v>23</v>
      </c>
      <c r="F57" s="2" t="s">
        <v>135</v>
      </c>
      <c r="G57" s="6">
        <v>0.31761363636363638</v>
      </c>
      <c r="H57" s="6">
        <v>0</v>
      </c>
    </row>
    <row r="58" spans="1:8" x14ac:dyDescent="0.25">
      <c r="A58" s="1">
        <v>35349244</v>
      </c>
      <c r="B58" s="1" t="s">
        <v>9</v>
      </c>
      <c r="C58" s="2" t="s">
        <v>67</v>
      </c>
      <c r="D58" s="1">
        <v>153701104</v>
      </c>
      <c r="E58" s="22" t="s">
        <v>23</v>
      </c>
      <c r="F58" s="2" t="s">
        <v>135</v>
      </c>
      <c r="G58" s="6">
        <v>0.67973484848484855</v>
      </c>
      <c r="H58" s="6">
        <v>0.62878787878787878</v>
      </c>
    </row>
    <row r="59" spans="1:8" x14ac:dyDescent="0.25">
      <c r="A59" s="1">
        <v>35355021</v>
      </c>
      <c r="B59" s="1" t="s">
        <v>8</v>
      </c>
      <c r="C59" s="2" t="s">
        <v>33</v>
      </c>
      <c r="D59" s="1">
        <v>103191101</v>
      </c>
      <c r="E59" s="22" t="s">
        <v>23</v>
      </c>
      <c r="F59" s="2" t="s">
        <v>130</v>
      </c>
      <c r="G59" s="6">
        <v>0.1090909090909091</v>
      </c>
      <c r="H59" s="6">
        <v>0</v>
      </c>
    </row>
    <row r="60" spans="1:8" x14ac:dyDescent="0.25">
      <c r="A60" s="1">
        <v>35355048</v>
      </c>
      <c r="B60" s="1" t="s">
        <v>8</v>
      </c>
      <c r="C60" s="2" t="s">
        <v>68</v>
      </c>
      <c r="D60" s="1">
        <v>153652108</v>
      </c>
      <c r="E60" s="22" t="s">
        <v>26</v>
      </c>
      <c r="F60" s="2" t="s">
        <v>130</v>
      </c>
      <c r="G60" s="6">
        <v>5.2651515151515151E-2</v>
      </c>
      <c r="H60" s="6">
        <v>0</v>
      </c>
    </row>
    <row r="61" spans="1:8" x14ac:dyDescent="0.25">
      <c r="A61" s="1">
        <v>35359329</v>
      </c>
      <c r="B61" s="1" t="s">
        <v>8</v>
      </c>
      <c r="C61" s="2" t="s">
        <v>69</v>
      </c>
      <c r="D61" s="1">
        <v>43432105</v>
      </c>
      <c r="E61" s="22" t="s">
        <v>26</v>
      </c>
      <c r="F61" s="2" t="s">
        <v>130</v>
      </c>
      <c r="G61" s="6">
        <v>2.6515151515151516E-2</v>
      </c>
      <c r="H61" s="6">
        <v>0</v>
      </c>
    </row>
    <row r="62" spans="1:8" x14ac:dyDescent="0.25">
      <c r="A62" s="1">
        <v>35359518</v>
      </c>
      <c r="B62" s="1" t="s">
        <v>8</v>
      </c>
      <c r="C62" s="2" t="s">
        <v>70</v>
      </c>
      <c r="D62" s="1">
        <v>42291101</v>
      </c>
      <c r="E62" s="22" t="s">
        <v>23</v>
      </c>
      <c r="F62" s="2" t="s">
        <v>130</v>
      </c>
      <c r="G62" s="6">
        <v>7.3484848484848486E-2</v>
      </c>
      <c r="H62" s="6">
        <v>0</v>
      </c>
    </row>
    <row r="63" spans="1:8" x14ac:dyDescent="0.25">
      <c r="A63" s="1">
        <v>35361658</v>
      </c>
      <c r="B63" s="1" t="s">
        <v>8</v>
      </c>
      <c r="C63" s="2" t="s">
        <v>71</v>
      </c>
      <c r="D63" s="1">
        <v>163451702</v>
      </c>
      <c r="E63" s="22" t="s">
        <v>23</v>
      </c>
      <c r="F63" s="2" t="s">
        <v>130</v>
      </c>
      <c r="G63" s="6">
        <v>5.0946969696969699E-2</v>
      </c>
      <c r="H63" s="6">
        <v>0</v>
      </c>
    </row>
    <row r="64" spans="1:8" x14ac:dyDescent="0.25">
      <c r="A64" s="1">
        <v>35366182</v>
      </c>
      <c r="B64" s="1" t="s">
        <v>8</v>
      </c>
      <c r="C64" s="2" t="s">
        <v>72</v>
      </c>
      <c r="D64" s="1">
        <v>163341103</v>
      </c>
      <c r="E64" s="22" t="s">
        <v>23</v>
      </c>
      <c r="F64" s="2" t="s">
        <v>130</v>
      </c>
      <c r="G64" s="6">
        <v>9.4507575757575749E-2</v>
      </c>
      <c r="H64" s="6">
        <v>0</v>
      </c>
    </row>
    <row r="65" spans="1:8" x14ac:dyDescent="0.25">
      <c r="A65" s="1">
        <v>35369798</v>
      </c>
      <c r="B65" s="1" t="s">
        <v>8</v>
      </c>
      <c r="C65" s="2" t="s">
        <v>73</v>
      </c>
      <c r="D65" s="1">
        <v>252771108</v>
      </c>
      <c r="E65" s="22" t="s">
        <v>23</v>
      </c>
      <c r="F65" s="2" t="s">
        <v>130</v>
      </c>
      <c r="G65" s="6">
        <v>7.0075757575757569E-2</v>
      </c>
      <c r="H65" s="6">
        <v>0</v>
      </c>
    </row>
    <row r="66" spans="1:8" x14ac:dyDescent="0.25">
      <c r="A66" s="1">
        <v>35372409</v>
      </c>
      <c r="B66" s="1" t="s">
        <v>8</v>
      </c>
      <c r="C66" s="2" t="s">
        <v>74</v>
      </c>
      <c r="D66" s="1">
        <v>253142101</v>
      </c>
      <c r="E66" s="22" t="s">
        <v>23</v>
      </c>
      <c r="F66" s="2" t="s">
        <v>130</v>
      </c>
      <c r="G66" s="6">
        <v>6.2878787878787881E-2</v>
      </c>
      <c r="H66" s="6">
        <v>0</v>
      </c>
    </row>
    <row r="67" spans="1:8" x14ac:dyDescent="0.25">
      <c r="A67" s="1">
        <v>35373813</v>
      </c>
      <c r="B67" s="1" t="s">
        <v>8</v>
      </c>
      <c r="C67" s="2" t="s">
        <v>75</v>
      </c>
      <c r="D67" s="1">
        <v>103521103</v>
      </c>
      <c r="E67" s="22" t="s">
        <v>23</v>
      </c>
      <c r="F67" s="2" t="s">
        <v>130</v>
      </c>
      <c r="G67" s="6">
        <v>0.14412878787878788</v>
      </c>
      <c r="H67" s="6">
        <v>0</v>
      </c>
    </row>
    <row r="68" spans="1:8" x14ac:dyDescent="0.25">
      <c r="A68" s="1">
        <v>35374862</v>
      </c>
      <c r="B68" s="1" t="s">
        <v>9</v>
      </c>
      <c r="C68" s="2" t="s">
        <v>44</v>
      </c>
      <c r="D68" s="1">
        <v>254452101</v>
      </c>
      <c r="E68" s="22" t="s">
        <v>26</v>
      </c>
      <c r="F68" s="2" t="s">
        <v>129</v>
      </c>
      <c r="G68" s="6">
        <v>0.1178030303030303</v>
      </c>
      <c r="H68" s="6">
        <v>1.574621212121212</v>
      </c>
    </row>
    <row r="69" spans="1:8" x14ac:dyDescent="0.25">
      <c r="A69" s="1">
        <v>35383788</v>
      </c>
      <c r="B69" s="1" t="s">
        <v>8</v>
      </c>
      <c r="C69" s="2" t="s">
        <v>76</v>
      </c>
      <c r="D69" s="1">
        <v>152282101</v>
      </c>
      <c r="E69" s="22" t="s">
        <v>23</v>
      </c>
      <c r="F69" s="2" t="s">
        <v>130</v>
      </c>
      <c r="G69" s="6">
        <v>8.5227272727272735E-2</v>
      </c>
      <c r="H69" s="6">
        <v>0</v>
      </c>
    </row>
    <row r="70" spans="1:8" x14ac:dyDescent="0.25">
      <c r="A70" s="1">
        <v>35387468</v>
      </c>
      <c r="B70" s="1" t="s">
        <v>8</v>
      </c>
      <c r="C70" s="2" t="s">
        <v>77</v>
      </c>
      <c r="D70" s="1">
        <v>163661702</v>
      </c>
      <c r="E70" s="22" t="s">
        <v>26</v>
      </c>
      <c r="F70" s="2" t="s">
        <v>130</v>
      </c>
      <c r="G70" s="6">
        <v>3.125E-2</v>
      </c>
      <c r="H70" s="6">
        <v>0</v>
      </c>
    </row>
    <row r="71" spans="1:8" x14ac:dyDescent="0.25">
      <c r="A71" s="1">
        <v>35387704</v>
      </c>
      <c r="B71" s="1" t="s">
        <v>8</v>
      </c>
      <c r="C71" s="2" t="s">
        <v>78</v>
      </c>
      <c r="D71" s="1">
        <v>153661104</v>
      </c>
      <c r="E71" s="22" t="s">
        <v>23</v>
      </c>
      <c r="F71" s="2" t="s">
        <v>130</v>
      </c>
      <c r="G71" s="6">
        <v>7.9734848484848492E-2</v>
      </c>
      <c r="H71" s="6">
        <v>0</v>
      </c>
    </row>
    <row r="72" spans="1:8" x14ac:dyDescent="0.25">
      <c r="A72" s="1">
        <v>35401392</v>
      </c>
      <c r="B72" s="1" t="s">
        <v>8</v>
      </c>
      <c r="C72" s="2" t="s">
        <v>79</v>
      </c>
      <c r="D72" s="1">
        <v>103031102</v>
      </c>
      <c r="E72" s="22" t="s">
        <v>26</v>
      </c>
      <c r="F72" s="2" t="s">
        <v>130</v>
      </c>
      <c r="G72" s="6">
        <v>4.1098484848484849E-2</v>
      </c>
      <c r="H72" s="6">
        <v>0</v>
      </c>
    </row>
    <row r="73" spans="1:8" x14ac:dyDescent="0.25">
      <c r="A73" s="1">
        <v>35420824</v>
      </c>
      <c r="B73" s="1" t="s">
        <v>8</v>
      </c>
      <c r="C73" s="2" t="s">
        <v>80</v>
      </c>
      <c r="D73" s="1">
        <v>63601104</v>
      </c>
      <c r="E73" s="22" t="s">
        <v>81</v>
      </c>
      <c r="F73" s="2" t="s">
        <v>130</v>
      </c>
      <c r="G73" s="6">
        <v>4.6212121212121211E-2</v>
      </c>
      <c r="H73" s="6">
        <v>0</v>
      </c>
    </row>
    <row r="74" spans="1:8" x14ac:dyDescent="0.25">
      <c r="A74" s="1">
        <v>35426963</v>
      </c>
      <c r="B74" s="1" t="s">
        <v>8</v>
      </c>
      <c r="C74" s="2" t="s">
        <v>82</v>
      </c>
      <c r="D74" s="1">
        <v>253642103</v>
      </c>
      <c r="E74" s="22" t="s">
        <v>23</v>
      </c>
      <c r="F74" s="2" t="s">
        <v>130</v>
      </c>
      <c r="G74" s="6">
        <v>6.3825757575757577E-2</v>
      </c>
      <c r="H74" s="6">
        <v>0</v>
      </c>
    </row>
    <row r="75" spans="1:8" x14ac:dyDescent="0.25">
      <c r="A75" s="1">
        <v>35429201</v>
      </c>
      <c r="B75" s="1" t="s">
        <v>8</v>
      </c>
      <c r="C75" s="2" t="s">
        <v>83</v>
      </c>
      <c r="D75" s="1">
        <v>163201101</v>
      </c>
      <c r="E75" s="22" t="s">
        <v>26</v>
      </c>
      <c r="F75" s="2" t="s">
        <v>130</v>
      </c>
      <c r="G75" s="6">
        <v>5.7954545454545453E-2</v>
      </c>
      <c r="H75" s="6">
        <v>0</v>
      </c>
    </row>
    <row r="76" spans="1:8" x14ac:dyDescent="0.25">
      <c r="A76" s="1">
        <v>35429202</v>
      </c>
      <c r="B76" s="1" t="s">
        <v>8</v>
      </c>
      <c r="C76" s="2" t="s">
        <v>29</v>
      </c>
      <c r="D76" s="1">
        <v>163201102</v>
      </c>
      <c r="E76" s="22" t="s">
        <v>23</v>
      </c>
      <c r="F76" s="2" t="s">
        <v>130</v>
      </c>
      <c r="G76" s="6">
        <v>6.5530303030303036E-2</v>
      </c>
      <c r="H76" s="6">
        <v>0</v>
      </c>
    </row>
    <row r="77" spans="1:8" x14ac:dyDescent="0.25">
      <c r="A77" s="1">
        <v>35429206</v>
      </c>
      <c r="B77" s="1" t="s">
        <v>8</v>
      </c>
      <c r="C77" s="2" t="s">
        <v>84</v>
      </c>
      <c r="D77" s="1">
        <v>103401101</v>
      </c>
      <c r="E77" s="22" t="s">
        <v>26</v>
      </c>
      <c r="F77" s="2" t="s">
        <v>130</v>
      </c>
      <c r="G77" s="6">
        <v>6.1363636363636363E-2</v>
      </c>
      <c r="H77" s="6">
        <v>0</v>
      </c>
    </row>
    <row r="78" spans="1:8" x14ac:dyDescent="0.25">
      <c r="A78" s="1">
        <v>35431966</v>
      </c>
      <c r="B78" s="1" t="s">
        <v>8</v>
      </c>
      <c r="C78" s="2" t="s">
        <v>85</v>
      </c>
      <c r="D78" s="1">
        <v>162821701</v>
      </c>
      <c r="E78" s="22" t="s">
        <v>26</v>
      </c>
      <c r="F78" s="2" t="s">
        <v>130</v>
      </c>
      <c r="G78" s="6">
        <v>3.5416666666666666E-2</v>
      </c>
      <c r="H78" s="6">
        <v>0</v>
      </c>
    </row>
    <row r="79" spans="1:8" x14ac:dyDescent="0.25">
      <c r="A79" s="1">
        <v>35432522</v>
      </c>
      <c r="B79" s="1" t="s">
        <v>8</v>
      </c>
      <c r="C79" s="2" t="s">
        <v>86</v>
      </c>
      <c r="D79" s="1">
        <v>43071101</v>
      </c>
      <c r="E79" s="22" t="s">
        <v>23</v>
      </c>
      <c r="F79" s="2" t="s">
        <v>130</v>
      </c>
      <c r="G79" s="6">
        <v>7.575757575757576E-2</v>
      </c>
      <c r="H79" s="6">
        <v>0</v>
      </c>
    </row>
    <row r="80" spans="1:8" x14ac:dyDescent="0.25">
      <c r="A80" s="1">
        <v>35433306</v>
      </c>
      <c r="B80" s="1" t="s">
        <v>8</v>
      </c>
      <c r="C80" s="2" t="s">
        <v>87</v>
      </c>
      <c r="D80" s="1">
        <v>43321103</v>
      </c>
      <c r="E80" s="22" t="s">
        <v>26</v>
      </c>
      <c r="F80" s="2" t="s">
        <v>130</v>
      </c>
      <c r="G80" s="6">
        <v>0.29621212121212126</v>
      </c>
      <c r="H80" s="6">
        <v>0</v>
      </c>
    </row>
    <row r="81" spans="1:8" x14ac:dyDescent="0.25">
      <c r="A81" s="1">
        <v>35434947</v>
      </c>
      <c r="B81" s="1" t="s">
        <v>8</v>
      </c>
      <c r="C81" s="2" t="s">
        <v>88</v>
      </c>
      <c r="D81" s="1">
        <v>13232105</v>
      </c>
      <c r="E81" s="22" t="s">
        <v>23</v>
      </c>
      <c r="F81" s="2" t="s">
        <v>130</v>
      </c>
      <c r="G81" s="6">
        <v>7.1969696969696975E-2</v>
      </c>
      <c r="H81" s="6">
        <v>0</v>
      </c>
    </row>
    <row r="82" spans="1:8" x14ac:dyDescent="0.25">
      <c r="A82" s="1">
        <v>31437447</v>
      </c>
      <c r="B82" s="1" t="s">
        <v>13</v>
      </c>
      <c r="C82" s="2" t="s">
        <v>89</v>
      </c>
      <c r="D82" s="1">
        <v>103521102</v>
      </c>
      <c r="E82" s="22" t="s">
        <v>23</v>
      </c>
      <c r="F82" s="2" t="s">
        <v>11</v>
      </c>
      <c r="G82" s="6">
        <v>0</v>
      </c>
      <c r="H82" s="6">
        <v>0.1553030303030303</v>
      </c>
    </row>
    <row r="83" spans="1:8" x14ac:dyDescent="0.25">
      <c r="A83" s="1">
        <v>31533746</v>
      </c>
      <c r="B83" s="1" t="s">
        <v>13</v>
      </c>
      <c r="C83" s="2" t="s">
        <v>69</v>
      </c>
      <c r="D83" s="1">
        <v>43432105</v>
      </c>
      <c r="E83" s="22" t="s">
        <v>26</v>
      </c>
      <c r="F83" s="2" t="s">
        <v>11</v>
      </c>
      <c r="G83" s="6">
        <v>0</v>
      </c>
      <c r="H83" s="6">
        <v>0.15814393939393939</v>
      </c>
    </row>
    <row r="84" spans="1:8" x14ac:dyDescent="0.25">
      <c r="A84" s="1">
        <v>35056733</v>
      </c>
      <c r="B84" s="1" t="s">
        <v>9</v>
      </c>
      <c r="C84" s="2" t="s">
        <v>90</v>
      </c>
      <c r="D84" s="1">
        <v>152762101</v>
      </c>
      <c r="E84" s="22" t="s">
        <v>26</v>
      </c>
      <c r="F84" s="2" t="s">
        <v>135</v>
      </c>
      <c r="G84" s="6">
        <v>0</v>
      </c>
      <c r="H84" s="6">
        <v>0.57348484848484849</v>
      </c>
    </row>
    <row r="85" spans="1:8" x14ac:dyDescent="0.25">
      <c r="A85" s="1">
        <v>35057010</v>
      </c>
      <c r="B85" s="1" t="s">
        <v>9</v>
      </c>
      <c r="C85" s="2" t="s">
        <v>90</v>
      </c>
      <c r="D85" s="1">
        <v>152762101</v>
      </c>
      <c r="E85" s="22" t="s">
        <v>26</v>
      </c>
      <c r="F85" s="2" t="s">
        <v>135</v>
      </c>
      <c r="G85" s="6">
        <v>0</v>
      </c>
      <c r="H85" s="6">
        <v>2.2348484848484844</v>
      </c>
    </row>
    <row r="86" spans="1:8" x14ac:dyDescent="0.25">
      <c r="A86" s="1">
        <v>35062376</v>
      </c>
      <c r="B86" s="1" t="s">
        <v>9</v>
      </c>
      <c r="C86" s="2" t="s">
        <v>91</v>
      </c>
      <c r="D86" s="1">
        <v>153652109</v>
      </c>
      <c r="E86" s="22" t="s">
        <v>26</v>
      </c>
      <c r="F86" s="2" t="s">
        <v>135</v>
      </c>
      <c r="G86" s="6">
        <v>0</v>
      </c>
      <c r="H86" s="6">
        <v>4.0592803030303024</v>
      </c>
    </row>
    <row r="87" spans="1:8" x14ac:dyDescent="0.25">
      <c r="A87" s="1">
        <v>35109541</v>
      </c>
      <c r="B87" s="1" t="s">
        <v>9</v>
      </c>
      <c r="C87" s="2" t="s">
        <v>90</v>
      </c>
      <c r="D87" s="1">
        <v>152762101</v>
      </c>
      <c r="E87" s="22" t="s">
        <v>26</v>
      </c>
      <c r="F87" s="2" t="s">
        <v>135</v>
      </c>
      <c r="G87" s="6">
        <v>0</v>
      </c>
      <c r="H87" s="6">
        <v>0.33882575757575756</v>
      </c>
    </row>
    <row r="88" spans="1:8" x14ac:dyDescent="0.25">
      <c r="A88" s="1">
        <v>35114040</v>
      </c>
      <c r="B88" s="1" t="s">
        <v>9</v>
      </c>
      <c r="C88" s="2" t="s">
        <v>92</v>
      </c>
      <c r="D88" s="1">
        <v>163751102</v>
      </c>
      <c r="E88" s="22" t="s">
        <v>26</v>
      </c>
      <c r="F88" s="2" t="s">
        <v>135</v>
      </c>
      <c r="G88" s="6">
        <v>0</v>
      </c>
      <c r="H88" s="6">
        <v>5.7386363636363638E-2</v>
      </c>
    </row>
    <row r="89" spans="1:8" x14ac:dyDescent="0.25">
      <c r="A89" s="1">
        <v>35145001</v>
      </c>
      <c r="B89" s="1" t="s">
        <v>9</v>
      </c>
      <c r="C89" s="2" t="s">
        <v>93</v>
      </c>
      <c r="D89" s="1">
        <v>12022215</v>
      </c>
      <c r="E89" s="22" t="s">
        <v>94</v>
      </c>
      <c r="F89" s="2" t="s">
        <v>135</v>
      </c>
      <c r="G89" s="6">
        <v>0</v>
      </c>
      <c r="H89" s="6">
        <v>1.8750000000000004</v>
      </c>
    </row>
    <row r="90" spans="1:8" x14ac:dyDescent="0.25">
      <c r="A90" s="1">
        <v>35148392</v>
      </c>
      <c r="B90" s="1" t="s">
        <v>14</v>
      </c>
      <c r="C90" s="2" t="s">
        <v>25</v>
      </c>
      <c r="D90" s="1">
        <v>162821702</v>
      </c>
      <c r="E90" s="22" t="s">
        <v>26</v>
      </c>
      <c r="F90" s="2" t="s">
        <v>11</v>
      </c>
      <c r="G90" s="6">
        <v>0</v>
      </c>
      <c r="H90" s="6">
        <v>0.34734848484848491</v>
      </c>
    </row>
    <row r="91" spans="1:8" x14ac:dyDescent="0.25">
      <c r="A91" s="1">
        <v>35159243</v>
      </c>
      <c r="B91" s="1" t="s">
        <v>15</v>
      </c>
      <c r="C91" s="2" t="s">
        <v>50</v>
      </c>
      <c r="D91" s="1">
        <v>102541101</v>
      </c>
      <c r="E91" s="22" t="s">
        <v>23</v>
      </c>
      <c r="F91" s="2" t="s">
        <v>11</v>
      </c>
      <c r="G91" s="6">
        <v>0</v>
      </c>
      <c r="H91" s="6">
        <v>0.95738636363636365</v>
      </c>
    </row>
    <row r="92" spans="1:8" x14ac:dyDescent="0.25">
      <c r="A92" s="1">
        <v>35192280</v>
      </c>
      <c r="B92" s="1" t="s">
        <v>9</v>
      </c>
      <c r="C92" s="2" t="s">
        <v>95</v>
      </c>
      <c r="D92" s="1">
        <v>12022212</v>
      </c>
      <c r="E92" s="22" t="s">
        <v>26</v>
      </c>
      <c r="F92" s="2" t="s">
        <v>135</v>
      </c>
      <c r="G92" s="6">
        <v>0</v>
      </c>
      <c r="H92" s="6">
        <v>1.6784090909090907</v>
      </c>
    </row>
    <row r="93" spans="1:8" x14ac:dyDescent="0.25">
      <c r="A93" s="1">
        <v>35217274</v>
      </c>
      <c r="B93" s="1" t="s">
        <v>9</v>
      </c>
      <c r="C93" s="2" t="s">
        <v>96</v>
      </c>
      <c r="D93" s="1">
        <v>24101103</v>
      </c>
      <c r="E93" s="22" t="s">
        <v>23</v>
      </c>
      <c r="F93" s="2" t="s">
        <v>129</v>
      </c>
      <c r="G93" s="6">
        <v>0</v>
      </c>
      <c r="H93" s="6">
        <v>0.88276515151515167</v>
      </c>
    </row>
    <row r="94" spans="1:8" x14ac:dyDescent="0.25">
      <c r="A94" s="1">
        <v>35217275</v>
      </c>
      <c r="B94" s="1" t="s">
        <v>9</v>
      </c>
      <c r="C94" s="2" t="s">
        <v>96</v>
      </c>
      <c r="D94" s="1">
        <v>24101103</v>
      </c>
      <c r="E94" s="22" t="s">
        <v>23</v>
      </c>
      <c r="F94" s="2" t="s">
        <v>129</v>
      </c>
      <c r="G94" s="6">
        <v>0</v>
      </c>
      <c r="H94" s="6">
        <v>2.7439393939393937</v>
      </c>
    </row>
    <row r="95" spans="1:8" x14ac:dyDescent="0.25">
      <c r="A95" s="1">
        <v>35219093</v>
      </c>
      <c r="B95" s="1" t="s">
        <v>9</v>
      </c>
      <c r="C95" s="2" t="s">
        <v>97</v>
      </c>
      <c r="D95" s="1">
        <v>14652106</v>
      </c>
      <c r="E95" s="22" t="s">
        <v>23</v>
      </c>
      <c r="F95" s="2" t="s">
        <v>135</v>
      </c>
      <c r="G95" s="6">
        <v>0</v>
      </c>
      <c r="H95" s="6">
        <v>1.573863636363636</v>
      </c>
    </row>
    <row r="96" spans="1:8" x14ac:dyDescent="0.25">
      <c r="A96" s="1">
        <v>35219096</v>
      </c>
      <c r="B96" s="1" t="s">
        <v>9</v>
      </c>
      <c r="C96" s="2" t="s">
        <v>98</v>
      </c>
      <c r="D96" s="1">
        <v>14452104</v>
      </c>
      <c r="E96" s="22" t="s">
        <v>23</v>
      </c>
      <c r="F96" s="2" t="s">
        <v>135</v>
      </c>
      <c r="G96" s="6">
        <v>0</v>
      </c>
      <c r="H96" s="6">
        <v>2.8409090909090908E-2</v>
      </c>
    </row>
    <row r="97" spans="1:8" x14ac:dyDescent="0.25">
      <c r="A97" s="1">
        <v>35219276</v>
      </c>
      <c r="B97" s="1" t="s">
        <v>9</v>
      </c>
      <c r="C97" s="2" t="s">
        <v>80</v>
      </c>
      <c r="D97" s="1">
        <v>63601104</v>
      </c>
      <c r="E97" s="22" t="s">
        <v>26</v>
      </c>
      <c r="F97" s="2" t="s">
        <v>135</v>
      </c>
      <c r="G97" s="6">
        <v>0</v>
      </c>
      <c r="H97" s="6">
        <v>1.081628787878788</v>
      </c>
    </row>
    <row r="98" spans="1:8" x14ac:dyDescent="0.25">
      <c r="A98" s="1">
        <v>35220895</v>
      </c>
      <c r="B98" s="1" t="s">
        <v>9</v>
      </c>
      <c r="C98" s="2" t="s">
        <v>99</v>
      </c>
      <c r="D98" s="1">
        <v>43141103</v>
      </c>
      <c r="E98" s="22" t="s">
        <v>94</v>
      </c>
      <c r="F98" s="2" t="s">
        <v>135</v>
      </c>
      <c r="G98" s="6">
        <v>0</v>
      </c>
      <c r="H98" s="6">
        <v>2.0683712121212121</v>
      </c>
    </row>
    <row r="99" spans="1:8" x14ac:dyDescent="0.25">
      <c r="A99" s="1">
        <v>35223030</v>
      </c>
      <c r="B99" s="1" t="s">
        <v>9</v>
      </c>
      <c r="C99" s="2" t="s">
        <v>33</v>
      </c>
      <c r="D99" s="1">
        <v>103191101</v>
      </c>
      <c r="E99" s="22" t="s">
        <v>23</v>
      </c>
      <c r="F99" s="2" t="s">
        <v>135</v>
      </c>
      <c r="G99" s="6">
        <v>0</v>
      </c>
      <c r="H99" s="6">
        <v>0.12973484848484848</v>
      </c>
    </row>
    <row r="100" spans="1:8" x14ac:dyDescent="0.25">
      <c r="A100" s="1">
        <v>35223032</v>
      </c>
      <c r="B100" s="1" t="s">
        <v>9</v>
      </c>
      <c r="C100" s="2" t="s">
        <v>76</v>
      </c>
      <c r="D100" s="1">
        <v>152282101</v>
      </c>
      <c r="E100" s="22" t="s">
        <v>23</v>
      </c>
      <c r="F100" s="2" t="s">
        <v>135</v>
      </c>
      <c r="G100" s="6">
        <v>0</v>
      </c>
      <c r="H100" s="6">
        <v>0.93579545454545454</v>
      </c>
    </row>
    <row r="101" spans="1:8" x14ac:dyDescent="0.25">
      <c r="A101" s="1">
        <v>35224712</v>
      </c>
      <c r="B101" s="1" t="s">
        <v>9</v>
      </c>
      <c r="C101" s="2" t="s">
        <v>100</v>
      </c>
      <c r="D101" s="1">
        <v>102211101</v>
      </c>
      <c r="E101" s="22" t="s">
        <v>94</v>
      </c>
      <c r="F101" s="2" t="s">
        <v>129</v>
      </c>
      <c r="G101" s="6">
        <v>0</v>
      </c>
      <c r="H101" s="6">
        <v>1.4988636363636363</v>
      </c>
    </row>
    <row r="102" spans="1:8" x14ac:dyDescent="0.25">
      <c r="A102" s="1">
        <v>35224856</v>
      </c>
      <c r="B102" s="1" t="s">
        <v>16</v>
      </c>
      <c r="C102" s="2" t="s">
        <v>127</v>
      </c>
      <c r="D102" s="1">
        <v>102831104</v>
      </c>
      <c r="E102" s="22" t="s">
        <v>94</v>
      </c>
      <c r="F102" s="2" t="s">
        <v>11</v>
      </c>
      <c r="G102" s="6">
        <v>0</v>
      </c>
      <c r="H102" s="6">
        <v>2.312878787878788</v>
      </c>
    </row>
    <row r="103" spans="1:8" x14ac:dyDescent="0.25">
      <c r="A103" s="1">
        <v>35225593</v>
      </c>
      <c r="B103" s="1" t="s">
        <v>9</v>
      </c>
      <c r="C103" s="2" t="s">
        <v>95</v>
      </c>
      <c r="D103" s="1">
        <v>12022212</v>
      </c>
      <c r="E103" s="22" t="s">
        <v>26</v>
      </c>
      <c r="F103" s="2" t="s">
        <v>135</v>
      </c>
      <c r="G103" s="6">
        <v>0</v>
      </c>
      <c r="H103" s="6">
        <v>9.2992424242424238E-2</v>
      </c>
    </row>
    <row r="104" spans="1:8" x14ac:dyDescent="0.25">
      <c r="A104" s="1">
        <v>35226799</v>
      </c>
      <c r="B104" s="1" t="s">
        <v>9</v>
      </c>
      <c r="C104" s="2" t="s">
        <v>101</v>
      </c>
      <c r="D104" s="1">
        <v>103611101</v>
      </c>
      <c r="E104" s="22" t="s">
        <v>23</v>
      </c>
      <c r="F104" s="2" t="s">
        <v>135</v>
      </c>
      <c r="G104" s="6">
        <v>0</v>
      </c>
      <c r="H104" s="6">
        <v>0.19791666666666666</v>
      </c>
    </row>
    <row r="105" spans="1:8" x14ac:dyDescent="0.25">
      <c r="A105" s="1">
        <v>35226878</v>
      </c>
      <c r="B105" s="1" t="s">
        <v>9</v>
      </c>
      <c r="C105" s="2" t="s">
        <v>102</v>
      </c>
      <c r="D105" s="1">
        <v>43141101</v>
      </c>
      <c r="E105" s="22" t="s">
        <v>26</v>
      </c>
      <c r="F105" s="2" t="s">
        <v>135</v>
      </c>
      <c r="G105" s="6">
        <v>0</v>
      </c>
      <c r="H105" s="6">
        <v>0.70511363636363633</v>
      </c>
    </row>
    <row r="106" spans="1:8" x14ac:dyDescent="0.25">
      <c r="A106" s="1">
        <v>35227001</v>
      </c>
      <c r="B106" s="1" t="s">
        <v>9</v>
      </c>
      <c r="C106" s="2" t="s">
        <v>102</v>
      </c>
      <c r="D106" s="1">
        <v>43141101</v>
      </c>
      <c r="E106" s="22" t="s">
        <v>26</v>
      </c>
      <c r="F106" s="2" t="s">
        <v>135</v>
      </c>
      <c r="G106" s="6">
        <v>0</v>
      </c>
      <c r="H106" s="6">
        <v>0.69924242424242422</v>
      </c>
    </row>
    <row r="107" spans="1:8" x14ac:dyDescent="0.25">
      <c r="A107" s="1">
        <v>35227002</v>
      </c>
      <c r="B107" s="1" t="s">
        <v>9</v>
      </c>
      <c r="C107" s="2" t="s">
        <v>102</v>
      </c>
      <c r="D107" s="1">
        <v>43141101</v>
      </c>
      <c r="E107" s="22" t="s">
        <v>26</v>
      </c>
      <c r="F107" s="2" t="s">
        <v>135</v>
      </c>
      <c r="G107" s="6">
        <v>0</v>
      </c>
      <c r="H107" s="6">
        <v>0.43674242424242427</v>
      </c>
    </row>
    <row r="108" spans="1:8" x14ac:dyDescent="0.25">
      <c r="A108" s="1">
        <v>35227025</v>
      </c>
      <c r="B108" s="1" t="s">
        <v>9</v>
      </c>
      <c r="C108" s="2" t="s">
        <v>102</v>
      </c>
      <c r="D108" s="1">
        <v>43141101</v>
      </c>
      <c r="E108" s="22" t="s">
        <v>26</v>
      </c>
      <c r="F108" s="2" t="s">
        <v>135</v>
      </c>
      <c r="G108" s="6">
        <v>0</v>
      </c>
      <c r="H108" s="6">
        <v>0.69261363636363649</v>
      </c>
    </row>
    <row r="109" spans="1:8" x14ac:dyDescent="0.25">
      <c r="A109" s="1">
        <v>35227030</v>
      </c>
      <c r="B109" s="1" t="s">
        <v>9</v>
      </c>
      <c r="C109" s="2" t="s">
        <v>102</v>
      </c>
      <c r="D109" s="1">
        <v>43141101</v>
      </c>
      <c r="E109" s="22" t="s">
        <v>26</v>
      </c>
      <c r="F109" s="2" t="s">
        <v>135</v>
      </c>
      <c r="G109" s="6">
        <v>0</v>
      </c>
      <c r="H109" s="6">
        <v>1.3719696969696968</v>
      </c>
    </row>
    <row r="110" spans="1:8" x14ac:dyDescent="0.25">
      <c r="A110" s="1">
        <v>35227031</v>
      </c>
      <c r="B110" s="1" t="s">
        <v>9</v>
      </c>
      <c r="C110" s="2" t="s">
        <v>102</v>
      </c>
      <c r="D110" s="1">
        <v>43141101</v>
      </c>
      <c r="E110" s="22" t="s">
        <v>26</v>
      </c>
      <c r="F110" s="2" t="s">
        <v>135</v>
      </c>
      <c r="G110" s="6">
        <v>0</v>
      </c>
      <c r="H110" s="6">
        <v>1.4125000000000001</v>
      </c>
    </row>
    <row r="111" spans="1:8" x14ac:dyDescent="0.25">
      <c r="A111" s="1">
        <v>35227652</v>
      </c>
      <c r="B111" s="1" t="s">
        <v>9</v>
      </c>
      <c r="C111" s="2" t="s">
        <v>80</v>
      </c>
      <c r="D111" s="1">
        <v>63601104</v>
      </c>
      <c r="E111" s="22" t="s">
        <v>26</v>
      </c>
      <c r="F111" s="2" t="s">
        <v>135</v>
      </c>
      <c r="G111" s="6">
        <v>0</v>
      </c>
      <c r="H111" s="6">
        <v>0.45871212121212124</v>
      </c>
    </row>
    <row r="112" spans="1:8" x14ac:dyDescent="0.25">
      <c r="A112" s="1">
        <v>35227864</v>
      </c>
      <c r="B112" s="1" t="s">
        <v>9</v>
      </c>
      <c r="C112" s="2" t="s">
        <v>99</v>
      </c>
      <c r="D112" s="1">
        <v>43141103</v>
      </c>
      <c r="E112" s="22" t="s">
        <v>94</v>
      </c>
      <c r="F112" s="2" t="s">
        <v>135</v>
      </c>
      <c r="G112" s="6">
        <v>0</v>
      </c>
      <c r="H112" s="6">
        <v>1.1049242424242425</v>
      </c>
    </row>
    <row r="113" spans="1:8" x14ac:dyDescent="0.25">
      <c r="A113" s="1">
        <v>35228186</v>
      </c>
      <c r="B113" s="1" t="s">
        <v>9</v>
      </c>
      <c r="C113" s="2" t="s">
        <v>99</v>
      </c>
      <c r="D113" s="1">
        <v>43141103</v>
      </c>
      <c r="E113" s="22" t="s">
        <v>94</v>
      </c>
      <c r="F113" s="2" t="s">
        <v>135</v>
      </c>
      <c r="G113" s="6">
        <v>0</v>
      </c>
      <c r="H113" s="6">
        <v>0.95852272727272725</v>
      </c>
    </row>
    <row r="114" spans="1:8" x14ac:dyDescent="0.25">
      <c r="A114" s="1">
        <v>35233995</v>
      </c>
      <c r="B114" s="1" t="s">
        <v>9</v>
      </c>
      <c r="C114" s="2" t="s">
        <v>103</v>
      </c>
      <c r="D114" s="1">
        <v>153082106</v>
      </c>
      <c r="E114" s="22" t="s">
        <v>26</v>
      </c>
      <c r="F114" s="2" t="s">
        <v>135</v>
      </c>
      <c r="G114" s="6">
        <v>0</v>
      </c>
      <c r="H114" s="6">
        <v>0.66041666666666665</v>
      </c>
    </row>
    <row r="115" spans="1:8" x14ac:dyDescent="0.25">
      <c r="A115" s="1">
        <v>35233996</v>
      </c>
      <c r="B115" s="1" t="s">
        <v>9</v>
      </c>
      <c r="C115" s="2" t="s">
        <v>103</v>
      </c>
      <c r="D115" s="1">
        <v>153082106</v>
      </c>
      <c r="E115" s="22" t="s">
        <v>26</v>
      </c>
      <c r="F115" s="2" t="s">
        <v>135</v>
      </c>
      <c r="G115" s="6">
        <v>0</v>
      </c>
      <c r="H115" s="6">
        <v>0.64128787878787896</v>
      </c>
    </row>
    <row r="116" spans="1:8" x14ac:dyDescent="0.25">
      <c r="A116" s="1">
        <v>35234399</v>
      </c>
      <c r="B116" s="1" t="s">
        <v>9</v>
      </c>
      <c r="C116" s="2" t="s">
        <v>75</v>
      </c>
      <c r="D116" s="1">
        <v>103521103</v>
      </c>
      <c r="E116" s="22" t="s">
        <v>23</v>
      </c>
      <c r="F116" s="2" t="s">
        <v>135</v>
      </c>
      <c r="G116" s="6">
        <v>0</v>
      </c>
      <c r="H116" s="6">
        <v>0.60530303030303034</v>
      </c>
    </row>
    <row r="117" spans="1:8" x14ac:dyDescent="0.25">
      <c r="A117" s="1">
        <v>35234526</v>
      </c>
      <c r="B117" s="1" t="s">
        <v>9</v>
      </c>
      <c r="C117" s="2" t="s">
        <v>104</v>
      </c>
      <c r="D117" s="1">
        <v>163011101</v>
      </c>
      <c r="E117" s="22" t="s">
        <v>23</v>
      </c>
      <c r="F117" s="2" t="s">
        <v>135</v>
      </c>
      <c r="G117" s="6">
        <v>0</v>
      </c>
      <c r="H117" s="6">
        <v>0.87613636363636349</v>
      </c>
    </row>
    <row r="118" spans="1:8" x14ac:dyDescent="0.25">
      <c r="A118" s="1">
        <v>35234758</v>
      </c>
      <c r="B118" s="1" t="s">
        <v>9</v>
      </c>
      <c r="C118" s="2" t="s">
        <v>102</v>
      </c>
      <c r="D118" s="1">
        <v>43141101</v>
      </c>
      <c r="E118" s="22" t="s">
        <v>26</v>
      </c>
      <c r="F118" s="2" t="s">
        <v>135</v>
      </c>
      <c r="G118" s="6">
        <v>0</v>
      </c>
      <c r="H118" s="6">
        <v>0.80208333333333337</v>
      </c>
    </row>
    <row r="119" spans="1:8" x14ac:dyDescent="0.25">
      <c r="A119" s="1">
        <v>35234862</v>
      </c>
      <c r="B119" s="1" t="s">
        <v>9</v>
      </c>
      <c r="C119" s="2" t="s">
        <v>102</v>
      </c>
      <c r="D119" s="1">
        <v>43141101</v>
      </c>
      <c r="E119" s="22" t="s">
        <v>26</v>
      </c>
      <c r="F119" s="2" t="s">
        <v>135</v>
      </c>
      <c r="G119" s="6">
        <v>0</v>
      </c>
      <c r="H119" s="6">
        <v>0.12310606060606061</v>
      </c>
    </row>
    <row r="120" spans="1:8" x14ac:dyDescent="0.25">
      <c r="A120" s="1">
        <v>35237937</v>
      </c>
      <c r="B120" s="1" t="s">
        <v>17</v>
      </c>
      <c r="C120" s="2" t="s">
        <v>105</v>
      </c>
      <c r="D120" s="1">
        <v>83622103</v>
      </c>
      <c r="E120" s="22" t="s">
        <v>26</v>
      </c>
      <c r="F120" s="2" t="s">
        <v>11</v>
      </c>
      <c r="G120" s="6">
        <v>0</v>
      </c>
      <c r="H120" s="6">
        <v>1.5340909090909091E-2</v>
      </c>
    </row>
    <row r="121" spans="1:8" x14ac:dyDescent="0.25">
      <c r="A121" s="1">
        <v>35240166</v>
      </c>
      <c r="B121" s="1" t="s">
        <v>9</v>
      </c>
      <c r="C121" s="2" t="s">
        <v>50</v>
      </c>
      <c r="D121" s="1">
        <v>102541101</v>
      </c>
      <c r="E121" s="22" t="s">
        <v>94</v>
      </c>
      <c r="F121" s="2" t="s">
        <v>135</v>
      </c>
      <c r="G121" s="6">
        <v>0</v>
      </c>
      <c r="H121" s="6">
        <v>1.5340909090909089E-2</v>
      </c>
    </row>
    <row r="122" spans="1:8" x14ac:dyDescent="0.25">
      <c r="A122" s="1">
        <v>35241077</v>
      </c>
      <c r="B122" s="1" t="s">
        <v>9</v>
      </c>
      <c r="C122" s="2" t="s">
        <v>41</v>
      </c>
      <c r="D122" s="1">
        <v>102911103</v>
      </c>
      <c r="E122" s="22" t="s">
        <v>26</v>
      </c>
      <c r="F122" s="2" t="s">
        <v>129</v>
      </c>
      <c r="G122" s="6">
        <v>0</v>
      </c>
      <c r="H122" s="6">
        <v>0.33806818181818182</v>
      </c>
    </row>
    <row r="123" spans="1:8" x14ac:dyDescent="0.25">
      <c r="A123" s="1">
        <v>35254259</v>
      </c>
      <c r="B123" s="1" t="s">
        <v>9</v>
      </c>
      <c r="C123" s="2" t="s">
        <v>50</v>
      </c>
      <c r="D123" s="1">
        <v>102541101</v>
      </c>
      <c r="E123" s="22" t="s">
        <v>94</v>
      </c>
      <c r="F123" s="2" t="s">
        <v>135</v>
      </c>
      <c r="G123" s="6">
        <v>0</v>
      </c>
      <c r="H123" s="6">
        <v>0.25454545454545452</v>
      </c>
    </row>
    <row r="124" spans="1:8" x14ac:dyDescent="0.25">
      <c r="A124" s="1">
        <v>35254945</v>
      </c>
      <c r="B124" s="1" t="s">
        <v>9</v>
      </c>
      <c r="C124" s="2" t="s">
        <v>50</v>
      </c>
      <c r="D124" s="1">
        <v>102541101</v>
      </c>
      <c r="E124" s="22" t="s">
        <v>23</v>
      </c>
      <c r="F124" s="2" t="s">
        <v>135</v>
      </c>
      <c r="G124" s="6">
        <v>0</v>
      </c>
      <c r="H124" s="6">
        <v>0.49147727272727276</v>
      </c>
    </row>
    <row r="125" spans="1:8" x14ac:dyDescent="0.25">
      <c r="A125" s="1">
        <v>35254947</v>
      </c>
      <c r="B125" s="1" t="s">
        <v>9</v>
      </c>
      <c r="C125" s="2" t="s">
        <v>50</v>
      </c>
      <c r="D125" s="1">
        <v>102541101</v>
      </c>
      <c r="E125" s="22" t="s">
        <v>23</v>
      </c>
      <c r="F125" s="2" t="s">
        <v>135</v>
      </c>
      <c r="G125" s="6">
        <v>0</v>
      </c>
      <c r="H125" s="6">
        <v>0.25037878787878787</v>
      </c>
    </row>
    <row r="126" spans="1:8" x14ac:dyDescent="0.25">
      <c r="A126" s="1">
        <v>35256083</v>
      </c>
      <c r="B126" s="1" t="s">
        <v>9</v>
      </c>
      <c r="C126" s="2" t="s">
        <v>106</v>
      </c>
      <c r="D126" s="1">
        <v>42871101</v>
      </c>
      <c r="E126" s="22" t="s">
        <v>23</v>
      </c>
      <c r="F126" s="2" t="s">
        <v>135</v>
      </c>
      <c r="G126" s="6">
        <v>0</v>
      </c>
      <c r="H126" s="6">
        <v>1.8592803030303027</v>
      </c>
    </row>
    <row r="127" spans="1:8" x14ac:dyDescent="0.25">
      <c r="A127" s="1">
        <v>35259512</v>
      </c>
      <c r="B127" s="1" t="s">
        <v>9</v>
      </c>
      <c r="C127" s="2" t="s">
        <v>107</v>
      </c>
      <c r="D127" s="1">
        <v>103351104</v>
      </c>
      <c r="E127" s="22" t="s">
        <v>23</v>
      </c>
      <c r="F127" s="2" t="s">
        <v>135</v>
      </c>
      <c r="G127" s="6">
        <v>0</v>
      </c>
      <c r="H127" s="6">
        <v>0.10738636363636364</v>
      </c>
    </row>
    <row r="128" spans="1:8" x14ac:dyDescent="0.25">
      <c r="A128" s="1">
        <v>35274593</v>
      </c>
      <c r="B128" s="1" t="s">
        <v>9</v>
      </c>
      <c r="C128" s="2" t="s">
        <v>44</v>
      </c>
      <c r="D128" s="1">
        <v>254452101</v>
      </c>
      <c r="E128" s="22" t="s">
        <v>23</v>
      </c>
      <c r="F128" s="2" t="s">
        <v>135</v>
      </c>
      <c r="G128" s="6">
        <v>0</v>
      </c>
      <c r="H128" s="6">
        <v>2.986931818181819</v>
      </c>
    </row>
    <row r="129" spans="1:8" x14ac:dyDescent="0.25">
      <c r="A129" s="1">
        <v>35277924</v>
      </c>
      <c r="B129" s="1" t="s">
        <v>9</v>
      </c>
      <c r="C129" s="2" t="s">
        <v>58</v>
      </c>
      <c r="D129" s="1">
        <v>254151101</v>
      </c>
      <c r="E129" s="22" t="s">
        <v>23</v>
      </c>
      <c r="F129" s="2" t="s">
        <v>135</v>
      </c>
      <c r="G129" s="6">
        <v>0</v>
      </c>
      <c r="H129" s="6">
        <v>0.12632575757575759</v>
      </c>
    </row>
    <row r="130" spans="1:8" x14ac:dyDescent="0.25">
      <c r="A130" s="1">
        <v>35277935</v>
      </c>
      <c r="B130" s="1" t="s">
        <v>9</v>
      </c>
      <c r="C130" s="2" t="s">
        <v>58</v>
      </c>
      <c r="D130" s="1">
        <v>254151101</v>
      </c>
      <c r="E130" s="22" t="s">
        <v>23</v>
      </c>
      <c r="F130" s="2" t="s">
        <v>135</v>
      </c>
      <c r="G130" s="6">
        <v>0</v>
      </c>
      <c r="H130" s="6">
        <v>8.3333333333333329E-2</v>
      </c>
    </row>
    <row r="131" spans="1:8" x14ac:dyDescent="0.25">
      <c r="A131" s="1">
        <v>35277938</v>
      </c>
      <c r="B131" s="1" t="s">
        <v>9</v>
      </c>
      <c r="C131" s="2" t="s">
        <v>58</v>
      </c>
      <c r="D131" s="1">
        <v>254151101</v>
      </c>
      <c r="E131" s="22" t="s">
        <v>23</v>
      </c>
      <c r="F131" s="2" t="s">
        <v>135</v>
      </c>
      <c r="G131" s="6">
        <v>0</v>
      </c>
      <c r="H131" s="6">
        <v>0.42821969696969697</v>
      </c>
    </row>
    <row r="132" spans="1:8" x14ac:dyDescent="0.25">
      <c r="A132" s="1">
        <v>35278899</v>
      </c>
      <c r="B132" s="1" t="s">
        <v>9</v>
      </c>
      <c r="C132" s="2" t="s">
        <v>85</v>
      </c>
      <c r="D132" s="1">
        <v>162821701</v>
      </c>
      <c r="E132" s="22" t="s">
        <v>94</v>
      </c>
      <c r="F132" s="2" t="s">
        <v>135</v>
      </c>
      <c r="G132" s="6">
        <v>0</v>
      </c>
      <c r="H132" s="6">
        <v>1.5323863636363637</v>
      </c>
    </row>
    <row r="133" spans="1:8" x14ac:dyDescent="0.25">
      <c r="A133" s="1">
        <v>35279120</v>
      </c>
      <c r="B133" s="1" t="s">
        <v>9</v>
      </c>
      <c r="C133" s="2" t="s">
        <v>85</v>
      </c>
      <c r="D133" s="1">
        <v>162821701</v>
      </c>
      <c r="E133" s="22" t="s">
        <v>94</v>
      </c>
      <c r="F133" s="2" t="s">
        <v>135</v>
      </c>
      <c r="G133" s="6">
        <v>0</v>
      </c>
      <c r="H133" s="6">
        <v>0.98768939393939392</v>
      </c>
    </row>
    <row r="134" spans="1:8" x14ac:dyDescent="0.25">
      <c r="A134" s="1">
        <v>35279985</v>
      </c>
      <c r="B134" s="1" t="s">
        <v>9</v>
      </c>
      <c r="C134" s="2" t="s">
        <v>60</v>
      </c>
      <c r="D134" s="1">
        <v>102812101</v>
      </c>
      <c r="E134" s="22" t="s">
        <v>23</v>
      </c>
      <c r="F134" s="2" t="s">
        <v>129</v>
      </c>
      <c r="G134" s="6">
        <v>0</v>
      </c>
      <c r="H134" s="6">
        <v>2.7988636363636372</v>
      </c>
    </row>
    <row r="135" spans="1:8" x14ac:dyDescent="0.25">
      <c r="A135" s="1">
        <v>35280493</v>
      </c>
      <c r="B135" s="1" t="s">
        <v>9</v>
      </c>
      <c r="C135" s="2" t="s">
        <v>60</v>
      </c>
      <c r="D135" s="1">
        <v>102812101</v>
      </c>
      <c r="E135" s="22" t="s">
        <v>23</v>
      </c>
      <c r="F135" s="2" t="s">
        <v>129</v>
      </c>
      <c r="G135" s="6">
        <v>0</v>
      </c>
      <c r="H135" s="6">
        <v>0.44810606060606067</v>
      </c>
    </row>
    <row r="136" spans="1:8" x14ac:dyDescent="0.25">
      <c r="A136" s="1">
        <v>35281815</v>
      </c>
      <c r="B136" s="1" t="s">
        <v>9</v>
      </c>
      <c r="C136" s="2" t="s">
        <v>108</v>
      </c>
      <c r="D136" s="1">
        <v>192171103</v>
      </c>
      <c r="E136" s="22" t="s">
        <v>23</v>
      </c>
      <c r="F136" s="2" t="s">
        <v>129</v>
      </c>
      <c r="G136" s="6">
        <v>0</v>
      </c>
      <c r="H136" s="6">
        <v>0.5179924242424242</v>
      </c>
    </row>
    <row r="137" spans="1:8" x14ac:dyDescent="0.25">
      <c r="A137" s="1">
        <v>35282166</v>
      </c>
      <c r="B137" s="1" t="s">
        <v>9</v>
      </c>
      <c r="C137" s="2" t="s">
        <v>109</v>
      </c>
      <c r="D137" s="1">
        <v>103104401</v>
      </c>
      <c r="E137" s="22" t="s">
        <v>23</v>
      </c>
      <c r="F137" s="2" t="s">
        <v>129</v>
      </c>
      <c r="G137" s="6">
        <v>0</v>
      </c>
      <c r="H137" s="6">
        <v>2.570265151515152</v>
      </c>
    </row>
    <row r="138" spans="1:8" x14ac:dyDescent="0.25">
      <c r="A138" s="1">
        <v>35283343</v>
      </c>
      <c r="B138" s="1" t="s">
        <v>9</v>
      </c>
      <c r="C138" s="2" t="s">
        <v>106</v>
      </c>
      <c r="D138" s="1">
        <v>42871101</v>
      </c>
      <c r="E138" s="22" t="s">
        <v>23</v>
      </c>
      <c r="F138" s="2" t="s">
        <v>135</v>
      </c>
      <c r="G138" s="6">
        <v>0</v>
      </c>
      <c r="H138" s="6">
        <v>0.55909090909090897</v>
      </c>
    </row>
    <row r="139" spans="1:8" x14ac:dyDescent="0.25">
      <c r="A139" s="1">
        <v>35283346</v>
      </c>
      <c r="B139" s="1" t="s">
        <v>9</v>
      </c>
      <c r="C139" s="2" t="s">
        <v>106</v>
      </c>
      <c r="D139" s="1">
        <v>42871101</v>
      </c>
      <c r="E139" s="22" t="s">
        <v>23</v>
      </c>
      <c r="F139" s="2" t="s">
        <v>135</v>
      </c>
      <c r="G139" s="6">
        <v>0</v>
      </c>
      <c r="H139" s="6">
        <v>0.96799242424242438</v>
      </c>
    </row>
    <row r="140" spans="1:8" x14ac:dyDescent="0.25">
      <c r="A140" s="1">
        <v>35283938</v>
      </c>
      <c r="B140" s="1" t="s">
        <v>9</v>
      </c>
      <c r="C140" s="2" t="s">
        <v>110</v>
      </c>
      <c r="D140" s="1">
        <v>24251101</v>
      </c>
      <c r="E140" s="22" t="s">
        <v>26</v>
      </c>
      <c r="F140" s="2" t="s">
        <v>135</v>
      </c>
      <c r="G140" s="6">
        <v>0</v>
      </c>
      <c r="H140" s="6">
        <v>0.45340909090909087</v>
      </c>
    </row>
    <row r="141" spans="1:8" x14ac:dyDescent="0.25">
      <c r="A141" s="1">
        <v>35284023</v>
      </c>
      <c r="B141" s="1" t="s">
        <v>9</v>
      </c>
      <c r="C141" s="2" t="s">
        <v>86</v>
      </c>
      <c r="D141" s="1">
        <v>43071101</v>
      </c>
      <c r="E141" s="22" t="s">
        <v>26</v>
      </c>
      <c r="F141" s="2" t="s">
        <v>129</v>
      </c>
      <c r="G141" s="6">
        <v>0</v>
      </c>
      <c r="H141" s="6">
        <v>0.23977272727272725</v>
      </c>
    </row>
    <row r="142" spans="1:8" x14ac:dyDescent="0.25">
      <c r="A142" s="1">
        <v>35284364</v>
      </c>
      <c r="B142" s="1" t="s">
        <v>9</v>
      </c>
      <c r="C142" s="2" t="s">
        <v>25</v>
      </c>
      <c r="D142" s="1">
        <v>162821702</v>
      </c>
      <c r="E142" s="22" t="s">
        <v>94</v>
      </c>
      <c r="F142" s="2" t="s">
        <v>135</v>
      </c>
      <c r="G142" s="6">
        <v>0</v>
      </c>
      <c r="H142" s="6">
        <v>0.80984848484848482</v>
      </c>
    </row>
    <row r="143" spans="1:8" x14ac:dyDescent="0.25">
      <c r="A143" s="1">
        <v>35285064</v>
      </c>
      <c r="B143" s="1" t="s">
        <v>9</v>
      </c>
      <c r="C143" s="2" t="s">
        <v>111</v>
      </c>
      <c r="D143" s="1">
        <v>42281105</v>
      </c>
      <c r="E143" s="22" t="s">
        <v>23</v>
      </c>
      <c r="F143" s="2" t="s">
        <v>135</v>
      </c>
      <c r="G143" s="6">
        <v>0</v>
      </c>
      <c r="H143" s="6">
        <v>0.63124999999999998</v>
      </c>
    </row>
    <row r="144" spans="1:8" x14ac:dyDescent="0.25">
      <c r="A144" s="1">
        <v>35285249</v>
      </c>
      <c r="B144" s="1" t="s">
        <v>9</v>
      </c>
      <c r="C144" s="2" t="s">
        <v>106</v>
      </c>
      <c r="D144" s="1">
        <v>42871101</v>
      </c>
      <c r="E144" s="22" t="s">
        <v>23</v>
      </c>
      <c r="F144" s="2" t="s">
        <v>135</v>
      </c>
      <c r="G144" s="6">
        <v>0</v>
      </c>
      <c r="H144" s="6">
        <v>2.168560606060606</v>
      </c>
    </row>
    <row r="145" spans="1:8" x14ac:dyDescent="0.25">
      <c r="A145" s="1">
        <v>35290517</v>
      </c>
      <c r="B145" s="1" t="s">
        <v>9</v>
      </c>
      <c r="C145" s="2" t="s">
        <v>109</v>
      </c>
      <c r="D145" s="1">
        <v>103104401</v>
      </c>
      <c r="E145" s="22" t="s">
        <v>23</v>
      </c>
      <c r="F145" s="2" t="s">
        <v>129</v>
      </c>
      <c r="G145" s="6">
        <v>0</v>
      </c>
      <c r="H145" s="6">
        <v>0.66249999999999998</v>
      </c>
    </row>
    <row r="146" spans="1:8" x14ac:dyDescent="0.25">
      <c r="A146" s="1">
        <v>35290542</v>
      </c>
      <c r="B146" s="1" t="s">
        <v>9</v>
      </c>
      <c r="C146" s="2" t="s">
        <v>60</v>
      </c>
      <c r="D146" s="1">
        <v>102812101</v>
      </c>
      <c r="E146" s="22" t="s">
        <v>23</v>
      </c>
      <c r="F146" s="2" t="s">
        <v>129</v>
      </c>
      <c r="G146" s="6">
        <v>0</v>
      </c>
      <c r="H146" s="6">
        <v>1.2954545454545454</v>
      </c>
    </row>
    <row r="147" spans="1:8" x14ac:dyDescent="0.25">
      <c r="A147" s="1">
        <v>35290544</v>
      </c>
      <c r="B147" s="1" t="s">
        <v>9</v>
      </c>
      <c r="C147" s="2" t="s">
        <v>60</v>
      </c>
      <c r="D147" s="1">
        <v>102812101</v>
      </c>
      <c r="E147" s="22" t="s">
        <v>23</v>
      </c>
      <c r="F147" s="2" t="s">
        <v>129</v>
      </c>
      <c r="G147" s="6">
        <v>0</v>
      </c>
      <c r="H147" s="6">
        <v>2.0520833333333335</v>
      </c>
    </row>
    <row r="148" spans="1:8" x14ac:dyDescent="0.25">
      <c r="A148" s="1">
        <v>35290808</v>
      </c>
      <c r="B148" s="1" t="s">
        <v>9</v>
      </c>
      <c r="C148" s="2" t="s">
        <v>111</v>
      </c>
      <c r="D148" s="1">
        <v>42281105</v>
      </c>
      <c r="E148" s="22" t="s">
        <v>23</v>
      </c>
      <c r="F148" s="2" t="s">
        <v>135</v>
      </c>
      <c r="G148" s="6">
        <v>0</v>
      </c>
      <c r="H148" s="6">
        <v>0.20587121212121212</v>
      </c>
    </row>
    <row r="149" spans="1:8" x14ac:dyDescent="0.25">
      <c r="A149" s="1">
        <v>35290944</v>
      </c>
      <c r="B149" s="1" t="s">
        <v>9</v>
      </c>
      <c r="C149" s="2" t="s">
        <v>60</v>
      </c>
      <c r="D149" s="1">
        <v>102812101</v>
      </c>
      <c r="E149" s="22" t="s">
        <v>23</v>
      </c>
      <c r="F149" s="2" t="s">
        <v>129</v>
      </c>
      <c r="G149" s="6">
        <v>0</v>
      </c>
      <c r="H149" s="6">
        <v>0.48787878787878791</v>
      </c>
    </row>
    <row r="150" spans="1:8" x14ac:dyDescent="0.25">
      <c r="A150" s="1">
        <v>35292754</v>
      </c>
      <c r="B150" s="1" t="s">
        <v>9</v>
      </c>
      <c r="C150" s="2" t="s">
        <v>60</v>
      </c>
      <c r="D150" s="1">
        <v>102812101</v>
      </c>
      <c r="E150" s="22" t="s">
        <v>23</v>
      </c>
      <c r="F150" s="2" t="s">
        <v>129</v>
      </c>
      <c r="G150" s="6">
        <v>0</v>
      </c>
      <c r="H150" s="6">
        <v>4.0852272727272725</v>
      </c>
    </row>
    <row r="151" spans="1:8" x14ac:dyDescent="0.25">
      <c r="A151" s="1">
        <v>35292755</v>
      </c>
      <c r="B151" s="1" t="s">
        <v>9</v>
      </c>
      <c r="C151" s="2" t="s">
        <v>60</v>
      </c>
      <c r="D151" s="1">
        <v>102812101</v>
      </c>
      <c r="E151" s="22" t="s">
        <v>23</v>
      </c>
      <c r="F151" s="2" t="s">
        <v>129</v>
      </c>
      <c r="G151" s="6">
        <v>0</v>
      </c>
      <c r="H151" s="6">
        <v>2.64810606060606</v>
      </c>
    </row>
    <row r="152" spans="1:8" x14ac:dyDescent="0.25">
      <c r="A152" s="1">
        <v>35292756</v>
      </c>
      <c r="B152" s="1" t="s">
        <v>9</v>
      </c>
      <c r="C152" s="2" t="s">
        <v>60</v>
      </c>
      <c r="D152" s="1">
        <v>102812101</v>
      </c>
      <c r="E152" s="22" t="s">
        <v>23</v>
      </c>
      <c r="F152" s="2" t="s">
        <v>129</v>
      </c>
      <c r="G152" s="6">
        <v>0</v>
      </c>
      <c r="H152" s="6">
        <v>1.2301136363636365</v>
      </c>
    </row>
    <row r="153" spans="1:8" x14ac:dyDescent="0.25">
      <c r="A153" s="1">
        <v>35292780</v>
      </c>
      <c r="B153" s="1" t="s">
        <v>9</v>
      </c>
      <c r="C153" s="2" t="s">
        <v>60</v>
      </c>
      <c r="D153" s="1">
        <v>102812101</v>
      </c>
      <c r="E153" s="22" t="s">
        <v>23</v>
      </c>
      <c r="F153" s="2" t="s">
        <v>129</v>
      </c>
      <c r="G153" s="6">
        <v>0</v>
      </c>
      <c r="H153" s="6">
        <v>0.24318181818181819</v>
      </c>
    </row>
    <row r="154" spans="1:8" x14ac:dyDescent="0.25">
      <c r="A154" s="1">
        <v>35292789</v>
      </c>
      <c r="B154" s="1" t="s">
        <v>9</v>
      </c>
      <c r="C154" s="2" t="s">
        <v>60</v>
      </c>
      <c r="D154" s="1">
        <v>102812101</v>
      </c>
      <c r="E154" s="22" t="s">
        <v>23</v>
      </c>
      <c r="F154" s="2" t="s">
        <v>129</v>
      </c>
      <c r="G154" s="6">
        <v>0</v>
      </c>
      <c r="H154" s="6">
        <v>0.23636363636363636</v>
      </c>
    </row>
    <row r="155" spans="1:8" x14ac:dyDescent="0.25">
      <c r="A155" s="1">
        <v>35292791</v>
      </c>
      <c r="B155" s="1" t="s">
        <v>9</v>
      </c>
      <c r="C155" s="2" t="s">
        <v>60</v>
      </c>
      <c r="D155" s="1">
        <v>102812101</v>
      </c>
      <c r="E155" s="22" t="s">
        <v>23</v>
      </c>
      <c r="F155" s="2" t="s">
        <v>129</v>
      </c>
      <c r="G155" s="6">
        <v>0</v>
      </c>
      <c r="H155" s="6">
        <v>0.11931818181818182</v>
      </c>
    </row>
    <row r="156" spans="1:8" x14ac:dyDescent="0.25">
      <c r="A156" s="1">
        <v>35293508</v>
      </c>
      <c r="B156" s="1" t="s">
        <v>9</v>
      </c>
      <c r="C156" s="2" t="s">
        <v>76</v>
      </c>
      <c r="D156" s="1">
        <v>152282101</v>
      </c>
      <c r="E156" s="22" t="s">
        <v>23</v>
      </c>
      <c r="F156" s="2" t="s">
        <v>135</v>
      </c>
      <c r="G156" s="6">
        <v>0</v>
      </c>
      <c r="H156" s="6">
        <v>0.46212121212121204</v>
      </c>
    </row>
    <row r="157" spans="1:8" x14ac:dyDescent="0.25">
      <c r="A157" s="1">
        <v>35293662</v>
      </c>
      <c r="B157" s="1" t="s">
        <v>9</v>
      </c>
      <c r="C157" s="2" t="s">
        <v>76</v>
      </c>
      <c r="D157" s="1">
        <v>152282101</v>
      </c>
      <c r="E157" s="22" t="s">
        <v>23</v>
      </c>
      <c r="F157" s="2" t="s">
        <v>135</v>
      </c>
      <c r="G157" s="6">
        <v>0</v>
      </c>
      <c r="H157" s="6">
        <v>0.5890151515151516</v>
      </c>
    </row>
    <row r="158" spans="1:8" x14ac:dyDescent="0.25">
      <c r="A158" s="1">
        <v>35293663</v>
      </c>
      <c r="B158" s="1" t="s">
        <v>9</v>
      </c>
      <c r="C158" s="2" t="s">
        <v>76</v>
      </c>
      <c r="D158" s="1">
        <v>152282101</v>
      </c>
      <c r="E158" s="22" t="s">
        <v>23</v>
      </c>
      <c r="F158" s="2" t="s">
        <v>135</v>
      </c>
      <c r="G158" s="6">
        <v>0</v>
      </c>
      <c r="H158" s="6">
        <v>1.0653409090909092</v>
      </c>
    </row>
    <row r="159" spans="1:8" x14ac:dyDescent="0.25">
      <c r="A159" s="1">
        <v>35293665</v>
      </c>
      <c r="B159" s="1" t="s">
        <v>9</v>
      </c>
      <c r="C159" s="2" t="s">
        <v>76</v>
      </c>
      <c r="D159" s="1">
        <v>152282101</v>
      </c>
      <c r="E159" s="22" t="s">
        <v>23</v>
      </c>
      <c r="F159" s="2" t="s">
        <v>135</v>
      </c>
      <c r="G159" s="6">
        <v>0</v>
      </c>
      <c r="H159" s="6">
        <v>0.30170454545454545</v>
      </c>
    </row>
    <row r="160" spans="1:8" x14ac:dyDescent="0.25">
      <c r="A160" s="1">
        <v>35293670</v>
      </c>
      <c r="B160" s="1" t="s">
        <v>9</v>
      </c>
      <c r="C160" s="2" t="s">
        <v>76</v>
      </c>
      <c r="D160" s="1">
        <v>152282101</v>
      </c>
      <c r="E160" s="22" t="s">
        <v>23</v>
      </c>
      <c r="F160" s="2" t="s">
        <v>135</v>
      </c>
      <c r="G160" s="6">
        <v>0</v>
      </c>
      <c r="H160" s="6">
        <v>0.65416666666666656</v>
      </c>
    </row>
    <row r="161" spans="1:8" x14ac:dyDescent="0.25">
      <c r="A161" s="1">
        <v>35293846</v>
      </c>
      <c r="B161" s="1" t="s">
        <v>9</v>
      </c>
      <c r="C161" s="2" t="s">
        <v>111</v>
      </c>
      <c r="D161" s="1">
        <v>42281105</v>
      </c>
      <c r="E161" s="22" t="s">
        <v>94</v>
      </c>
      <c r="F161" s="2" t="s">
        <v>135</v>
      </c>
      <c r="G161" s="6">
        <v>0</v>
      </c>
      <c r="H161" s="6">
        <v>0.70132575757575755</v>
      </c>
    </row>
    <row r="162" spans="1:8" x14ac:dyDescent="0.25">
      <c r="A162" s="1">
        <v>35297692</v>
      </c>
      <c r="B162" s="1" t="s">
        <v>9</v>
      </c>
      <c r="C162" s="2" t="s">
        <v>108</v>
      </c>
      <c r="D162" s="1">
        <v>192171103</v>
      </c>
      <c r="E162" s="22" t="s">
        <v>23</v>
      </c>
      <c r="F162" s="2" t="s">
        <v>129</v>
      </c>
      <c r="G162" s="6">
        <v>0</v>
      </c>
      <c r="H162" s="6">
        <v>4.5937499999999991</v>
      </c>
    </row>
    <row r="163" spans="1:8" x14ac:dyDescent="0.25">
      <c r="A163" s="1">
        <v>35297693</v>
      </c>
      <c r="B163" s="1" t="s">
        <v>9</v>
      </c>
      <c r="C163" s="2" t="s">
        <v>108</v>
      </c>
      <c r="D163" s="1">
        <v>192171103</v>
      </c>
      <c r="E163" s="22" t="s">
        <v>23</v>
      </c>
      <c r="F163" s="2" t="s">
        <v>129</v>
      </c>
      <c r="G163" s="6">
        <v>0</v>
      </c>
      <c r="H163" s="6">
        <v>0.95928030303030287</v>
      </c>
    </row>
    <row r="164" spans="1:8" x14ac:dyDescent="0.25">
      <c r="A164" s="1">
        <v>35297694</v>
      </c>
      <c r="B164" s="1" t="s">
        <v>9</v>
      </c>
      <c r="C164" s="2" t="s">
        <v>108</v>
      </c>
      <c r="D164" s="1">
        <v>192171103</v>
      </c>
      <c r="E164" s="22" t="s">
        <v>23</v>
      </c>
      <c r="F164" s="2" t="s">
        <v>129</v>
      </c>
      <c r="G164" s="6">
        <v>0</v>
      </c>
      <c r="H164" s="6">
        <v>0.93371212121212122</v>
      </c>
    </row>
    <row r="165" spans="1:8" x14ac:dyDescent="0.25">
      <c r="A165" s="1">
        <v>35297695</v>
      </c>
      <c r="B165" s="1" t="s">
        <v>9</v>
      </c>
      <c r="C165" s="2" t="s">
        <v>108</v>
      </c>
      <c r="D165" s="1">
        <v>192171103</v>
      </c>
      <c r="E165" s="22" t="s">
        <v>23</v>
      </c>
      <c r="F165" s="2" t="s">
        <v>129</v>
      </c>
      <c r="G165" s="6">
        <v>0</v>
      </c>
      <c r="H165" s="6">
        <v>0.45454545454545453</v>
      </c>
    </row>
    <row r="166" spans="1:8" x14ac:dyDescent="0.25">
      <c r="A166" s="1">
        <v>35297696</v>
      </c>
      <c r="B166" s="1" t="s">
        <v>9</v>
      </c>
      <c r="C166" s="2" t="s">
        <v>108</v>
      </c>
      <c r="D166" s="1">
        <v>192171103</v>
      </c>
      <c r="E166" s="22" t="s">
        <v>23</v>
      </c>
      <c r="F166" s="2" t="s">
        <v>129</v>
      </c>
      <c r="G166" s="6">
        <v>0</v>
      </c>
      <c r="H166" s="6">
        <v>0.8</v>
      </c>
    </row>
    <row r="167" spans="1:8" x14ac:dyDescent="0.25">
      <c r="A167" s="1">
        <v>35297699</v>
      </c>
      <c r="B167" s="1" t="s">
        <v>9</v>
      </c>
      <c r="C167" s="2" t="s">
        <v>108</v>
      </c>
      <c r="D167" s="1">
        <v>192171103</v>
      </c>
      <c r="E167" s="22" t="s">
        <v>23</v>
      </c>
      <c r="F167" s="2" t="s">
        <v>129</v>
      </c>
      <c r="G167" s="6">
        <v>0</v>
      </c>
      <c r="H167" s="6">
        <v>1.0606060606060608</v>
      </c>
    </row>
    <row r="168" spans="1:8" x14ac:dyDescent="0.25">
      <c r="A168" s="1">
        <v>35298571</v>
      </c>
      <c r="B168" s="1" t="s">
        <v>9</v>
      </c>
      <c r="C168" s="2" t="s">
        <v>112</v>
      </c>
      <c r="D168" s="1">
        <v>103261103</v>
      </c>
      <c r="E168" s="22" t="s">
        <v>23</v>
      </c>
      <c r="F168" s="2" t="s">
        <v>135</v>
      </c>
      <c r="G168" s="6">
        <v>0</v>
      </c>
      <c r="H168" s="6">
        <v>0.29678030303030301</v>
      </c>
    </row>
    <row r="169" spans="1:8" x14ac:dyDescent="0.25">
      <c r="A169" s="1">
        <v>35299631</v>
      </c>
      <c r="B169" s="1" t="s">
        <v>9</v>
      </c>
      <c r="C169" s="2" t="s">
        <v>65</v>
      </c>
      <c r="D169" s="1">
        <v>103091102</v>
      </c>
      <c r="E169" s="22" t="s">
        <v>23</v>
      </c>
      <c r="F169" s="2" t="s">
        <v>135</v>
      </c>
      <c r="G169" s="6">
        <v>0</v>
      </c>
      <c r="H169" s="6">
        <v>3.5236742424242435</v>
      </c>
    </row>
    <row r="170" spans="1:8" x14ac:dyDescent="0.25">
      <c r="A170" s="1">
        <v>35299634</v>
      </c>
      <c r="B170" s="1" t="s">
        <v>9</v>
      </c>
      <c r="C170" s="2" t="s">
        <v>65</v>
      </c>
      <c r="D170" s="1">
        <v>103091102</v>
      </c>
      <c r="E170" s="22" t="s">
        <v>23</v>
      </c>
      <c r="F170" s="2" t="s">
        <v>135</v>
      </c>
      <c r="G170" s="6">
        <v>0</v>
      </c>
      <c r="H170" s="6">
        <v>2.3219696969696968</v>
      </c>
    </row>
    <row r="171" spans="1:8" x14ac:dyDescent="0.25">
      <c r="A171" s="1">
        <v>35299635</v>
      </c>
      <c r="B171" s="1" t="s">
        <v>9</v>
      </c>
      <c r="C171" s="2" t="s">
        <v>65</v>
      </c>
      <c r="D171" s="1">
        <v>103091102</v>
      </c>
      <c r="E171" s="22" t="s">
        <v>23</v>
      </c>
      <c r="F171" s="2" t="s">
        <v>135</v>
      </c>
      <c r="G171" s="6">
        <v>0</v>
      </c>
      <c r="H171" s="6">
        <v>0.6513257575757575</v>
      </c>
    </row>
    <row r="172" spans="1:8" x14ac:dyDescent="0.25">
      <c r="A172" s="1">
        <v>35300933</v>
      </c>
      <c r="B172" s="1" t="s">
        <v>9</v>
      </c>
      <c r="C172" s="2" t="s">
        <v>76</v>
      </c>
      <c r="D172" s="1">
        <v>152282101</v>
      </c>
      <c r="E172" s="22" t="s">
        <v>23</v>
      </c>
      <c r="F172" s="2" t="s">
        <v>135</v>
      </c>
      <c r="G172" s="6">
        <v>0</v>
      </c>
      <c r="H172" s="6">
        <v>0.49431818181818188</v>
      </c>
    </row>
    <row r="173" spans="1:8" x14ac:dyDescent="0.25">
      <c r="A173" s="1">
        <v>35301112</v>
      </c>
      <c r="B173" s="1" t="s">
        <v>9</v>
      </c>
      <c r="C173" s="2" t="s">
        <v>76</v>
      </c>
      <c r="D173" s="1">
        <v>152282101</v>
      </c>
      <c r="E173" s="22" t="s">
        <v>23</v>
      </c>
      <c r="F173" s="2" t="s">
        <v>135</v>
      </c>
      <c r="G173" s="6">
        <v>0</v>
      </c>
      <c r="H173" s="6">
        <v>0.49905303030303028</v>
      </c>
    </row>
    <row r="174" spans="1:8" x14ac:dyDescent="0.25">
      <c r="A174" s="1">
        <v>35311895</v>
      </c>
      <c r="B174" s="1" t="s">
        <v>9</v>
      </c>
      <c r="C174" s="2" t="s">
        <v>112</v>
      </c>
      <c r="D174" s="1">
        <v>103261103</v>
      </c>
      <c r="E174" s="22" t="s">
        <v>23</v>
      </c>
      <c r="F174" s="2" t="s">
        <v>135</v>
      </c>
      <c r="G174" s="6">
        <v>0</v>
      </c>
      <c r="H174" s="6">
        <v>2.4659090909090908</v>
      </c>
    </row>
    <row r="175" spans="1:8" x14ac:dyDescent="0.25">
      <c r="A175" s="1">
        <v>35311897</v>
      </c>
      <c r="B175" s="1" t="s">
        <v>9</v>
      </c>
      <c r="C175" s="2" t="s">
        <v>40</v>
      </c>
      <c r="D175" s="1">
        <v>103331102</v>
      </c>
      <c r="E175" s="22" t="s">
        <v>23</v>
      </c>
      <c r="F175" s="2" t="s">
        <v>135</v>
      </c>
      <c r="G175" s="6">
        <v>0</v>
      </c>
      <c r="H175" s="6">
        <v>4.1132575757575758</v>
      </c>
    </row>
    <row r="176" spans="1:8" x14ac:dyDescent="0.25">
      <c r="A176" s="1">
        <v>35311898</v>
      </c>
      <c r="B176" s="1" t="s">
        <v>9</v>
      </c>
      <c r="C176" s="2" t="s">
        <v>40</v>
      </c>
      <c r="D176" s="1">
        <v>103331102</v>
      </c>
      <c r="E176" s="22" t="s">
        <v>23</v>
      </c>
      <c r="F176" s="2" t="s">
        <v>135</v>
      </c>
      <c r="G176" s="6">
        <v>0</v>
      </c>
      <c r="H176" s="6">
        <v>2.0880681818181821</v>
      </c>
    </row>
    <row r="177" spans="1:8" x14ac:dyDescent="0.25">
      <c r="A177" s="1">
        <v>35311899</v>
      </c>
      <c r="B177" s="1" t="s">
        <v>9</v>
      </c>
      <c r="C177" s="2" t="s">
        <v>52</v>
      </c>
      <c r="D177" s="1">
        <v>102931102</v>
      </c>
      <c r="E177" s="22" t="s">
        <v>23</v>
      </c>
      <c r="F177" s="2" t="s">
        <v>135</v>
      </c>
      <c r="G177" s="6">
        <v>0</v>
      </c>
      <c r="H177" s="6">
        <v>3.3390151515151523</v>
      </c>
    </row>
    <row r="178" spans="1:8" x14ac:dyDescent="0.25">
      <c r="A178" s="1">
        <v>35312540</v>
      </c>
      <c r="B178" s="1" t="s">
        <v>9</v>
      </c>
      <c r="C178" s="2" t="s">
        <v>52</v>
      </c>
      <c r="D178" s="1">
        <v>102931102</v>
      </c>
      <c r="E178" s="22" t="s">
        <v>23</v>
      </c>
      <c r="F178" s="2" t="s">
        <v>135</v>
      </c>
      <c r="G178" s="6">
        <v>0</v>
      </c>
      <c r="H178" s="6">
        <v>4.7560606060606077</v>
      </c>
    </row>
    <row r="179" spans="1:8" x14ac:dyDescent="0.25">
      <c r="A179" s="1">
        <v>35312541</v>
      </c>
      <c r="B179" s="1" t="s">
        <v>9</v>
      </c>
      <c r="C179" s="2" t="s">
        <v>113</v>
      </c>
      <c r="D179" s="1">
        <v>163351701</v>
      </c>
      <c r="E179" s="22" t="s">
        <v>23</v>
      </c>
      <c r="F179" s="2" t="s">
        <v>135</v>
      </c>
      <c r="G179" s="6">
        <v>0</v>
      </c>
      <c r="H179" s="6">
        <v>0.46685606060606061</v>
      </c>
    </row>
    <row r="180" spans="1:8" x14ac:dyDescent="0.25">
      <c r="A180" s="1">
        <v>35312543</v>
      </c>
      <c r="B180" s="1" t="s">
        <v>9</v>
      </c>
      <c r="C180" s="2" t="s">
        <v>114</v>
      </c>
      <c r="D180" s="1">
        <v>102781101</v>
      </c>
      <c r="E180" s="22" t="s">
        <v>23</v>
      </c>
      <c r="F180" s="2" t="s">
        <v>135</v>
      </c>
      <c r="G180" s="6">
        <v>0</v>
      </c>
      <c r="H180" s="6">
        <v>2.926325757575758</v>
      </c>
    </row>
    <row r="181" spans="1:8" x14ac:dyDescent="0.25">
      <c r="A181" s="1">
        <v>35312544</v>
      </c>
      <c r="B181" s="1" t="s">
        <v>9</v>
      </c>
      <c r="C181" s="2" t="s">
        <v>114</v>
      </c>
      <c r="D181" s="1">
        <v>102781101</v>
      </c>
      <c r="E181" s="22" t="s">
        <v>23</v>
      </c>
      <c r="F181" s="2" t="s">
        <v>135</v>
      </c>
      <c r="G181" s="6">
        <v>0</v>
      </c>
      <c r="H181" s="6">
        <v>0.5191287878787878</v>
      </c>
    </row>
    <row r="182" spans="1:8" x14ac:dyDescent="0.25">
      <c r="A182" s="1">
        <v>35312549</v>
      </c>
      <c r="B182" s="1" t="s">
        <v>9</v>
      </c>
      <c r="C182" s="2" t="s">
        <v>115</v>
      </c>
      <c r="D182" s="1">
        <v>103441103</v>
      </c>
      <c r="E182" s="22" t="s">
        <v>23</v>
      </c>
      <c r="F182" s="2" t="s">
        <v>135</v>
      </c>
      <c r="G182" s="6">
        <v>0</v>
      </c>
      <c r="H182" s="6">
        <v>0.94488636363636358</v>
      </c>
    </row>
    <row r="183" spans="1:8" x14ac:dyDescent="0.25">
      <c r="A183" s="1">
        <v>35312552</v>
      </c>
      <c r="B183" s="1" t="s">
        <v>9</v>
      </c>
      <c r="C183" s="2" t="s">
        <v>27</v>
      </c>
      <c r="D183" s="1">
        <v>43191101</v>
      </c>
      <c r="E183" s="22" t="s">
        <v>94</v>
      </c>
      <c r="F183" s="2" t="s">
        <v>135</v>
      </c>
      <c r="G183" s="6">
        <v>0</v>
      </c>
      <c r="H183" s="6">
        <v>0.73409090909090902</v>
      </c>
    </row>
    <row r="184" spans="1:8" x14ac:dyDescent="0.25">
      <c r="A184" s="1">
        <v>35312560</v>
      </c>
      <c r="B184" s="1" t="s">
        <v>9</v>
      </c>
      <c r="C184" s="2" t="s">
        <v>66</v>
      </c>
      <c r="D184" s="1">
        <v>102911110</v>
      </c>
      <c r="E184" s="22" t="s">
        <v>23</v>
      </c>
      <c r="F184" s="2" t="s">
        <v>135</v>
      </c>
      <c r="G184" s="6">
        <v>0</v>
      </c>
      <c r="H184" s="6">
        <v>1.1481060606060607</v>
      </c>
    </row>
    <row r="185" spans="1:8" x14ac:dyDescent="0.25">
      <c r="A185" s="1">
        <v>35313249</v>
      </c>
      <c r="B185" s="1" t="s">
        <v>18</v>
      </c>
      <c r="C185" s="2" t="s">
        <v>161</v>
      </c>
      <c r="D185" s="1">
        <v>102812101</v>
      </c>
      <c r="E185" s="22" t="s">
        <v>134</v>
      </c>
      <c r="F185" s="2" t="s">
        <v>19</v>
      </c>
      <c r="G185" s="6">
        <v>0</v>
      </c>
      <c r="H185" s="6">
        <v>1.1651515151515153</v>
      </c>
    </row>
    <row r="186" spans="1:8" x14ac:dyDescent="0.25">
      <c r="A186" s="1">
        <v>35316018</v>
      </c>
      <c r="B186" s="1" t="s">
        <v>18</v>
      </c>
      <c r="C186" s="2" t="s">
        <v>161</v>
      </c>
      <c r="D186" s="1">
        <v>102812101</v>
      </c>
      <c r="E186" s="22" t="s">
        <v>134</v>
      </c>
      <c r="F186" s="2" t="s">
        <v>19</v>
      </c>
      <c r="G186" s="6">
        <v>0</v>
      </c>
      <c r="H186" s="6">
        <v>0.57102272727272718</v>
      </c>
    </row>
    <row r="187" spans="1:8" x14ac:dyDescent="0.25">
      <c r="A187" s="1">
        <v>35316278</v>
      </c>
      <c r="B187" s="1" t="s">
        <v>9</v>
      </c>
      <c r="C187" s="2" t="s">
        <v>114</v>
      </c>
      <c r="D187" s="1">
        <v>102781101</v>
      </c>
      <c r="E187" s="22" t="s">
        <v>23</v>
      </c>
      <c r="F187" s="2" t="s">
        <v>135</v>
      </c>
      <c r="G187" s="6">
        <v>0</v>
      </c>
      <c r="H187" s="6">
        <v>2.5395833333333337</v>
      </c>
    </row>
    <row r="188" spans="1:8" x14ac:dyDescent="0.25">
      <c r="A188" s="1">
        <v>35316569</v>
      </c>
      <c r="B188" s="1" t="s">
        <v>9</v>
      </c>
      <c r="C188" s="2" t="s">
        <v>52</v>
      </c>
      <c r="D188" s="1">
        <v>102931102</v>
      </c>
      <c r="E188" s="22" t="s">
        <v>23</v>
      </c>
      <c r="F188" s="2" t="s">
        <v>135</v>
      </c>
      <c r="G188" s="6">
        <v>0</v>
      </c>
      <c r="H188" s="6">
        <v>4.4524621212121209</v>
      </c>
    </row>
    <row r="189" spans="1:8" x14ac:dyDescent="0.25">
      <c r="A189" s="1">
        <v>35317398</v>
      </c>
      <c r="B189" s="1" t="s">
        <v>9</v>
      </c>
      <c r="C189" s="2" t="s">
        <v>27</v>
      </c>
      <c r="D189" s="1">
        <v>43191101</v>
      </c>
      <c r="E189" s="22" t="s">
        <v>94</v>
      </c>
      <c r="F189" s="2" t="s">
        <v>135</v>
      </c>
      <c r="G189" s="6">
        <v>0</v>
      </c>
      <c r="H189" s="6">
        <v>1.8321969696969698</v>
      </c>
    </row>
    <row r="190" spans="1:8" x14ac:dyDescent="0.25">
      <c r="A190" s="1">
        <v>35317887</v>
      </c>
      <c r="B190" s="1" t="s">
        <v>9</v>
      </c>
      <c r="C190" s="2" t="s">
        <v>116</v>
      </c>
      <c r="D190" s="1">
        <v>103441102</v>
      </c>
      <c r="E190" s="22" t="s">
        <v>23</v>
      </c>
      <c r="F190" s="2" t="s">
        <v>135</v>
      </c>
      <c r="G190" s="6">
        <v>0</v>
      </c>
      <c r="H190" s="6">
        <v>0.80530303030303052</v>
      </c>
    </row>
    <row r="191" spans="1:8" x14ac:dyDescent="0.25">
      <c r="A191" s="1">
        <v>35318072</v>
      </c>
      <c r="B191" s="1" t="s">
        <v>9</v>
      </c>
      <c r="C191" s="2" t="s">
        <v>117</v>
      </c>
      <c r="D191" s="1">
        <v>82841101</v>
      </c>
      <c r="E191" s="22" t="s">
        <v>26</v>
      </c>
      <c r="F191" s="2" t="s">
        <v>129</v>
      </c>
      <c r="G191" s="6">
        <v>0</v>
      </c>
      <c r="H191" s="6">
        <v>0.1803030303030303</v>
      </c>
    </row>
    <row r="192" spans="1:8" x14ac:dyDescent="0.25">
      <c r="A192" s="1">
        <v>35318074</v>
      </c>
      <c r="B192" s="1" t="s">
        <v>9</v>
      </c>
      <c r="C192" s="2" t="s">
        <v>118</v>
      </c>
      <c r="D192" s="1">
        <v>82841102</v>
      </c>
      <c r="E192" s="22" t="s">
        <v>23</v>
      </c>
      <c r="F192" s="2" t="s">
        <v>129</v>
      </c>
      <c r="G192" s="6">
        <v>0</v>
      </c>
      <c r="H192" s="6">
        <v>0.30000000000000004</v>
      </c>
    </row>
    <row r="193" spans="1:8" x14ac:dyDescent="0.25">
      <c r="A193" s="1">
        <v>35320312</v>
      </c>
      <c r="B193" s="1" t="s">
        <v>9</v>
      </c>
      <c r="C193" s="2" t="s">
        <v>67</v>
      </c>
      <c r="D193" s="1">
        <v>153701104</v>
      </c>
      <c r="E193" s="22" t="s">
        <v>23</v>
      </c>
      <c r="F193" s="2" t="s">
        <v>135</v>
      </c>
      <c r="G193" s="6">
        <v>0</v>
      </c>
      <c r="H193" s="6">
        <v>2.0255681818181817</v>
      </c>
    </row>
    <row r="194" spans="1:8" x14ac:dyDescent="0.25">
      <c r="A194" s="1">
        <v>35320336</v>
      </c>
      <c r="B194" s="1" t="s">
        <v>9</v>
      </c>
      <c r="C194" s="2" t="s">
        <v>51</v>
      </c>
      <c r="D194" s="1">
        <v>63601108</v>
      </c>
      <c r="E194" s="22" t="s">
        <v>23</v>
      </c>
      <c r="F194" s="2" t="s">
        <v>135</v>
      </c>
      <c r="G194" s="6">
        <v>0</v>
      </c>
      <c r="H194" s="6">
        <v>1.4020833333333336</v>
      </c>
    </row>
    <row r="195" spans="1:8" x14ac:dyDescent="0.25">
      <c r="A195" s="1">
        <v>35320339</v>
      </c>
      <c r="B195" s="1" t="s">
        <v>9</v>
      </c>
      <c r="C195" s="2" t="s">
        <v>51</v>
      </c>
      <c r="D195" s="1">
        <v>63601108</v>
      </c>
      <c r="E195" s="22" t="s">
        <v>23</v>
      </c>
      <c r="F195" s="2" t="s">
        <v>135</v>
      </c>
      <c r="G195" s="6">
        <v>0</v>
      </c>
      <c r="H195" s="6">
        <v>0.77462121212121215</v>
      </c>
    </row>
    <row r="196" spans="1:8" x14ac:dyDescent="0.25">
      <c r="A196" s="1">
        <v>35320440</v>
      </c>
      <c r="B196" s="1" t="s">
        <v>9</v>
      </c>
      <c r="C196" s="2" t="s">
        <v>119</v>
      </c>
      <c r="D196" s="1">
        <v>63601111</v>
      </c>
      <c r="E196" s="22" t="s">
        <v>23</v>
      </c>
      <c r="F196" s="2" t="s">
        <v>135</v>
      </c>
      <c r="G196" s="6">
        <v>0</v>
      </c>
      <c r="H196" s="6">
        <v>1.7053030303030305</v>
      </c>
    </row>
    <row r="197" spans="1:8" x14ac:dyDescent="0.25">
      <c r="A197" s="1">
        <v>35320441</v>
      </c>
      <c r="B197" s="1" t="s">
        <v>9</v>
      </c>
      <c r="C197" s="2" t="s">
        <v>119</v>
      </c>
      <c r="D197" s="1">
        <v>63601111</v>
      </c>
      <c r="E197" s="22" t="s">
        <v>23</v>
      </c>
      <c r="F197" s="2" t="s">
        <v>135</v>
      </c>
      <c r="G197" s="6">
        <v>0</v>
      </c>
      <c r="H197" s="6">
        <v>1.9179924242424242</v>
      </c>
    </row>
    <row r="198" spans="1:8" x14ac:dyDescent="0.25">
      <c r="A198" s="1">
        <v>35320442</v>
      </c>
      <c r="B198" s="1" t="s">
        <v>9</v>
      </c>
      <c r="C198" s="2" t="s">
        <v>120</v>
      </c>
      <c r="D198" s="1">
        <v>63801102</v>
      </c>
      <c r="E198" s="22" t="s">
        <v>23</v>
      </c>
      <c r="F198" s="2" t="s">
        <v>135</v>
      </c>
      <c r="G198" s="6">
        <v>0</v>
      </c>
      <c r="H198" s="6">
        <v>5.8712121212121209E-2</v>
      </c>
    </row>
    <row r="199" spans="1:8" x14ac:dyDescent="0.25">
      <c r="A199" s="1">
        <v>35320447</v>
      </c>
      <c r="B199" s="1" t="s">
        <v>9</v>
      </c>
      <c r="C199" s="2" t="s">
        <v>121</v>
      </c>
      <c r="D199" s="1">
        <v>152571101</v>
      </c>
      <c r="E199" s="22" t="s">
        <v>23</v>
      </c>
      <c r="F199" s="2" t="s">
        <v>135</v>
      </c>
      <c r="G199" s="6">
        <v>0</v>
      </c>
      <c r="H199" s="6">
        <v>0.87632575757575759</v>
      </c>
    </row>
    <row r="200" spans="1:8" x14ac:dyDescent="0.25">
      <c r="A200" s="1">
        <v>35320449</v>
      </c>
      <c r="B200" s="1" t="s">
        <v>9</v>
      </c>
      <c r="C200" s="2" t="s">
        <v>67</v>
      </c>
      <c r="D200" s="1">
        <v>153701104</v>
      </c>
      <c r="E200" s="22" t="s">
        <v>23</v>
      </c>
      <c r="F200" s="2" t="s">
        <v>135</v>
      </c>
      <c r="G200" s="6">
        <v>0</v>
      </c>
      <c r="H200" s="6">
        <v>2.727651515151515</v>
      </c>
    </row>
    <row r="201" spans="1:8" x14ac:dyDescent="0.25">
      <c r="A201" s="1">
        <v>35320460</v>
      </c>
      <c r="B201" s="1" t="s">
        <v>9</v>
      </c>
      <c r="C201" s="2" t="s">
        <v>122</v>
      </c>
      <c r="D201" s="1">
        <v>63801105</v>
      </c>
      <c r="E201" s="22" t="s">
        <v>23</v>
      </c>
      <c r="F201" s="2" t="s">
        <v>135</v>
      </c>
      <c r="G201" s="6">
        <v>0</v>
      </c>
      <c r="H201" s="6">
        <v>1.5276515151515151</v>
      </c>
    </row>
    <row r="202" spans="1:8" x14ac:dyDescent="0.25">
      <c r="A202" s="1">
        <v>35320462</v>
      </c>
      <c r="B202" s="1" t="s">
        <v>9</v>
      </c>
      <c r="C202" s="2" t="s">
        <v>122</v>
      </c>
      <c r="D202" s="1">
        <v>63801105</v>
      </c>
      <c r="E202" s="22" t="s">
        <v>23</v>
      </c>
      <c r="F202" s="2" t="s">
        <v>135</v>
      </c>
      <c r="G202" s="6">
        <v>0</v>
      </c>
      <c r="H202" s="6">
        <v>0.28825757575757571</v>
      </c>
    </row>
    <row r="203" spans="1:8" x14ac:dyDescent="0.25">
      <c r="A203" s="1">
        <v>35320463</v>
      </c>
      <c r="B203" s="1" t="s">
        <v>9</v>
      </c>
      <c r="C203" s="2" t="s">
        <v>122</v>
      </c>
      <c r="D203" s="1">
        <v>63801105</v>
      </c>
      <c r="E203" s="22" t="s">
        <v>23</v>
      </c>
      <c r="F203" s="2" t="s">
        <v>135</v>
      </c>
      <c r="G203" s="6">
        <v>0</v>
      </c>
      <c r="H203" s="6">
        <v>1.5386363636363636</v>
      </c>
    </row>
    <row r="204" spans="1:8" x14ac:dyDescent="0.25">
      <c r="A204" s="1">
        <v>35320464</v>
      </c>
      <c r="B204" s="1" t="s">
        <v>9</v>
      </c>
      <c r="C204" s="2" t="s">
        <v>123</v>
      </c>
      <c r="D204" s="1">
        <v>103461101</v>
      </c>
      <c r="E204" s="22" t="s">
        <v>23</v>
      </c>
      <c r="F204" s="2" t="s">
        <v>135</v>
      </c>
      <c r="G204" s="6">
        <v>0</v>
      </c>
      <c r="H204" s="6">
        <v>0.22291666666666668</v>
      </c>
    </row>
    <row r="205" spans="1:8" x14ac:dyDescent="0.25">
      <c r="A205" s="1">
        <v>35326790</v>
      </c>
      <c r="B205" s="1" t="s">
        <v>9</v>
      </c>
      <c r="C205" s="2" t="s">
        <v>124</v>
      </c>
      <c r="D205" s="1">
        <v>152531101</v>
      </c>
      <c r="E205" s="22" t="s">
        <v>23</v>
      </c>
      <c r="F205" s="2" t="s">
        <v>135</v>
      </c>
      <c r="G205" s="6">
        <v>0</v>
      </c>
      <c r="H205" s="6">
        <v>0.1321969696969697</v>
      </c>
    </row>
    <row r="206" spans="1:8" x14ac:dyDescent="0.25">
      <c r="A206" s="1">
        <v>35329008</v>
      </c>
      <c r="B206" s="1" t="s">
        <v>9</v>
      </c>
      <c r="C206" s="2" t="s">
        <v>65</v>
      </c>
      <c r="D206" s="1">
        <v>103091102</v>
      </c>
      <c r="E206" s="22" t="s">
        <v>23</v>
      </c>
      <c r="F206" s="2" t="s">
        <v>135</v>
      </c>
      <c r="G206" s="6">
        <v>0</v>
      </c>
      <c r="H206" s="6">
        <v>0.3960227272727273</v>
      </c>
    </row>
    <row r="207" spans="1:8" x14ac:dyDescent="0.25">
      <c r="A207" s="1">
        <v>35329010</v>
      </c>
      <c r="B207" s="1" t="s">
        <v>9</v>
      </c>
      <c r="C207" s="2" t="s">
        <v>65</v>
      </c>
      <c r="D207" s="1">
        <v>103091102</v>
      </c>
      <c r="E207" s="22" t="s">
        <v>23</v>
      </c>
      <c r="F207" s="2" t="s">
        <v>135</v>
      </c>
      <c r="G207" s="6">
        <v>0</v>
      </c>
      <c r="H207" s="6">
        <v>2.3359848484848489</v>
      </c>
    </row>
    <row r="208" spans="1:8" x14ac:dyDescent="0.25">
      <c r="A208" s="1">
        <v>35329011</v>
      </c>
      <c r="B208" s="1" t="s">
        <v>9</v>
      </c>
      <c r="C208" s="2" t="s">
        <v>65</v>
      </c>
      <c r="D208" s="1">
        <v>103091102</v>
      </c>
      <c r="E208" s="22" t="s">
        <v>23</v>
      </c>
      <c r="F208" s="2" t="s">
        <v>135</v>
      </c>
      <c r="G208" s="6">
        <v>0</v>
      </c>
      <c r="H208" s="6">
        <v>1.5634469696969699</v>
      </c>
    </row>
    <row r="209" spans="1:8" x14ac:dyDescent="0.25">
      <c r="A209" s="1">
        <v>35329013</v>
      </c>
      <c r="B209" s="1" t="s">
        <v>9</v>
      </c>
      <c r="C209" s="2" t="s">
        <v>65</v>
      </c>
      <c r="D209" s="1">
        <v>103091102</v>
      </c>
      <c r="E209" s="22" t="s">
        <v>23</v>
      </c>
      <c r="F209" s="2" t="s">
        <v>135</v>
      </c>
      <c r="G209" s="6">
        <v>0</v>
      </c>
      <c r="H209" s="6">
        <v>1.375378787878788</v>
      </c>
    </row>
    <row r="210" spans="1:8" x14ac:dyDescent="0.25">
      <c r="A210" s="1">
        <v>35329014</v>
      </c>
      <c r="B210" s="1" t="s">
        <v>9</v>
      </c>
      <c r="C210" s="2" t="s">
        <v>65</v>
      </c>
      <c r="D210" s="1">
        <v>103091102</v>
      </c>
      <c r="E210" s="22" t="s">
        <v>23</v>
      </c>
      <c r="F210" s="2" t="s">
        <v>135</v>
      </c>
      <c r="G210" s="6">
        <v>0</v>
      </c>
      <c r="H210" s="6">
        <v>2.7236742424242424</v>
      </c>
    </row>
    <row r="211" spans="1:8" x14ac:dyDescent="0.25">
      <c r="A211" s="1">
        <v>35329474</v>
      </c>
      <c r="B211" s="1" t="s">
        <v>9</v>
      </c>
      <c r="C211" s="2" t="s">
        <v>27</v>
      </c>
      <c r="D211" s="1">
        <v>43191101</v>
      </c>
      <c r="E211" s="22" t="s">
        <v>94</v>
      </c>
      <c r="F211" s="2" t="s">
        <v>135</v>
      </c>
      <c r="G211" s="6">
        <v>0</v>
      </c>
      <c r="H211" s="6">
        <v>0.13750000000000001</v>
      </c>
    </row>
    <row r="212" spans="1:8" x14ac:dyDescent="0.25">
      <c r="A212" s="1">
        <v>35330244</v>
      </c>
      <c r="B212" s="1" t="s">
        <v>9</v>
      </c>
      <c r="C212" s="2" t="s">
        <v>27</v>
      </c>
      <c r="D212" s="1">
        <v>43191101</v>
      </c>
      <c r="E212" s="22" t="s">
        <v>94</v>
      </c>
      <c r="F212" s="2" t="s">
        <v>135</v>
      </c>
      <c r="G212" s="6">
        <v>0</v>
      </c>
      <c r="H212" s="6">
        <v>0.46723484848484842</v>
      </c>
    </row>
    <row r="213" spans="1:8" x14ac:dyDescent="0.25">
      <c r="A213" s="1">
        <v>35330245</v>
      </c>
      <c r="B213" s="1" t="s">
        <v>9</v>
      </c>
      <c r="C213" s="2" t="s">
        <v>27</v>
      </c>
      <c r="D213" s="1">
        <v>43191101</v>
      </c>
      <c r="E213" s="22" t="s">
        <v>94</v>
      </c>
      <c r="F213" s="2" t="s">
        <v>135</v>
      </c>
      <c r="G213" s="6">
        <v>0</v>
      </c>
      <c r="H213" s="6">
        <v>7.7272727272727271E-2</v>
      </c>
    </row>
    <row r="214" spans="1:8" x14ac:dyDescent="0.25">
      <c r="A214" s="1">
        <v>35330246</v>
      </c>
      <c r="B214" s="1" t="s">
        <v>9</v>
      </c>
      <c r="C214" s="2" t="s">
        <v>27</v>
      </c>
      <c r="D214" s="1">
        <v>43191101</v>
      </c>
      <c r="E214" s="22" t="s">
        <v>94</v>
      </c>
      <c r="F214" s="2" t="s">
        <v>135</v>
      </c>
      <c r="G214" s="6">
        <v>0</v>
      </c>
      <c r="H214" s="6">
        <v>0.7850378787878789</v>
      </c>
    </row>
    <row r="215" spans="1:8" x14ac:dyDescent="0.25">
      <c r="A215" s="1">
        <v>35330247</v>
      </c>
      <c r="B215" s="1" t="s">
        <v>9</v>
      </c>
      <c r="C215" s="2" t="s">
        <v>27</v>
      </c>
      <c r="D215" s="1">
        <v>43191101</v>
      </c>
      <c r="E215" s="22" t="s">
        <v>94</v>
      </c>
      <c r="F215" s="2" t="s">
        <v>135</v>
      </c>
      <c r="G215" s="6">
        <v>0</v>
      </c>
      <c r="H215" s="6">
        <v>0.82405303030303034</v>
      </c>
    </row>
    <row r="216" spans="1:8" x14ac:dyDescent="0.25">
      <c r="A216" s="1">
        <v>35330812</v>
      </c>
      <c r="B216" s="1" t="s">
        <v>9</v>
      </c>
      <c r="C216" s="2" t="s">
        <v>114</v>
      </c>
      <c r="D216" s="1">
        <v>102781101</v>
      </c>
      <c r="E216" s="22" t="s">
        <v>23</v>
      </c>
      <c r="F216" s="2" t="s">
        <v>135</v>
      </c>
      <c r="G216" s="6">
        <v>0</v>
      </c>
      <c r="H216" s="6">
        <v>2.3236742424242429</v>
      </c>
    </row>
    <row r="217" spans="1:8" x14ac:dyDescent="0.25">
      <c r="A217" s="1">
        <v>35330815</v>
      </c>
      <c r="B217" s="1" t="s">
        <v>9</v>
      </c>
      <c r="C217" s="2" t="s">
        <v>112</v>
      </c>
      <c r="D217" s="1">
        <v>103261103</v>
      </c>
      <c r="E217" s="22" t="s">
        <v>23</v>
      </c>
      <c r="F217" s="2" t="s">
        <v>135</v>
      </c>
      <c r="G217" s="6">
        <v>0</v>
      </c>
      <c r="H217" s="6">
        <v>0.46912878787878787</v>
      </c>
    </row>
    <row r="218" spans="1:8" x14ac:dyDescent="0.25">
      <c r="A218" s="1">
        <v>35331305</v>
      </c>
      <c r="B218" s="1" t="s">
        <v>9</v>
      </c>
      <c r="C218" s="2" t="s">
        <v>112</v>
      </c>
      <c r="D218" s="1">
        <v>103261103</v>
      </c>
      <c r="E218" s="22" t="s">
        <v>23</v>
      </c>
      <c r="F218" s="2" t="s">
        <v>135</v>
      </c>
      <c r="G218" s="6">
        <v>0</v>
      </c>
      <c r="H218" s="6">
        <v>0.50416666666666665</v>
      </c>
    </row>
    <row r="219" spans="1:8" x14ac:dyDescent="0.25">
      <c r="A219" s="1">
        <v>35332214</v>
      </c>
      <c r="B219" s="1" t="s">
        <v>9</v>
      </c>
      <c r="C219" s="2" t="s">
        <v>52</v>
      </c>
      <c r="D219" s="1">
        <v>102931102</v>
      </c>
      <c r="E219" s="22" t="s">
        <v>23</v>
      </c>
      <c r="F219" s="2" t="s">
        <v>135</v>
      </c>
      <c r="G219" s="6">
        <v>0</v>
      </c>
      <c r="H219" s="6">
        <v>4.3070075757575763</v>
      </c>
    </row>
    <row r="220" spans="1:8" x14ac:dyDescent="0.25">
      <c r="A220" s="1">
        <v>35332215</v>
      </c>
      <c r="B220" s="1" t="s">
        <v>9</v>
      </c>
      <c r="C220" s="2" t="s">
        <v>52</v>
      </c>
      <c r="D220" s="1">
        <v>102931102</v>
      </c>
      <c r="E220" s="22" t="s">
        <v>23</v>
      </c>
      <c r="F220" s="2" t="s">
        <v>135</v>
      </c>
      <c r="G220" s="6">
        <v>0</v>
      </c>
      <c r="H220" s="6">
        <v>2.1808712121212124</v>
      </c>
    </row>
    <row r="221" spans="1:8" x14ac:dyDescent="0.25">
      <c r="A221" s="1">
        <v>35332216</v>
      </c>
      <c r="B221" s="1" t="s">
        <v>9</v>
      </c>
      <c r="C221" s="2" t="s">
        <v>52</v>
      </c>
      <c r="D221" s="1">
        <v>102931102</v>
      </c>
      <c r="E221" s="22" t="s">
        <v>23</v>
      </c>
      <c r="F221" s="2" t="s">
        <v>135</v>
      </c>
      <c r="G221" s="6">
        <v>0</v>
      </c>
      <c r="H221" s="6">
        <v>1.3250000000000002</v>
      </c>
    </row>
    <row r="222" spans="1:8" x14ac:dyDescent="0.25">
      <c r="A222" s="1">
        <v>35332217</v>
      </c>
      <c r="B222" s="1" t="s">
        <v>9</v>
      </c>
      <c r="C222" s="2" t="s">
        <v>52</v>
      </c>
      <c r="D222" s="1">
        <v>102931102</v>
      </c>
      <c r="E222" s="22" t="s">
        <v>23</v>
      </c>
      <c r="F222" s="2" t="s">
        <v>135</v>
      </c>
      <c r="G222" s="6">
        <v>0</v>
      </c>
      <c r="H222" s="6">
        <v>2.6513257575757576</v>
      </c>
    </row>
    <row r="223" spans="1:8" x14ac:dyDescent="0.25">
      <c r="A223" s="1">
        <v>35332218</v>
      </c>
      <c r="B223" s="1" t="s">
        <v>9</v>
      </c>
      <c r="C223" s="2" t="s">
        <v>52</v>
      </c>
      <c r="D223" s="1">
        <v>102931102</v>
      </c>
      <c r="E223" s="22" t="s">
        <v>23</v>
      </c>
      <c r="F223" s="2" t="s">
        <v>135</v>
      </c>
      <c r="G223" s="6">
        <v>0</v>
      </c>
      <c r="H223" s="6">
        <v>3.264204545454545</v>
      </c>
    </row>
    <row r="224" spans="1:8" x14ac:dyDescent="0.25">
      <c r="A224" s="1">
        <v>35332360</v>
      </c>
      <c r="B224" s="1" t="s">
        <v>9</v>
      </c>
      <c r="C224" s="2" t="s">
        <v>114</v>
      </c>
      <c r="D224" s="1">
        <v>102781101</v>
      </c>
      <c r="E224" s="22" t="s">
        <v>23</v>
      </c>
      <c r="F224" s="2" t="s">
        <v>135</v>
      </c>
      <c r="G224" s="6">
        <v>0</v>
      </c>
      <c r="H224" s="6">
        <v>2.2564393939393939</v>
      </c>
    </row>
    <row r="225" spans="1:8" x14ac:dyDescent="0.25">
      <c r="A225" s="1">
        <v>35332362</v>
      </c>
      <c r="B225" s="1" t="s">
        <v>9</v>
      </c>
      <c r="C225" s="2" t="s">
        <v>114</v>
      </c>
      <c r="D225" s="1">
        <v>102781101</v>
      </c>
      <c r="E225" s="22" t="s">
        <v>23</v>
      </c>
      <c r="F225" s="2" t="s">
        <v>135</v>
      </c>
      <c r="G225" s="6">
        <v>0</v>
      </c>
      <c r="H225" s="6">
        <v>3.0615530303030307</v>
      </c>
    </row>
    <row r="226" spans="1:8" x14ac:dyDescent="0.25">
      <c r="A226" s="1">
        <v>35332363</v>
      </c>
      <c r="B226" s="1" t="s">
        <v>9</v>
      </c>
      <c r="C226" s="2" t="s">
        <v>114</v>
      </c>
      <c r="D226" s="1">
        <v>102781101</v>
      </c>
      <c r="E226" s="22" t="s">
        <v>23</v>
      </c>
      <c r="F226" s="2" t="s">
        <v>135</v>
      </c>
      <c r="G226" s="6">
        <v>0</v>
      </c>
      <c r="H226" s="6">
        <v>1.2685606060606058</v>
      </c>
    </row>
    <row r="227" spans="1:8" x14ac:dyDescent="0.25">
      <c r="A227" s="1">
        <v>35332364</v>
      </c>
      <c r="B227" s="1" t="s">
        <v>9</v>
      </c>
      <c r="C227" s="2" t="s">
        <v>114</v>
      </c>
      <c r="D227" s="1">
        <v>102781101</v>
      </c>
      <c r="E227" s="22" t="s">
        <v>23</v>
      </c>
      <c r="F227" s="2" t="s">
        <v>135</v>
      </c>
      <c r="G227" s="6">
        <v>0</v>
      </c>
      <c r="H227" s="6">
        <v>1.0562499999999999</v>
      </c>
    </row>
    <row r="228" spans="1:8" x14ac:dyDescent="0.25">
      <c r="A228" s="1">
        <v>35332866</v>
      </c>
      <c r="B228" s="1" t="s">
        <v>9</v>
      </c>
      <c r="C228" s="2" t="s">
        <v>115</v>
      </c>
      <c r="D228" s="1">
        <v>103441103</v>
      </c>
      <c r="E228" s="22" t="s">
        <v>23</v>
      </c>
      <c r="F228" s="2" t="s">
        <v>135</v>
      </c>
      <c r="G228" s="6">
        <v>0</v>
      </c>
      <c r="H228" s="6">
        <v>0.74109848484848484</v>
      </c>
    </row>
    <row r="229" spans="1:8" x14ac:dyDescent="0.25">
      <c r="A229" s="1">
        <v>35332872</v>
      </c>
      <c r="B229" s="1" t="s">
        <v>9</v>
      </c>
      <c r="C229" s="2" t="s">
        <v>67</v>
      </c>
      <c r="D229" s="1">
        <v>153701104</v>
      </c>
      <c r="E229" s="22" t="s">
        <v>23</v>
      </c>
      <c r="F229" s="2" t="s">
        <v>135</v>
      </c>
      <c r="G229" s="6">
        <v>0</v>
      </c>
      <c r="H229" s="6">
        <v>0.20776515151515151</v>
      </c>
    </row>
    <row r="230" spans="1:8" x14ac:dyDescent="0.25">
      <c r="A230" s="1">
        <v>35332958</v>
      </c>
      <c r="B230" s="1" t="s">
        <v>9</v>
      </c>
      <c r="C230" s="2" t="s">
        <v>67</v>
      </c>
      <c r="D230" s="1">
        <v>153701104</v>
      </c>
      <c r="E230" s="22" t="s">
        <v>23</v>
      </c>
      <c r="F230" s="2" t="s">
        <v>135</v>
      </c>
      <c r="G230" s="6">
        <v>0</v>
      </c>
      <c r="H230" s="6">
        <v>2.2253787878787881</v>
      </c>
    </row>
    <row r="231" spans="1:8" x14ac:dyDescent="0.25">
      <c r="A231" s="1">
        <v>35334229</v>
      </c>
      <c r="B231" s="1" t="s">
        <v>9</v>
      </c>
      <c r="C231" s="2" t="s">
        <v>40</v>
      </c>
      <c r="D231" s="1">
        <v>103331102</v>
      </c>
      <c r="E231" s="22" t="s">
        <v>23</v>
      </c>
      <c r="F231" s="2" t="s">
        <v>135</v>
      </c>
      <c r="G231" s="6">
        <v>0</v>
      </c>
      <c r="H231" s="6">
        <v>2.9859848484848479</v>
      </c>
    </row>
    <row r="232" spans="1:8" x14ac:dyDescent="0.25">
      <c r="A232" s="1">
        <v>35334407</v>
      </c>
      <c r="B232" s="1" t="s">
        <v>9</v>
      </c>
      <c r="C232" s="2" t="s">
        <v>108</v>
      </c>
      <c r="D232" s="1">
        <v>192171103</v>
      </c>
      <c r="E232" s="22" t="s">
        <v>23</v>
      </c>
      <c r="F232" s="2" t="s">
        <v>129</v>
      </c>
      <c r="G232" s="6">
        <v>0</v>
      </c>
      <c r="H232" s="6">
        <v>0.22537878787878787</v>
      </c>
    </row>
    <row r="233" spans="1:8" x14ac:dyDescent="0.25">
      <c r="A233" s="1">
        <v>35334541</v>
      </c>
      <c r="B233" s="1" t="s">
        <v>9</v>
      </c>
      <c r="C233" s="2" t="s">
        <v>118</v>
      </c>
      <c r="D233" s="1">
        <v>82841102</v>
      </c>
      <c r="E233" s="22" t="s">
        <v>26</v>
      </c>
      <c r="F233" s="2" t="s">
        <v>129</v>
      </c>
      <c r="G233" s="6">
        <v>0</v>
      </c>
      <c r="H233" s="6">
        <v>0.13617424242424245</v>
      </c>
    </row>
    <row r="234" spans="1:8" x14ac:dyDescent="0.25">
      <c r="A234" s="1">
        <v>35334750</v>
      </c>
      <c r="B234" s="1" t="s">
        <v>9</v>
      </c>
      <c r="C234" s="2" t="s">
        <v>51</v>
      </c>
      <c r="D234" s="1">
        <v>63601108</v>
      </c>
      <c r="E234" s="22" t="s">
        <v>23</v>
      </c>
      <c r="F234" s="2" t="s">
        <v>135</v>
      </c>
      <c r="G234" s="6">
        <v>0</v>
      </c>
      <c r="H234" s="6">
        <v>1.2367424242424243</v>
      </c>
    </row>
    <row r="235" spans="1:8" x14ac:dyDescent="0.25">
      <c r="A235" s="1">
        <v>35334752</v>
      </c>
      <c r="B235" s="1" t="s">
        <v>9</v>
      </c>
      <c r="C235" s="2" t="s">
        <v>51</v>
      </c>
      <c r="D235" s="1">
        <v>63601108</v>
      </c>
      <c r="E235" s="22" t="s">
        <v>23</v>
      </c>
      <c r="F235" s="2" t="s">
        <v>135</v>
      </c>
      <c r="G235" s="6">
        <v>0</v>
      </c>
      <c r="H235" s="6">
        <v>1.8445075757575757</v>
      </c>
    </row>
    <row r="236" spans="1:8" x14ac:dyDescent="0.25">
      <c r="A236" s="1">
        <v>35334753</v>
      </c>
      <c r="B236" s="1" t="s">
        <v>9</v>
      </c>
      <c r="C236" s="2" t="s">
        <v>51</v>
      </c>
      <c r="D236" s="1">
        <v>63601108</v>
      </c>
      <c r="E236" s="22" t="s">
        <v>23</v>
      </c>
      <c r="F236" s="2" t="s">
        <v>135</v>
      </c>
      <c r="G236" s="6">
        <v>0</v>
      </c>
      <c r="H236" s="6">
        <v>1.7611742424242427</v>
      </c>
    </row>
    <row r="237" spans="1:8" x14ac:dyDescent="0.25">
      <c r="A237" s="1">
        <v>35334754</v>
      </c>
      <c r="B237" s="1" t="s">
        <v>9</v>
      </c>
      <c r="C237" s="2" t="s">
        <v>51</v>
      </c>
      <c r="D237" s="1">
        <v>63601108</v>
      </c>
      <c r="E237" s="22" t="s">
        <v>23</v>
      </c>
      <c r="F237" s="2" t="s">
        <v>135</v>
      </c>
      <c r="G237" s="6">
        <v>0</v>
      </c>
      <c r="H237" s="6">
        <v>3.8000000000000012</v>
      </c>
    </row>
    <row r="238" spans="1:8" x14ac:dyDescent="0.25">
      <c r="A238" s="1">
        <v>35334755</v>
      </c>
      <c r="B238" s="1" t="s">
        <v>9</v>
      </c>
      <c r="C238" s="2" t="s">
        <v>51</v>
      </c>
      <c r="D238" s="1">
        <v>63601108</v>
      </c>
      <c r="E238" s="22" t="s">
        <v>23</v>
      </c>
      <c r="F238" s="2" t="s">
        <v>135</v>
      </c>
      <c r="G238" s="6">
        <v>0</v>
      </c>
      <c r="H238" s="6">
        <v>1.0371212121212121</v>
      </c>
    </row>
    <row r="239" spans="1:8" x14ac:dyDescent="0.25">
      <c r="A239" s="1">
        <v>35335290</v>
      </c>
      <c r="B239" s="1" t="s">
        <v>9</v>
      </c>
      <c r="C239" s="2" t="s">
        <v>119</v>
      </c>
      <c r="D239" s="1">
        <v>63601111</v>
      </c>
      <c r="E239" s="22" t="s">
        <v>23</v>
      </c>
      <c r="F239" s="2" t="s">
        <v>135</v>
      </c>
      <c r="G239" s="6">
        <v>0</v>
      </c>
      <c r="H239" s="6">
        <v>1.4412878787878789</v>
      </c>
    </row>
    <row r="240" spans="1:8" x14ac:dyDescent="0.25">
      <c r="A240" s="1">
        <v>35337008</v>
      </c>
      <c r="B240" s="1" t="s">
        <v>9</v>
      </c>
      <c r="C240" s="2" t="s">
        <v>116</v>
      </c>
      <c r="D240" s="1">
        <v>103441102</v>
      </c>
      <c r="E240" s="22" t="s">
        <v>23</v>
      </c>
      <c r="F240" s="2" t="s">
        <v>135</v>
      </c>
      <c r="G240" s="6">
        <v>0</v>
      </c>
      <c r="H240" s="6">
        <v>1.2125000000000001</v>
      </c>
    </row>
    <row r="241" spans="1:8" x14ac:dyDescent="0.25">
      <c r="A241" s="1">
        <v>35337010</v>
      </c>
      <c r="B241" s="1" t="s">
        <v>9</v>
      </c>
      <c r="C241" s="2" t="s">
        <v>116</v>
      </c>
      <c r="D241" s="1">
        <v>103441102</v>
      </c>
      <c r="E241" s="22" t="s">
        <v>23</v>
      </c>
      <c r="F241" s="2" t="s">
        <v>135</v>
      </c>
      <c r="G241" s="6">
        <v>0</v>
      </c>
      <c r="H241" s="6">
        <v>3.4553030303030305</v>
      </c>
    </row>
    <row r="242" spans="1:8" x14ac:dyDescent="0.25">
      <c r="A242" s="1">
        <v>35337011</v>
      </c>
      <c r="B242" s="1" t="s">
        <v>9</v>
      </c>
      <c r="C242" s="2" t="s">
        <v>116</v>
      </c>
      <c r="D242" s="1">
        <v>103441102</v>
      </c>
      <c r="E242" s="22" t="s">
        <v>23</v>
      </c>
      <c r="F242" s="2" t="s">
        <v>135</v>
      </c>
      <c r="G242" s="6">
        <v>0</v>
      </c>
      <c r="H242" s="6">
        <v>2.9191287878787873</v>
      </c>
    </row>
    <row r="243" spans="1:8" x14ac:dyDescent="0.25">
      <c r="A243" s="1">
        <v>35337012</v>
      </c>
      <c r="B243" s="1" t="s">
        <v>9</v>
      </c>
      <c r="C243" s="2" t="s">
        <v>116</v>
      </c>
      <c r="D243" s="1">
        <v>103441102</v>
      </c>
      <c r="E243" s="22" t="s">
        <v>23</v>
      </c>
      <c r="F243" s="2" t="s">
        <v>135</v>
      </c>
      <c r="G243" s="6">
        <v>0</v>
      </c>
      <c r="H243" s="6">
        <v>4.1543560606060597</v>
      </c>
    </row>
    <row r="244" spans="1:8" x14ac:dyDescent="0.25">
      <c r="A244" s="1">
        <v>35337014</v>
      </c>
      <c r="B244" s="1" t="s">
        <v>9</v>
      </c>
      <c r="C244" s="2" t="s">
        <v>122</v>
      </c>
      <c r="D244" s="1">
        <v>63801105</v>
      </c>
      <c r="E244" s="22" t="s">
        <v>23</v>
      </c>
      <c r="F244" s="2" t="s">
        <v>135</v>
      </c>
      <c r="G244" s="6">
        <v>0</v>
      </c>
      <c r="H244" s="6">
        <v>3.1818181818181822E-2</v>
      </c>
    </row>
    <row r="245" spans="1:8" x14ac:dyDescent="0.25">
      <c r="A245" s="1">
        <v>35337015</v>
      </c>
      <c r="B245" s="1" t="s">
        <v>9</v>
      </c>
      <c r="C245" s="2" t="s">
        <v>122</v>
      </c>
      <c r="D245" s="1">
        <v>63801105</v>
      </c>
      <c r="E245" s="22" t="s">
        <v>23</v>
      </c>
      <c r="F245" s="2" t="s">
        <v>135</v>
      </c>
      <c r="G245" s="6">
        <v>0</v>
      </c>
      <c r="H245" s="6">
        <v>0.45719696969696966</v>
      </c>
    </row>
    <row r="246" spans="1:8" x14ac:dyDescent="0.25">
      <c r="A246" s="1">
        <v>35337151</v>
      </c>
      <c r="B246" s="1" t="s">
        <v>20</v>
      </c>
      <c r="C246" s="2" t="s">
        <v>125</v>
      </c>
      <c r="D246" s="1">
        <v>254421101</v>
      </c>
      <c r="E246" s="22" t="s">
        <v>23</v>
      </c>
      <c r="F246" s="2" t="s">
        <v>11</v>
      </c>
      <c r="G246" s="6">
        <v>0</v>
      </c>
      <c r="H246" s="6">
        <v>0.11837121212121213</v>
      </c>
    </row>
    <row r="247" spans="1:8" x14ac:dyDescent="0.25">
      <c r="A247" s="1">
        <v>35337163</v>
      </c>
      <c r="B247" s="1" t="s">
        <v>9</v>
      </c>
      <c r="C247" s="2" t="s">
        <v>67</v>
      </c>
      <c r="D247" s="1">
        <v>153701104</v>
      </c>
      <c r="E247" s="22" t="s">
        <v>23</v>
      </c>
      <c r="F247" s="2" t="s">
        <v>135</v>
      </c>
      <c r="G247" s="6">
        <v>0</v>
      </c>
      <c r="H247" s="6">
        <v>0.89810606060606046</v>
      </c>
    </row>
    <row r="248" spans="1:8" x14ac:dyDescent="0.25">
      <c r="A248" s="1">
        <v>35337306</v>
      </c>
      <c r="B248" s="1" t="s">
        <v>9</v>
      </c>
      <c r="C248" s="2" t="s">
        <v>25</v>
      </c>
      <c r="D248" s="1">
        <v>162821702</v>
      </c>
      <c r="E248" s="22" t="s">
        <v>94</v>
      </c>
      <c r="F248" s="2" t="s">
        <v>135</v>
      </c>
      <c r="G248" s="6">
        <v>0</v>
      </c>
      <c r="H248" s="6">
        <v>2.3007575757575753</v>
      </c>
    </row>
    <row r="249" spans="1:8" x14ac:dyDescent="0.25">
      <c r="A249" s="1">
        <v>35338384</v>
      </c>
      <c r="B249" s="1" t="s">
        <v>9</v>
      </c>
      <c r="C249" s="2" t="s">
        <v>85</v>
      </c>
      <c r="D249" s="1">
        <v>162821701</v>
      </c>
      <c r="E249" s="22" t="s">
        <v>94</v>
      </c>
      <c r="F249" s="2" t="s">
        <v>135</v>
      </c>
      <c r="G249" s="6">
        <v>0</v>
      </c>
      <c r="H249" s="6">
        <v>1.5967803030303032</v>
      </c>
    </row>
    <row r="250" spans="1:8" x14ac:dyDescent="0.25">
      <c r="A250" s="1">
        <v>35338402</v>
      </c>
      <c r="B250" s="1" t="s">
        <v>9</v>
      </c>
      <c r="C250" s="2" t="s">
        <v>123</v>
      </c>
      <c r="D250" s="1">
        <v>103461101</v>
      </c>
      <c r="E250" s="22" t="s">
        <v>23</v>
      </c>
      <c r="F250" s="2" t="s">
        <v>135</v>
      </c>
      <c r="G250" s="6">
        <v>0</v>
      </c>
      <c r="H250" s="6">
        <v>1.4111742424242426</v>
      </c>
    </row>
    <row r="251" spans="1:8" x14ac:dyDescent="0.25">
      <c r="A251" s="1">
        <v>35338404</v>
      </c>
      <c r="B251" s="1" t="s">
        <v>9</v>
      </c>
      <c r="C251" s="2" t="s">
        <v>122</v>
      </c>
      <c r="D251" s="1">
        <v>63801105</v>
      </c>
      <c r="E251" s="22" t="s">
        <v>23</v>
      </c>
      <c r="F251" s="2" t="s">
        <v>135</v>
      </c>
      <c r="G251" s="6">
        <v>0</v>
      </c>
      <c r="H251" s="6">
        <v>1.5994318181818181</v>
      </c>
    </row>
    <row r="252" spans="1:8" x14ac:dyDescent="0.25">
      <c r="A252" s="1">
        <v>35338405</v>
      </c>
      <c r="B252" s="1" t="s">
        <v>9</v>
      </c>
      <c r="C252" s="2" t="s">
        <v>122</v>
      </c>
      <c r="D252" s="1">
        <v>63801105</v>
      </c>
      <c r="E252" s="22" t="s">
        <v>23</v>
      </c>
      <c r="F252" s="2" t="s">
        <v>135</v>
      </c>
      <c r="G252" s="6">
        <v>0</v>
      </c>
      <c r="H252" s="6">
        <v>2.1469696969696965</v>
      </c>
    </row>
    <row r="253" spans="1:8" x14ac:dyDescent="0.25">
      <c r="A253" s="1">
        <v>35338409</v>
      </c>
      <c r="B253" s="1" t="s">
        <v>9</v>
      </c>
      <c r="C253" s="2" t="s">
        <v>122</v>
      </c>
      <c r="D253" s="1">
        <v>63801105</v>
      </c>
      <c r="E253" s="22" t="s">
        <v>23</v>
      </c>
      <c r="F253" s="2" t="s">
        <v>135</v>
      </c>
      <c r="G253" s="6">
        <v>0</v>
      </c>
      <c r="H253" s="6">
        <v>2.540151515151515</v>
      </c>
    </row>
    <row r="254" spans="1:8" x14ac:dyDescent="0.25">
      <c r="A254" s="1">
        <v>35338410</v>
      </c>
      <c r="B254" s="1" t="s">
        <v>9</v>
      </c>
      <c r="C254" s="2" t="s">
        <v>122</v>
      </c>
      <c r="D254" s="1">
        <v>63801105</v>
      </c>
      <c r="E254" s="22" t="s">
        <v>23</v>
      </c>
      <c r="F254" s="2" t="s">
        <v>135</v>
      </c>
      <c r="G254" s="6">
        <v>0</v>
      </c>
      <c r="H254" s="6">
        <v>2.0520833333333335</v>
      </c>
    </row>
    <row r="255" spans="1:8" x14ac:dyDescent="0.25">
      <c r="A255" s="1">
        <v>35339282</v>
      </c>
      <c r="B255" s="1" t="s">
        <v>9</v>
      </c>
      <c r="C255" s="2" t="s">
        <v>116</v>
      </c>
      <c r="D255" s="1">
        <v>103441102</v>
      </c>
      <c r="E255" s="22" t="s">
        <v>23</v>
      </c>
      <c r="F255" s="2" t="s">
        <v>135</v>
      </c>
      <c r="G255" s="6">
        <v>0</v>
      </c>
      <c r="H255" s="6">
        <v>0.52026515151515151</v>
      </c>
    </row>
    <row r="256" spans="1:8" x14ac:dyDescent="0.25">
      <c r="A256" s="1">
        <v>35339283</v>
      </c>
      <c r="B256" s="1" t="s">
        <v>9</v>
      </c>
      <c r="C256" s="2" t="s">
        <v>116</v>
      </c>
      <c r="D256" s="1">
        <v>103441102</v>
      </c>
      <c r="E256" s="22" t="s">
        <v>23</v>
      </c>
      <c r="F256" s="2" t="s">
        <v>135</v>
      </c>
      <c r="G256" s="6">
        <v>0</v>
      </c>
      <c r="H256" s="6">
        <v>2.5530303030303036</v>
      </c>
    </row>
    <row r="257" spans="1:8" x14ac:dyDescent="0.25">
      <c r="A257" s="1">
        <v>35339285</v>
      </c>
      <c r="B257" s="1" t="s">
        <v>9</v>
      </c>
      <c r="C257" s="2" t="s">
        <v>116</v>
      </c>
      <c r="D257" s="1">
        <v>103441102</v>
      </c>
      <c r="E257" s="22" t="s">
        <v>23</v>
      </c>
      <c r="F257" s="2" t="s">
        <v>135</v>
      </c>
      <c r="G257" s="6">
        <v>0</v>
      </c>
      <c r="H257" s="6">
        <v>1.3479166666666667</v>
      </c>
    </row>
    <row r="258" spans="1:8" x14ac:dyDescent="0.25">
      <c r="A258" s="1">
        <v>35339286</v>
      </c>
      <c r="B258" s="1" t="s">
        <v>9</v>
      </c>
      <c r="C258" s="2" t="s">
        <v>116</v>
      </c>
      <c r="D258" s="1">
        <v>103441102</v>
      </c>
      <c r="E258" s="22" t="s">
        <v>23</v>
      </c>
      <c r="F258" s="2" t="s">
        <v>135</v>
      </c>
      <c r="G258" s="6">
        <v>0</v>
      </c>
      <c r="H258" s="6">
        <v>1.9854166666666668</v>
      </c>
    </row>
    <row r="259" spans="1:8" x14ac:dyDescent="0.25">
      <c r="A259" s="1">
        <v>35339287</v>
      </c>
      <c r="B259" s="1" t="s">
        <v>9</v>
      </c>
      <c r="C259" s="2" t="s">
        <v>116</v>
      </c>
      <c r="D259" s="1">
        <v>103441102</v>
      </c>
      <c r="E259" s="22" t="s">
        <v>23</v>
      </c>
      <c r="F259" s="2" t="s">
        <v>135</v>
      </c>
      <c r="G259" s="6">
        <v>0</v>
      </c>
      <c r="H259" s="6">
        <v>1.0679924242424241</v>
      </c>
    </row>
    <row r="260" spans="1:8" x14ac:dyDescent="0.25">
      <c r="A260" s="1">
        <v>35339288</v>
      </c>
      <c r="B260" s="1" t="s">
        <v>9</v>
      </c>
      <c r="C260" s="2" t="s">
        <v>116</v>
      </c>
      <c r="D260" s="1">
        <v>103441102</v>
      </c>
      <c r="E260" s="22" t="s">
        <v>23</v>
      </c>
      <c r="F260" s="2" t="s">
        <v>135</v>
      </c>
      <c r="G260" s="6">
        <v>0</v>
      </c>
      <c r="H260" s="6">
        <v>2.5028409090909092</v>
      </c>
    </row>
    <row r="261" spans="1:8" x14ac:dyDescent="0.25">
      <c r="A261" s="1">
        <v>35339289</v>
      </c>
      <c r="B261" s="1" t="s">
        <v>9</v>
      </c>
      <c r="C261" s="2" t="s">
        <v>116</v>
      </c>
      <c r="D261" s="1">
        <v>103441102</v>
      </c>
      <c r="E261" s="22" t="s">
        <v>23</v>
      </c>
      <c r="F261" s="2" t="s">
        <v>135</v>
      </c>
      <c r="G261" s="6">
        <v>0</v>
      </c>
      <c r="H261" s="6">
        <v>1.1839015151515149</v>
      </c>
    </row>
    <row r="262" spans="1:8" x14ac:dyDescent="0.25">
      <c r="A262" s="1">
        <v>35339293</v>
      </c>
      <c r="B262" s="1" t="s">
        <v>9</v>
      </c>
      <c r="C262" s="2" t="s">
        <v>122</v>
      </c>
      <c r="D262" s="1">
        <v>63801105</v>
      </c>
      <c r="E262" s="22" t="s">
        <v>23</v>
      </c>
      <c r="F262" s="2" t="s">
        <v>135</v>
      </c>
      <c r="G262" s="6">
        <v>0</v>
      </c>
      <c r="H262" s="6">
        <v>1.2507575757575757</v>
      </c>
    </row>
    <row r="263" spans="1:8" x14ac:dyDescent="0.25">
      <c r="A263" s="1">
        <v>35339665</v>
      </c>
      <c r="B263" s="1" t="s">
        <v>9</v>
      </c>
      <c r="C263" s="2" t="s">
        <v>121</v>
      </c>
      <c r="D263" s="1">
        <v>152571101</v>
      </c>
      <c r="E263" s="22" t="s">
        <v>23</v>
      </c>
      <c r="F263" s="2" t="s">
        <v>135</v>
      </c>
      <c r="G263" s="6">
        <v>0</v>
      </c>
      <c r="H263" s="6">
        <v>0.80719696969696964</v>
      </c>
    </row>
    <row r="264" spans="1:8" x14ac:dyDescent="0.25">
      <c r="A264" s="1">
        <v>35340270</v>
      </c>
      <c r="B264" s="1" t="s">
        <v>9</v>
      </c>
      <c r="C264" s="2" t="s">
        <v>40</v>
      </c>
      <c r="D264" s="1">
        <v>103331102</v>
      </c>
      <c r="E264" s="22" t="s">
        <v>23</v>
      </c>
      <c r="F264" s="2" t="s">
        <v>135</v>
      </c>
      <c r="G264" s="6">
        <v>0</v>
      </c>
      <c r="H264" s="6">
        <v>2.3446969696969693</v>
      </c>
    </row>
    <row r="265" spans="1:8" x14ac:dyDescent="0.25">
      <c r="A265" s="1">
        <v>35342145</v>
      </c>
      <c r="B265" s="1" t="s">
        <v>9</v>
      </c>
      <c r="C265" s="2" t="s">
        <v>120</v>
      </c>
      <c r="D265" s="1">
        <v>63801102</v>
      </c>
      <c r="E265" s="22" t="s">
        <v>23</v>
      </c>
      <c r="F265" s="2" t="s">
        <v>135</v>
      </c>
      <c r="G265" s="6">
        <v>0</v>
      </c>
      <c r="H265" s="6">
        <v>0.18068181818181819</v>
      </c>
    </row>
    <row r="266" spans="1:8" x14ac:dyDescent="0.25">
      <c r="A266" s="1">
        <v>35342151</v>
      </c>
      <c r="B266" s="1" t="s">
        <v>9</v>
      </c>
      <c r="C266" s="2" t="s">
        <v>120</v>
      </c>
      <c r="D266" s="1">
        <v>63801102</v>
      </c>
      <c r="E266" s="22" t="s">
        <v>23</v>
      </c>
      <c r="F266" s="2" t="s">
        <v>135</v>
      </c>
      <c r="G266" s="6">
        <v>0</v>
      </c>
      <c r="H266" s="6">
        <v>7.7840909090909086E-2</v>
      </c>
    </row>
    <row r="267" spans="1:8" x14ac:dyDescent="0.25">
      <c r="A267" s="1">
        <v>35342339</v>
      </c>
      <c r="B267" s="1" t="s">
        <v>9</v>
      </c>
      <c r="C267" s="2" t="s">
        <v>118</v>
      </c>
      <c r="D267" s="1">
        <v>82841102</v>
      </c>
      <c r="E267" s="22" t="s">
        <v>26</v>
      </c>
      <c r="F267" s="2" t="s">
        <v>129</v>
      </c>
      <c r="G267" s="6">
        <v>0</v>
      </c>
      <c r="H267" s="6">
        <v>0.14488636363636365</v>
      </c>
    </row>
    <row r="268" spans="1:8" x14ac:dyDescent="0.25">
      <c r="A268" s="1">
        <v>35343394</v>
      </c>
      <c r="B268" s="1" t="s">
        <v>9</v>
      </c>
      <c r="C268" s="2" t="s">
        <v>66</v>
      </c>
      <c r="D268" s="1">
        <v>102911110</v>
      </c>
      <c r="E268" s="22" t="s">
        <v>23</v>
      </c>
      <c r="F268" s="2" t="s">
        <v>135</v>
      </c>
      <c r="G268" s="6">
        <v>0</v>
      </c>
      <c r="H268" s="6">
        <v>0.97026515151515136</v>
      </c>
    </row>
    <row r="269" spans="1:8" x14ac:dyDescent="0.25">
      <c r="A269" s="1">
        <v>35343395</v>
      </c>
      <c r="B269" s="1" t="s">
        <v>9</v>
      </c>
      <c r="C269" s="2" t="s">
        <v>66</v>
      </c>
      <c r="D269" s="1">
        <v>102911110</v>
      </c>
      <c r="E269" s="22" t="s">
        <v>23</v>
      </c>
      <c r="F269" s="2" t="s">
        <v>135</v>
      </c>
      <c r="G269" s="6">
        <v>0</v>
      </c>
      <c r="H269" s="6">
        <v>1.990340909090909</v>
      </c>
    </row>
    <row r="270" spans="1:8" x14ac:dyDescent="0.25">
      <c r="A270" s="1">
        <v>35343396</v>
      </c>
      <c r="B270" s="1" t="s">
        <v>9</v>
      </c>
      <c r="C270" s="2" t="s">
        <v>66</v>
      </c>
      <c r="D270" s="1">
        <v>102911110</v>
      </c>
      <c r="E270" s="22" t="s">
        <v>23</v>
      </c>
      <c r="F270" s="2" t="s">
        <v>135</v>
      </c>
      <c r="G270" s="6">
        <v>0</v>
      </c>
      <c r="H270" s="6">
        <v>1.0895833333333333</v>
      </c>
    </row>
    <row r="271" spans="1:8" x14ac:dyDescent="0.25">
      <c r="A271" s="1">
        <v>35343397</v>
      </c>
      <c r="B271" s="1" t="s">
        <v>9</v>
      </c>
      <c r="C271" s="2" t="s">
        <v>66</v>
      </c>
      <c r="D271" s="1">
        <v>102911110</v>
      </c>
      <c r="E271" s="22" t="s">
        <v>23</v>
      </c>
      <c r="F271" s="2" t="s">
        <v>135</v>
      </c>
      <c r="G271" s="6">
        <v>0</v>
      </c>
      <c r="H271" s="6">
        <v>0.39393939393939392</v>
      </c>
    </row>
    <row r="272" spans="1:8" x14ac:dyDescent="0.25">
      <c r="A272" s="1">
        <v>35350039</v>
      </c>
      <c r="B272" s="1" t="s">
        <v>9</v>
      </c>
      <c r="C272" s="2" t="s">
        <v>42</v>
      </c>
      <c r="D272" s="1">
        <v>103751102</v>
      </c>
      <c r="E272" s="22" t="s">
        <v>26</v>
      </c>
      <c r="F272" s="2" t="s">
        <v>129</v>
      </c>
      <c r="G272" s="6">
        <v>0</v>
      </c>
      <c r="H272" s="6">
        <v>9.6212121212121207E-2</v>
      </c>
    </row>
    <row r="273" spans="1:8" x14ac:dyDescent="0.25">
      <c r="A273" s="1">
        <v>35367520</v>
      </c>
      <c r="B273" s="1" t="s">
        <v>21</v>
      </c>
      <c r="C273" s="2" t="s">
        <v>25</v>
      </c>
      <c r="D273" s="1">
        <v>162821702</v>
      </c>
      <c r="E273" s="22" t="s">
        <v>26</v>
      </c>
      <c r="F273" s="2" t="s">
        <v>135</v>
      </c>
      <c r="G273" s="6">
        <v>0</v>
      </c>
      <c r="H273" s="6">
        <v>2.0172348484848484</v>
      </c>
    </row>
    <row r="274" spans="1:8" x14ac:dyDescent="0.25">
      <c r="A274" s="1">
        <v>35373051</v>
      </c>
      <c r="B274" s="1" t="s">
        <v>9</v>
      </c>
      <c r="C274" s="2" t="s">
        <v>43</v>
      </c>
      <c r="D274" s="1">
        <v>103221101</v>
      </c>
      <c r="E274" s="22" t="s">
        <v>26</v>
      </c>
      <c r="F274" s="2" t="s">
        <v>129</v>
      </c>
      <c r="G274" s="6">
        <v>0</v>
      </c>
      <c r="H274" s="6">
        <v>0.12424242424242424</v>
      </c>
    </row>
    <row r="275" spans="1:8" x14ac:dyDescent="0.25">
      <c r="A275" s="1">
        <v>35374559</v>
      </c>
      <c r="B275" s="1" t="s">
        <v>9</v>
      </c>
      <c r="C275" s="2" t="s">
        <v>44</v>
      </c>
      <c r="D275" s="1">
        <v>254452101</v>
      </c>
      <c r="E275" s="22" t="s">
        <v>94</v>
      </c>
      <c r="F275" s="2" t="s">
        <v>129</v>
      </c>
      <c r="G275" s="6">
        <v>0</v>
      </c>
      <c r="H275" s="6">
        <v>3.9581439393939388</v>
      </c>
    </row>
    <row r="276" spans="1:8" x14ac:dyDescent="0.25">
      <c r="A276" s="1">
        <v>35374681</v>
      </c>
      <c r="B276" s="1" t="s">
        <v>9</v>
      </c>
      <c r="C276" s="2" t="s">
        <v>44</v>
      </c>
      <c r="D276" s="1">
        <v>254452101</v>
      </c>
      <c r="E276" s="22" t="s">
        <v>94</v>
      </c>
      <c r="F276" s="2" t="s">
        <v>129</v>
      </c>
      <c r="G276" s="6">
        <v>0</v>
      </c>
      <c r="H276" s="6">
        <v>5.0825757575757562</v>
      </c>
    </row>
    <row r="277" spans="1:8" x14ac:dyDescent="0.25">
      <c r="A277" s="1">
        <v>35374683</v>
      </c>
      <c r="B277" s="1" t="s">
        <v>9</v>
      </c>
      <c r="C277" s="2" t="s">
        <v>44</v>
      </c>
      <c r="D277" s="1">
        <v>254452101</v>
      </c>
      <c r="E277" s="22" t="s">
        <v>94</v>
      </c>
      <c r="F277" s="2" t="s">
        <v>129</v>
      </c>
      <c r="G277" s="6">
        <v>0</v>
      </c>
      <c r="H277" s="6">
        <v>1.3799242424242424</v>
      </c>
    </row>
    <row r="278" spans="1:8" x14ac:dyDescent="0.25">
      <c r="A278" s="1">
        <v>35374684</v>
      </c>
      <c r="B278" s="1" t="s">
        <v>9</v>
      </c>
      <c r="C278" s="2" t="s">
        <v>44</v>
      </c>
      <c r="D278" s="1">
        <v>254452101</v>
      </c>
      <c r="E278" s="22" t="s">
        <v>94</v>
      </c>
      <c r="F278" s="2" t="s">
        <v>129</v>
      </c>
      <c r="G278" s="6">
        <v>0</v>
      </c>
      <c r="H278" s="6">
        <v>1.4767045454545453</v>
      </c>
    </row>
    <row r="279" spans="1:8" x14ac:dyDescent="0.25">
      <c r="A279" s="1">
        <v>35374686</v>
      </c>
      <c r="B279" s="1" t="s">
        <v>9</v>
      </c>
      <c r="C279" s="2" t="s">
        <v>44</v>
      </c>
      <c r="D279" s="1">
        <v>254452101</v>
      </c>
      <c r="E279" s="22" t="s">
        <v>26</v>
      </c>
      <c r="F279" s="2" t="s">
        <v>129</v>
      </c>
      <c r="G279" s="6">
        <v>0</v>
      </c>
      <c r="H279" s="6">
        <v>2.5994318181818175</v>
      </c>
    </row>
    <row r="280" spans="1:8" x14ac:dyDescent="0.25">
      <c r="A280" s="1">
        <v>35374864</v>
      </c>
      <c r="B280" s="1" t="s">
        <v>9</v>
      </c>
      <c r="C280" s="2" t="s">
        <v>44</v>
      </c>
      <c r="D280" s="1">
        <v>254452101</v>
      </c>
      <c r="E280" s="22" t="s">
        <v>26</v>
      </c>
      <c r="F280" s="2" t="s">
        <v>129</v>
      </c>
      <c r="G280" s="6">
        <v>0</v>
      </c>
      <c r="H280" s="6">
        <v>1.7503787878787875</v>
      </c>
    </row>
    <row r="281" spans="1:8" x14ac:dyDescent="0.25">
      <c r="A281" s="1">
        <v>35374865</v>
      </c>
      <c r="B281" s="1" t="s">
        <v>9</v>
      </c>
      <c r="C281" s="2" t="s">
        <v>44</v>
      </c>
      <c r="D281" s="1">
        <v>254452101</v>
      </c>
      <c r="E281" s="22" t="s">
        <v>26</v>
      </c>
      <c r="F281" s="2" t="s">
        <v>129</v>
      </c>
      <c r="G281" s="6">
        <v>0</v>
      </c>
      <c r="H281" s="6">
        <v>0.78882575757575768</v>
      </c>
    </row>
    <row r="282" spans="1:8" x14ac:dyDescent="0.25">
      <c r="A282" s="1">
        <v>35374866</v>
      </c>
      <c r="B282" s="1" t="s">
        <v>9</v>
      </c>
      <c r="C282" s="2" t="s">
        <v>44</v>
      </c>
      <c r="D282" s="1">
        <v>254452101</v>
      </c>
      <c r="E282" s="22" t="s">
        <v>26</v>
      </c>
      <c r="F282" s="2" t="s">
        <v>129</v>
      </c>
      <c r="G282" s="6">
        <v>0</v>
      </c>
      <c r="H282" s="6">
        <v>0.44507575757575757</v>
      </c>
    </row>
    <row r="283" spans="1:8" x14ac:dyDescent="0.25">
      <c r="A283" s="1">
        <v>35375721</v>
      </c>
      <c r="B283" s="1" t="s">
        <v>9</v>
      </c>
      <c r="C283" s="2" t="s">
        <v>44</v>
      </c>
      <c r="D283" s="1">
        <v>254452101</v>
      </c>
      <c r="E283" s="22" t="s">
        <v>26</v>
      </c>
      <c r="F283" s="2" t="s">
        <v>129</v>
      </c>
      <c r="G283" s="6">
        <v>0</v>
      </c>
      <c r="H283" s="6">
        <v>0.95928030303030298</v>
      </c>
    </row>
    <row r="284" spans="1:8" x14ac:dyDescent="0.25">
      <c r="A284" s="1">
        <v>35376303</v>
      </c>
      <c r="B284" s="1" t="s">
        <v>9</v>
      </c>
      <c r="C284" s="2" t="s">
        <v>44</v>
      </c>
      <c r="D284" s="1">
        <v>254452101</v>
      </c>
      <c r="E284" s="22" t="s">
        <v>26</v>
      </c>
      <c r="F284" s="2" t="s">
        <v>129</v>
      </c>
      <c r="G284" s="6">
        <v>0</v>
      </c>
      <c r="H284" s="6">
        <v>0.2734848484848485</v>
      </c>
    </row>
    <row r="285" spans="1:8" x14ac:dyDescent="0.25">
      <c r="A285" s="1">
        <v>35376305</v>
      </c>
      <c r="B285" s="1" t="s">
        <v>9</v>
      </c>
      <c r="C285" s="2" t="s">
        <v>44</v>
      </c>
      <c r="D285" s="1">
        <v>254452101</v>
      </c>
      <c r="E285" s="22" t="s">
        <v>26</v>
      </c>
      <c r="F285" s="2" t="s">
        <v>129</v>
      </c>
      <c r="G285" s="6">
        <v>0</v>
      </c>
      <c r="H285" s="6">
        <v>0.53068181818181814</v>
      </c>
    </row>
    <row r="286" spans="1:8" x14ac:dyDescent="0.25">
      <c r="A286" s="1">
        <v>35378609</v>
      </c>
      <c r="B286" s="1" t="s">
        <v>18</v>
      </c>
      <c r="C286" s="2" t="s">
        <v>161</v>
      </c>
      <c r="D286" s="1">
        <v>102812101</v>
      </c>
      <c r="E286" s="22" t="s">
        <v>134</v>
      </c>
      <c r="F286" s="2" t="s">
        <v>19</v>
      </c>
      <c r="G286" s="6">
        <v>0</v>
      </c>
      <c r="H286" s="6">
        <v>6.2878787878787881E-2</v>
      </c>
    </row>
    <row r="287" spans="1:8" x14ac:dyDescent="0.25">
      <c r="A287" s="1">
        <v>35380365</v>
      </c>
      <c r="B287" s="1" t="s">
        <v>9</v>
      </c>
      <c r="C287" s="2" t="s">
        <v>40</v>
      </c>
      <c r="D287" s="1">
        <v>103331102</v>
      </c>
      <c r="E287" s="22" t="s">
        <v>23</v>
      </c>
      <c r="F287" s="2" t="s">
        <v>135</v>
      </c>
      <c r="G287" s="6">
        <v>0</v>
      </c>
      <c r="H287" s="6">
        <v>2.6270833333333332</v>
      </c>
    </row>
    <row r="288" spans="1:8" x14ac:dyDescent="0.25">
      <c r="A288" s="1">
        <v>35380371</v>
      </c>
      <c r="B288" s="1" t="s">
        <v>9</v>
      </c>
      <c r="C288" s="2" t="s">
        <v>40</v>
      </c>
      <c r="D288" s="1">
        <v>103331102</v>
      </c>
      <c r="E288" s="22" t="s">
        <v>23</v>
      </c>
      <c r="F288" s="2" t="s">
        <v>135</v>
      </c>
      <c r="G288" s="6">
        <v>0</v>
      </c>
      <c r="H288" s="6">
        <v>2.0348484848484851</v>
      </c>
    </row>
    <row r="289" spans="1:8" x14ac:dyDescent="0.25">
      <c r="A289" s="1">
        <v>35380372</v>
      </c>
      <c r="B289" s="1" t="s">
        <v>9</v>
      </c>
      <c r="C289" s="2" t="s">
        <v>40</v>
      </c>
      <c r="D289" s="1">
        <v>103331102</v>
      </c>
      <c r="E289" s="22" t="s">
        <v>23</v>
      </c>
      <c r="F289" s="2" t="s">
        <v>135</v>
      </c>
      <c r="G289" s="6">
        <v>0</v>
      </c>
      <c r="H289" s="6">
        <v>1.5839015151515152</v>
      </c>
    </row>
    <row r="290" spans="1:8" x14ac:dyDescent="0.25">
      <c r="A290" s="1">
        <v>35380373</v>
      </c>
      <c r="B290" s="1" t="s">
        <v>9</v>
      </c>
      <c r="C290" s="2" t="s">
        <v>40</v>
      </c>
      <c r="D290" s="1">
        <v>103331102</v>
      </c>
      <c r="E290" s="22" t="s">
        <v>23</v>
      </c>
      <c r="F290" s="2" t="s">
        <v>135</v>
      </c>
      <c r="G290" s="6">
        <v>0</v>
      </c>
      <c r="H290" s="6">
        <v>1.5988636363636364</v>
      </c>
    </row>
    <row r="291" spans="1:8" x14ac:dyDescent="0.25">
      <c r="A291" s="1">
        <v>35380376</v>
      </c>
      <c r="B291" s="1" t="s">
        <v>9</v>
      </c>
      <c r="C291" s="2" t="s">
        <v>40</v>
      </c>
      <c r="D291" s="1">
        <v>103331102</v>
      </c>
      <c r="E291" s="22" t="s">
        <v>23</v>
      </c>
      <c r="F291" s="2" t="s">
        <v>135</v>
      </c>
      <c r="G291" s="6">
        <v>0</v>
      </c>
      <c r="H291" s="6">
        <v>2.5149621212121223</v>
      </c>
    </row>
    <row r="292" spans="1:8" x14ac:dyDescent="0.25">
      <c r="A292" s="1">
        <v>35384087</v>
      </c>
      <c r="B292" s="1" t="s">
        <v>9</v>
      </c>
      <c r="C292" s="2" t="s">
        <v>65</v>
      </c>
      <c r="D292" s="1">
        <v>103091102</v>
      </c>
      <c r="E292" s="22" t="s">
        <v>23</v>
      </c>
      <c r="F292" s="2" t="s">
        <v>135</v>
      </c>
      <c r="G292" s="6">
        <v>0</v>
      </c>
      <c r="H292" s="6">
        <v>0.4325757575757575</v>
      </c>
    </row>
    <row r="293" spans="1:8" x14ac:dyDescent="0.25">
      <c r="A293" s="1">
        <v>35385888</v>
      </c>
      <c r="B293" s="1" t="s">
        <v>21</v>
      </c>
      <c r="C293" s="2" t="s">
        <v>25</v>
      </c>
      <c r="D293" s="1">
        <v>162821702</v>
      </c>
      <c r="E293" s="22" t="s">
        <v>26</v>
      </c>
      <c r="F293" s="2" t="s">
        <v>135</v>
      </c>
      <c r="G293" s="6">
        <v>0</v>
      </c>
      <c r="H293" s="6">
        <v>1.5100378787878785</v>
      </c>
    </row>
    <row r="294" spans="1:8" x14ac:dyDescent="0.25">
      <c r="A294" s="1">
        <v>35385889</v>
      </c>
      <c r="B294" s="1" t="s">
        <v>21</v>
      </c>
      <c r="C294" s="2" t="s">
        <v>25</v>
      </c>
      <c r="D294" s="1">
        <v>162821702</v>
      </c>
      <c r="E294" s="22" t="s">
        <v>26</v>
      </c>
      <c r="F294" s="2" t="s">
        <v>135</v>
      </c>
      <c r="G294" s="6">
        <v>0</v>
      </c>
      <c r="H294" s="6">
        <v>1.9520833333333334</v>
      </c>
    </row>
    <row r="295" spans="1:8" x14ac:dyDescent="0.25">
      <c r="A295" s="1">
        <v>35385890</v>
      </c>
      <c r="B295" s="1" t="s">
        <v>21</v>
      </c>
      <c r="C295" s="2" t="s">
        <v>25</v>
      </c>
      <c r="D295" s="1">
        <v>162821702</v>
      </c>
      <c r="E295" s="22" t="s">
        <v>26</v>
      </c>
      <c r="F295" s="2" t="s">
        <v>135</v>
      </c>
      <c r="G295" s="6">
        <v>0</v>
      </c>
      <c r="H295" s="6">
        <v>0.81571969696969704</v>
      </c>
    </row>
    <row r="296" spans="1:8" x14ac:dyDescent="0.25">
      <c r="A296" s="1">
        <v>35390288</v>
      </c>
      <c r="B296" s="1" t="s">
        <v>21</v>
      </c>
      <c r="C296" s="2" t="s">
        <v>126</v>
      </c>
      <c r="D296" s="1">
        <v>152481106</v>
      </c>
      <c r="E296" s="22" t="s">
        <v>26</v>
      </c>
      <c r="F296" s="2" t="s">
        <v>135</v>
      </c>
      <c r="G296" s="6">
        <v>0</v>
      </c>
      <c r="H296" s="6">
        <v>0.10549242424242425</v>
      </c>
    </row>
    <row r="297" spans="1:8" x14ac:dyDescent="0.25">
      <c r="A297" s="1">
        <v>35398092</v>
      </c>
      <c r="B297" s="1" t="s">
        <v>9</v>
      </c>
      <c r="C297" s="2" t="s">
        <v>60</v>
      </c>
      <c r="D297" s="1">
        <v>102812101</v>
      </c>
      <c r="E297" s="22" t="s">
        <v>23</v>
      </c>
      <c r="F297" s="2" t="s">
        <v>129</v>
      </c>
      <c r="G297" s="6">
        <v>0</v>
      </c>
      <c r="H297" s="6">
        <v>0.11079545454545454</v>
      </c>
    </row>
    <row r="298" spans="1:8" x14ac:dyDescent="0.25">
      <c r="A298" s="1">
        <v>35398093</v>
      </c>
      <c r="B298" s="1" t="s">
        <v>9</v>
      </c>
      <c r="C298" s="2" t="s">
        <v>60</v>
      </c>
      <c r="D298" s="1">
        <v>102812101</v>
      </c>
      <c r="E298" s="22" t="s">
        <v>23</v>
      </c>
      <c r="F298" s="2" t="s">
        <v>129</v>
      </c>
      <c r="G298" s="6">
        <v>0</v>
      </c>
      <c r="H298" s="6">
        <v>0.14507575757575758</v>
      </c>
    </row>
    <row r="299" spans="1:8" x14ac:dyDescent="0.25">
      <c r="A299" s="1">
        <v>35404061</v>
      </c>
      <c r="B299" s="1" t="s">
        <v>9</v>
      </c>
      <c r="C299" s="2" t="s">
        <v>60</v>
      </c>
      <c r="D299" s="1">
        <v>102812101</v>
      </c>
      <c r="E299" s="22" t="s">
        <v>23</v>
      </c>
      <c r="F299" s="2" t="s">
        <v>129</v>
      </c>
      <c r="G299" s="6">
        <v>0</v>
      </c>
      <c r="H299" s="6">
        <v>7.1590909090909094E-2</v>
      </c>
    </row>
    <row r="300" spans="1:8" x14ac:dyDescent="0.25">
      <c r="A300" s="1">
        <v>35404727</v>
      </c>
      <c r="B300" s="1" t="s">
        <v>9</v>
      </c>
      <c r="C300" s="2" t="s">
        <v>51</v>
      </c>
      <c r="D300" s="1">
        <v>63601108</v>
      </c>
      <c r="E300" s="22" t="s">
        <v>23</v>
      </c>
      <c r="F300" s="2" t="s">
        <v>135</v>
      </c>
      <c r="G300" s="6">
        <v>0</v>
      </c>
      <c r="H300" s="6">
        <v>1.0859848484848484</v>
      </c>
    </row>
    <row r="301" spans="1:8" x14ac:dyDescent="0.25">
      <c r="A301" s="1">
        <v>35404728</v>
      </c>
      <c r="B301" s="1" t="s">
        <v>9</v>
      </c>
      <c r="C301" s="2" t="s">
        <v>51</v>
      </c>
      <c r="D301" s="1">
        <v>63601108</v>
      </c>
      <c r="E301" s="22" t="s">
        <v>23</v>
      </c>
      <c r="F301" s="2" t="s">
        <v>135</v>
      </c>
      <c r="G301" s="6">
        <v>0</v>
      </c>
      <c r="H301" s="6">
        <v>0.82462121212121198</v>
      </c>
    </row>
    <row r="302" spans="1:8" x14ac:dyDescent="0.25">
      <c r="A302" s="1">
        <v>35404729</v>
      </c>
      <c r="B302" s="1" t="s">
        <v>9</v>
      </c>
      <c r="C302" s="2" t="s">
        <v>51</v>
      </c>
      <c r="D302" s="1">
        <v>63601108</v>
      </c>
      <c r="E302" s="22" t="s">
        <v>23</v>
      </c>
      <c r="F302" s="2" t="s">
        <v>135</v>
      </c>
      <c r="G302" s="6">
        <v>0</v>
      </c>
      <c r="H302" s="6">
        <v>0.80643939393939401</v>
      </c>
    </row>
    <row r="303" spans="1:8" x14ac:dyDescent="0.25">
      <c r="A303" s="1">
        <v>35419624</v>
      </c>
      <c r="B303" s="1" t="s">
        <v>9</v>
      </c>
      <c r="C303" s="2" t="s">
        <v>41</v>
      </c>
      <c r="D303" s="1">
        <v>102911103</v>
      </c>
      <c r="E303" s="22" t="s">
        <v>26</v>
      </c>
      <c r="F303" s="2" t="s">
        <v>129</v>
      </c>
      <c r="G303" s="6">
        <v>0</v>
      </c>
      <c r="H303" s="6">
        <v>9.962121212121211E-2</v>
      </c>
    </row>
    <row r="304" spans="1:8" x14ac:dyDescent="0.25">
      <c r="A304" s="1">
        <v>35421339</v>
      </c>
      <c r="B304" s="1" t="s">
        <v>21</v>
      </c>
      <c r="C304" s="2" t="s">
        <v>111</v>
      </c>
      <c r="D304" s="1">
        <v>42281105</v>
      </c>
      <c r="E304" s="22" t="s">
        <v>23</v>
      </c>
      <c r="F304" s="2" t="s">
        <v>135</v>
      </c>
      <c r="G304" s="6">
        <v>0</v>
      </c>
      <c r="H304" s="6">
        <v>0.37178030303030307</v>
      </c>
    </row>
    <row r="305" spans="1:8" x14ac:dyDescent="0.25">
      <c r="A305" s="1">
        <v>35352075</v>
      </c>
      <c r="B305" s="1" t="s">
        <v>9</v>
      </c>
      <c r="C305" s="2" t="s">
        <v>131</v>
      </c>
      <c r="D305" s="1">
        <v>102831106</v>
      </c>
      <c r="E305" s="22" t="s">
        <v>26</v>
      </c>
      <c r="F305" s="2" t="s">
        <v>19</v>
      </c>
      <c r="G305" s="6">
        <v>0</v>
      </c>
      <c r="H305" s="6">
        <v>5.6054924242424242</v>
      </c>
    </row>
    <row r="306" spans="1:8" x14ac:dyDescent="0.25">
      <c r="A306" s="1">
        <v>35189791</v>
      </c>
      <c r="B306" s="1" t="s">
        <v>18</v>
      </c>
      <c r="C306" s="2" t="s">
        <v>132</v>
      </c>
      <c r="D306" s="1">
        <v>102831105</v>
      </c>
      <c r="E306" s="22" t="s">
        <v>26</v>
      </c>
      <c r="F306" s="2" t="s">
        <v>19</v>
      </c>
      <c r="G306" s="6">
        <v>0</v>
      </c>
      <c r="H306" s="6">
        <v>1.4090909090909092</v>
      </c>
    </row>
    <row r="307" spans="1:8" x14ac:dyDescent="0.25">
      <c r="A307" s="1">
        <v>35189792</v>
      </c>
      <c r="B307" s="1" t="s">
        <v>18</v>
      </c>
      <c r="C307" s="2" t="s">
        <v>132</v>
      </c>
      <c r="D307" s="1">
        <v>102831105</v>
      </c>
      <c r="E307" s="22" t="s">
        <v>134</v>
      </c>
      <c r="F307" s="2" t="s">
        <v>19</v>
      </c>
      <c r="G307" s="6">
        <v>0</v>
      </c>
      <c r="H307" s="6">
        <v>3.6905303030303029</v>
      </c>
    </row>
    <row r="308" spans="1:8" x14ac:dyDescent="0.25">
      <c r="A308" s="1">
        <v>35117455</v>
      </c>
      <c r="B308" s="1" t="s">
        <v>9</v>
      </c>
      <c r="C308" s="2" t="s">
        <v>131</v>
      </c>
      <c r="D308" s="1">
        <v>102831106</v>
      </c>
      <c r="E308" s="22" t="s">
        <v>26</v>
      </c>
      <c r="F308" s="2" t="s">
        <v>19</v>
      </c>
      <c r="G308" s="6">
        <v>0</v>
      </c>
      <c r="H308" s="6">
        <v>0.82954545454545459</v>
      </c>
    </row>
    <row r="309" spans="1:8" x14ac:dyDescent="0.25">
      <c r="A309" s="1">
        <v>35126750</v>
      </c>
      <c r="B309" s="1" t="s">
        <v>18</v>
      </c>
      <c r="C309" s="2" t="s">
        <v>127</v>
      </c>
      <c r="D309" s="1">
        <v>102831104</v>
      </c>
      <c r="E309" s="22" t="s">
        <v>134</v>
      </c>
      <c r="F309" s="2" t="s">
        <v>19</v>
      </c>
      <c r="G309" s="6">
        <v>0</v>
      </c>
      <c r="H309" s="6">
        <v>2.5801136363636363</v>
      </c>
    </row>
    <row r="310" spans="1:8" x14ac:dyDescent="0.25">
      <c r="A310" s="1">
        <v>35175547</v>
      </c>
      <c r="B310" s="1" t="s">
        <v>18</v>
      </c>
      <c r="C310" s="2" t="s">
        <v>127</v>
      </c>
      <c r="D310" s="1">
        <v>102831104</v>
      </c>
      <c r="E310" s="22" t="s">
        <v>134</v>
      </c>
      <c r="F310" s="2" t="s">
        <v>19</v>
      </c>
      <c r="G310" s="6">
        <v>0</v>
      </c>
      <c r="H310" s="6">
        <v>1.2950757575757577</v>
      </c>
    </row>
    <row r="311" spans="1:8" x14ac:dyDescent="0.25">
      <c r="A311" s="1">
        <v>35189851</v>
      </c>
      <c r="B311" s="1" t="s">
        <v>18</v>
      </c>
      <c r="C311" s="2" t="s">
        <v>128</v>
      </c>
      <c r="D311" s="1">
        <v>102831103</v>
      </c>
      <c r="E311" s="22" t="s">
        <v>26</v>
      </c>
      <c r="F311" s="2" t="s">
        <v>19</v>
      </c>
      <c r="G311" s="6">
        <v>0</v>
      </c>
      <c r="H311" s="6">
        <v>0.20094696969696971</v>
      </c>
    </row>
    <row r="312" spans="1:8" x14ac:dyDescent="0.25">
      <c r="A312" s="1">
        <v>35227401</v>
      </c>
      <c r="B312" s="1" t="s">
        <v>18</v>
      </c>
      <c r="C312" s="2" t="s">
        <v>128</v>
      </c>
      <c r="D312" s="1">
        <v>102831103</v>
      </c>
      <c r="E312" s="22" t="s">
        <v>134</v>
      </c>
      <c r="F312" s="2" t="s">
        <v>19</v>
      </c>
      <c r="G312" s="6">
        <v>0</v>
      </c>
      <c r="H312" s="6">
        <v>1.2626893939393939</v>
      </c>
    </row>
    <row r="313" spans="1:8" x14ac:dyDescent="0.25">
      <c r="A313" s="1">
        <v>35118676</v>
      </c>
      <c r="B313" s="1" t="s">
        <v>18</v>
      </c>
      <c r="C313" s="2" t="s">
        <v>128</v>
      </c>
      <c r="D313" s="1">
        <v>102831103</v>
      </c>
      <c r="E313" s="22" t="s">
        <v>26</v>
      </c>
      <c r="F313" s="2" t="s">
        <v>19</v>
      </c>
      <c r="G313" s="6">
        <v>0</v>
      </c>
      <c r="H313" s="6">
        <v>3.4761363636363636</v>
      </c>
    </row>
    <row r="314" spans="1:8" x14ac:dyDescent="0.25">
      <c r="A314" s="1">
        <v>35126645</v>
      </c>
      <c r="B314" s="1" t="s">
        <v>18</v>
      </c>
      <c r="C314" s="2" t="s">
        <v>128</v>
      </c>
      <c r="D314" s="1">
        <v>102831103</v>
      </c>
      <c r="E314" s="22" t="s">
        <v>26</v>
      </c>
      <c r="F314" s="2" t="s">
        <v>19</v>
      </c>
      <c r="G314" s="6">
        <v>0</v>
      </c>
      <c r="H314" s="6">
        <v>2.2104166666666667</v>
      </c>
    </row>
    <row r="315" spans="1:8" x14ac:dyDescent="0.25">
      <c r="A315" s="1">
        <v>35227402</v>
      </c>
      <c r="B315" s="1" t="s">
        <v>18</v>
      </c>
      <c r="C315" s="2" t="s">
        <v>132</v>
      </c>
      <c r="D315" s="1">
        <v>102831105</v>
      </c>
      <c r="E315" s="22" t="s">
        <v>26</v>
      </c>
      <c r="F315" s="2" t="s">
        <v>19</v>
      </c>
      <c r="G315" s="6">
        <v>0</v>
      </c>
      <c r="H315" s="6">
        <v>0.90890151515151518</v>
      </c>
    </row>
    <row r="316" spans="1:8" x14ac:dyDescent="0.25">
      <c r="A316" s="1">
        <v>35175548</v>
      </c>
      <c r="B316" s="1" t="s">
        <v>18</v>
      </c>
      <c r="C316" s="2" t="s">
        <v>128</v>
      </c>
      <c r="D316" s="1">
        <v>102831103</v>
      </c>
      <c r="E316" s="22" t="s">
        <v>134</v>
      </c>
      <c r="F316" s="2" t="s">
        <v>19</v>
      </c>
      <c r="G316" s="6">
        <v>0</v>
      </c>
      <c r="H316" s="6">
        <v>3.2770833333333331</v>
      </c>
    </row>
    <row r="317" spans="1:8" x14ac:dyDescent="0.25">
      <c r="A317" s="1">
        <v>35227403</v>
      </c>
      <c r="B317" s="1" t="s">
        <v>18</v>
      </c>
      <c r="C317" s="2" t="s">
        <v>132</v>
      </c>
      <c r="D317" s="1">
        <v>102831105</v>
      </c>
      <c r="E317" s="22" t="s">
        <v>26</v>
      </c>
      <c r="F317" s="2" t="s">
        <v>19</v>
      </c>
      <c r="G317" s="6">
        <v>0</v>
      </c>
      <c r="H317" s="6">
        <v>2.1731060606060608</v>
      </c>
    </row>
    <row r="318" spans="1:8" x14ac:dyDescent="0.25">
      <c r="A318" s="1">
        <v>35227405</v>
      </c>
      <c r="B318" s="1" t="s">
        <v>18</v>
      </c>
      <c r="C318" s="2" t="s">
        <v>132</v>
      </c>
      <c r="D318" s="1">
        <v>102831105</v>
      </c>
      <c r="E318" s="22" t="s">
        <v>134</v>
      </c>
      <c r="F318" s="2" t="s">
        <v>19</v>
      </c>
      <c r="G318" s="6">
        <v>0</v>
      </c>
      <c r="H318" s="6">
        <v>0.25795454545454544</v>
      </c>
    </row>
    <row r="319" spans="1:8" x14ac:dyDescent="0.25">
      <c r="A319" s="1">
        <v>35227406</v>
      </c>
      <c r="B319" s="1" t="s">
        <v>18</v>
      </c>
      <c r="C319" s="2" t="s">
        <v>127</v>
      </c>
      <c r="D319" s="1">
        <v>102831104</v>
      </c>
      <c r="E319" s="22" t="s">
        <v>134</v>
      </c>
      <c r="F319" s="2" t="s">
        <v>19</v>
      </c>
      <c r="G319" s="6">
        <v>0</v>
      </c>
      <c r="H319" s="6">
        <v>2.4429924242424241</v>
      </c>
    </row>
    <row r="320" spans="1:8" x14ac:dyDescent="0.25">
      <c r="A320" s="1">
        <v>35227404</v>
      </c>
      <c r="B320" s="1" t="s">
        <v>18</v>
      </c>
      <c r="C320" s="2" t="s">
        <v>128</v>
      </c>
      <c r="D320" s="1">
        <v>102831103</v>
      </c>
      <c r="E320" s="22" t="s">
        <v>134</v>
      </c>
      <c r="F320" s="2" t="s">
        <v>19</v>
      </c>
      <c r="G320" s="6">
        <v>0</v>
      </c>
      <c r="H320" s="6">
        <v>1.5837121212121212</v>
      </c>
    </row>
    <row r="321" spans="1:8" x14ac:dyDescent="0.25">
      <c r="A321" s="1">
        <v>35227408</v>
      </c>
      <c r="B321" s="1" t="s">
        <v>18</v>
      </c>
      <c r="C321" s="2" t="s">
        <v>127</v>
      </c>
      <c r="D321" s="1">
        <v>102831104</v>
      </c>
      <c r="E321" s="22" t="s">
        <v>134</v>
      </c>
      <c r="F321" s="2" t="s">
        <v>19</v>
      </c>
      <c r="G321" s="6">
        <v>0</v>
      </c>
      <c r="H321" s="6">
        <v>2.0210227272727272</v>
      </c>
    </row>
    <row r="322" spans="1:8" x14ac:dyDescent="0.25">
      <c r="A322" s="1">
        <v>35227411</v>
      </c>
      <c r="B322" s="1" t="s">
        <v>18</v>
      </c>
      <c r="C322" s="2" t="s">
        <v>132</v>
      </c>
      <c r="D322" s="1">
        <v>102831105</v>
      </c>
      <c r="E322" s="22" t="s">
        <v>133</v>
      </c>
      <c r="F322" s="2" t="s">
        <v>19</v>
      </c>
      <c r="G322" s="6">
        <v>0</v>
      </c>
      <c r="H322" s="6">
        <v>2.6706439393939392</v>
      </c>
    </row>
    <row r="323" spans="1:8" x14ac:dyDescent="0.25">
      <c r="A323" s="1">
        <v>35189853</v>
      </c>
      <c r="B323" s="1" t="s">
        <v>18</v>
      </c>
      <c r="C323" s="2" t="s">
        <v>127</v>
      </c>
      <c r="D323" s="1">
        <v>102831104</v>
      </c>
      <c r="E323" s="22" t="s">
        <v>134</v>
      </c>
      <c r="F323" s="2" t="s">
        <v>19</v>
      </c>
      <c r="G323" s="6">
        <v>0</v>
      </c>
      <c r="H323" s="6">
        <v>1.4928030303030304</v>
      </c>
    </row>
    <row r="324" spans="1:8" x14ac:dyDescent="0.25">
      <c r="A324" s="1">
        <v>35246590</v>
      </c>
      <c r="B324" s="1" t="s">
        <v>9</v>
      </c>
      <c r="C324" s="2" t="s">
        <v>127</v>
      </c>
      <c r="D324" s="1">
        <v>102831104</v>
      </c>
      <c r="E324" s="22" t="s">
        <v>134</v>
      </c>
      <c r="F324" s="2" t="s">
        <v>19</v>
      </c>
      <c r="G324" s="6">
        <v>0</v>
      </c>
      <c r="H324" s="6">
        <v>1.0837121212121212</v>
      </c>
    </row>
    <row r="325" spans="1:8" x14ac:dyDescent="0.25">
      <c r="A325" s="1">
        <v>35350874</v>
      </c>
      <c r="B325" s="1" t="s">
        <v>18</v>
      </c>
      <c r="C325" s="2" t="s">
        <v>127</v>
      </c>
      <c r="D325" s="1">
        <v>102831104</v>
      </c>
      <c r="E325" s="22" t="s">
        <v>26</v>
      </c>
      <c r="F325" s="2" t="s">
        <v>19</v>
      </c>
      <c r="G325" s="6">
        <v>0</v>
      </c>
      <c r="H325" s="6">
        <v>1.6600378787878789</v>
      </c>
    </row>
    <row r="326" spans="1:8" x14ac:dyDescent="0.25">
      <c r="A326" s="1">
        <v>35286270</v>
      </c>
      <c r="B326" s="1" t="s">
        <v>18</v>
      </c>
      <c r="C326" s="2" t="s">
        <v>128</v>
      </c>
      <c r="D326" s="1">
        <v>102831103</v>
      </c>
      <c r="E326" s="22" t="s">
        <v>26</v>
      </c>
      <c r="F326" s="2" t="s">
        <v>19</v>
      </c>
      <c r="G326" s="6">
        <v>0</v>
      </c>
      <c r="H326" s="6">
        <v>0.98143939393939394</v>
      </c>
    </row>
    <row r="327" spans="1:8" x14ac:dyDescent="0.25">
      <c r="A327" s="1">
        <v>35127360</v>
      </c>
      <c r="B327" s="1" t="s">
        <v>18</v>
      </c>
      <c r="C327" s="2" t="s">
        <v>128</v>
      </c>
      <c r="D327" s="1">
        <v>102831103</v>
      </c>
      <c r="E327" s="22" t="s">
        <v>23</v>
      </c>
      <c r="F327" s="2" t="s">
        <v>19</v>
      </c>
      <c r="G327" s="6">
        <v>0</v>
      </c>
      <c r="H327" s="6">
        <v>0.71212121212121215</v>
      </c>
    </row>
    <row r="328" spans="1:8" x14ac:dyDescent="0.25">
      <c r="A328" s="1">
        <v>35227415</v>
      </c>
      <c r="B328" s="1" t="s">
        <v>18</v>
      </c>
      <c r="C328" s="2" t="s">
        <v>127</v>
      </c>
      <c r="D328" s="1">
        <v>102831104</v>
      </c>
      <c r="E328" s="22" t="s">
        <v>26</v>
      </c>
      <c r="F328" s="2" t="s">
        <v>19</v>
      </c>
      <c r="G328" s="6">
        <v>0</v>
      </c>
      <c r="H328" s="6">
        <v>2.8789772727272727</v>
      </c>
    </row>
    <row r="329" spans="1:8" x14ac:dyDescent="0.25">
      <c r="A329" s="1">
        <v>35189983</v>
      </c>
      <c r="B329" s="1" t="s">
        <v>18</v>
      </c>
      <c r="C329" s="2" t="s">
        <v>128</v>
      </c>
      <c r="D329" s="1">
        <v>102831103</v>
      </c>
      <c r="E329" s="22" t="s">
        <v>26</v>
      </c>
      <c r="F329" s="2" t="s">
        <v>19</v>
      </c>
      <c r="G329" s="6">
        <v>0</v>
      </c>
      <c r="H329" s="6">
        <v>2.0981060606060606</v>
      </c>
    </row>
    <row r="330" spans="1:8" x14ac:dyDescent="0.25">
      <c r="A330" s="1">
        <v>35126752</v>
      </c>
      <c r="B330" s="1" t="s">
        <v>18</v>
      </c>
      <c r="C330" s="2" t="s">
        <v>127</v>
      </c>
      <c r="D330" s="1">
        <v>102831104</v>
      </c>
      <c r="E330" s="22" t="s">
        <v>26</v>
      </c>
      <c r="F330" s="2" t="s">
        <v>19</v>
      </c>
      <c r="G330" s="6">
        <v>0</v>
      </c>
      <c r="H330" s="6">
        <v>1.2731060606060607</v>
      </c>
    </row>
    <row r="331" spans="1:8" x14ac:dyDescent="0.25">
      <c r="A331" s="1">
        <v>35189984</v>
      </c>
      <c r="B331" s="1" t="s">
        <v>18</v>
      </c>
      <c r="C331" s="2" t="s">
        <v>127</v>
      </c>
      <c r="D331" s="1">
        <v>102831104</v>
      </c>
      <c r="E331" s="22" t="s">
        <v>134</v>
      </c>
      <c r="F331" s="2" t="s">
        <v>19</v>
      </c>
      <c r="G331" s="6">
        <v>0</v>
      </c>
      <c r="H331" s="6">
        <v>3.4121212121212121</v>
      </c>
    </row>
    <row r="332" spans="1:8" x14ac:dyDescent="0.25">
      <c r="A332" s="1">
        <v>35189987</v>
      </c>
      <c r="B332" s="1" t="s">
        <v>18</v>
      </c>
      <c r="C332" s="2" t="s">
        <v>127</v>
      </c>
      <c r="D332" s="1">
        <v>102831104</v>
      </c>
      <c r="E332" s="22" t="s">
        <v>26</v>
      </c>
      <c r="F332" s="2" t="s">
        <v>19</v>
      </c>
      <c r="G332" s="6">
        <v>0</v>
      </c>
      <c r="H332" s="6">
        <v>2.8200757575757578</v>
      </c>
    </row>
    <row r="333" spans="1:8" x14ac:dyDescent="0.25">
      <c r="A333" s="1">
        <v>35227481</v>
      </c>
      <c r="B333" s="1" t="s">
        <v>18</v>
      </c>
      <c r="C333" s="2" t="s">
        <v>127</v>
      </c>
      <c r="D333" s="1">
        <v>102831104</v>
      </c>
      <c r="E333" s="22" t="s">
        <v>26</v>
      </c>
      <c r="F333" s="2" t="s">
        <v>19</v>
      </c>
      <c r="G333" s="6">
        <v>0</v>
      </c>
      <c r="H333" s="6">
        <v>4.4428030303030299</v>
      </c>
    </row>
    <row r="334" spans="1:8" x14ac:dyDescent="0.25">
      <c r="A334" s="1">
        <v>35144480</v>
      </c>
      <c r="B334" s="1" t="s">
        <v>18</v>
      </c>
      <c r="C334" s="2" t="s">
        <v>132</v>
      </c>
      <c r="D334" s="1">
        <v>102831105</v>
      </c>
      <c r="E334" s="22" t="s">
        <v>26</v>
      </c>
      <c r="F334" s="2" t="s">
        <v>19</v>
      </c>
      <c r="G334" s="6">
        <v>0</v>
      </c>
      <c r="H334" s="6">
        <v>2.6464015151515152</v>
      </c>
    </row>
    <row r="335" spans="1:8" x14ac:dyDescent="0.25">
      <c r="A335" s="1">
        <v>35353399</v>
      </c>
      <c r="B335" s="1" t="s">
        <v>9</v>
      </c>
      <c r="C335" s="2" t="s">
        <v>132</v>
      </c>
      <c r="D335" s="1">
        <v>102831105</v>
      </c>
      <c r="E335" s="22" t="s">
        <v>26</v>
      </c>
      <c r="F335" s="2" t="s">
        <v>19</v>
      </c>
      <c r="G335" s="6">
        <v>0</v>
      </c>
      <c r="H335" s="6">
        <v>2.2892045454545453</v>
      </c>
    </row>
    <row r="336" spans="1:8" x14ac:dyDescent="0.25">
      <c r="A336" s="1">
        <v>35353466</v>
      </c>
      <c r="B336" s="1" t="s">
        <v>9</v>
      </c>
      <c r="C336" s="2" t="s">
        <v>132</v>
      </c>
      <c r="D336" s="1">
        <v>102831105</v>
      </c>
      <c r="E336" s="22" t="s">
        <v>26</v>
      </c>
      <c r="F336" s="2" t="s">
        <v>19</v>
      </c>
      <c r="G336" s="6">
        <v>0</v>
      </c>
      <c r="H336" s="6">
        <v>2.603030303030303</v>
      </c>
    </row>
    <row r="337" spans="1:8" x14ac:dyDescent="0.25">
      <c r="A337" s="1">
        <v>35353467</v>
      </c>
      <c r="B337" s="1" t="s">
        <v>9</v>
      </c>
      <c r="C337" s="2" t="s">
        <v>132</v>
      </c>
      <c r="D337" s="1">
        <v>102831105</v>
      </c>
      <c r="E337" s="22" t="s">
        <v>26</v>
      </c>
      <c r="F337" s="2" t="s">
        <v>19</v>
      </c>
      <c r="G337" s="6">
        <v>0</v>
      </c>
      <c r="H337" s="6">
        <v>1.8270833333333334</v>
      </c>
    </row>
    <row r="338" spans="1:8" x14ac:dyDescent="0.25">
      <c r="A338" s="1">
        <v>35246598</v>
      </c>
      <c r="B338" s="1" t="s">
        <v>9</v>
      </c>
      <c r="C338" s="2" t="s">
        <v>132</v>
      </c>
      <c r="D338" s="1">
        <v>102831105</v>
      </c>
      <c r="E338" s="22" t="s">
        <v>26</v>
      </c>
      <c r="F338" s="2" t="s">
        <v>19</v>
      </c>
      <c r="G338" s="6">
        <v>0</v>
      </c>
      <c r="H338" s="6">
        <v>2.1310606060606059</v>
      </c>
    </row>
    <row r="339" spans="1:8" x14ac:dyDescent="0.25">
      <c r="A339" s="1">
        <v>35226602</v>
      </c>
      <c r="B339" s="1" t="s">
        <v>18</v>
      </c>
      <c r="C339" s="2" t="s">
        <v>127</v>
      </c>
      <c r="D339" s="1">
        <v>102831104</v>
      </c>
      <c r="E339" s="22" t="s">
        <v>134</v>
      </c>
      <c r="F339" s="2" t="s">
        <v>19</v>
      </c>
      <c r="G339" s="6">
        <v>0</v>
      </c>
      <c r="H339" s="6">
        <v>9.2992424242424238E-2</v>
      </c>
    </row>
    <row r="340" spans="1:8" x14ac:dyDescent="0.25">
      <c r="A340" s="1">
        <v>35246596</v>
      </c>
      <c r="B340" s="1" t="s">
        <v>9</v>
      </c>
      <c r="C340" s="2" t="s">
        <v>127</v>
      </c>
      <c r="D340" s="1">
        <v>102831104</v>
      </c>
      <c r="E340" s="22" t="s">
        <v>26</v>
      </c>
      <c r="F340" s="2" t="s">
        <v>19</v>
      </c>
      <c r="G340" s="6">
        <v>0</v>
      </c>
      <c r="H340" s="6">
        <v>0.47178030303030305</v>
      </c>
    </row>
    <row r="341" spans="1:8" x14ac:dyDescent="0.25">
      <c r="A341" s="1">
        <v>35254274</v>
      </c>
      <c r="B341" s="1" t="s">
        <v>18</v>
      </c>
      <c r="C341" s="2" t="s">
        <v>128</v>
      </c>
      <c r="D341" s="1">
        <v>102831103</v>
      </c>
      <c r="E341" s="22" t="s">
        <v>26</v>
      </c>
      <c r="F341" s="2" t="s">
        <v>19</v>
      </c>
      <c r="G341" s="6">
        <v>0</v>
      </c>
      <c r="H341" s="6">
        <v>7.3863636363636367E-2</v>
      </c>
    </row>
    <row r="342" spans="1:8" x14ac:dyDescent="0.25">
      <c r="A342" s="1">
        <v>35254342</v>
      </c>
      <c r="B342" s="1" t="s">
        <v>18</v>
      </c>
      <c r="C342" s="2" t="s">
        <v>127</v>
      </c>
      <c r="D342" s="1">
        <v>102831104</v>
      </c>
      <c r="E342" s="22" t="s">
        <v>134</v>
      </c>
      <c r="F342" s="2" t="s">
        <v>19</v>
      </c>
      <c r="G342" s="6">
        <v>0</v>
      </c>
      <c r="H342" s="6">
        <v>4.5454545454545456E-2</v>
      </c>
    </row>
    <row r="343" spans="1:8" x14ac:dyDescent="0.25">
      <c r="A343" s="1">
        <v>35333044</v>
      </c>
      <c r="B343" s="1" t="s">
        <v>18</v>
      </c>
      <c r="C343" s="2" t="s">
        <v>127</v>
      </c>
      <c r="D343" s="1">
        <v>102831104</v>
      </c>
      <c r="E343" s="22" t="s">
        <v>26</v>
      </c>
      <c r="F343" s="2" t="s">
        <v>19</v>
      </c>
      <c r="G343" s="6">
        <v>0</v>
      </c>
      <c r="H343" s="6">
        <v>5.4924242424242424E-2</v>
      </c>
    </row>
    <row r="344" spans="1:8" x14ac:dyDescent="0.25">
      <c r="A344" s="1">
        <v>35345874</v>
      </c>
      <c r="B344" s="1" t="s">
        <v>9</v>
      </c>
      <c r="C344" s="2" t="s">
        <v>127</v>
      </c>
      <c r="D344" s="1">
        <v>102831104</v>
      </c>
      <c r="E344" s="22" t="s">
        <v>134</v>
      </c>
      <c r="F344" s="2" t="s">
        <v>19</v>
      </c>
      <c r="G344" s="6">
        <v>0</v>
      </c>
      <c r="H344" s="6">
        <v>0.80719696969696975</v>
      </c>
    </row>
    <row r="345" spans="1:8" x14ac:dyDescent="0.25">
      <c r="A345" s="1">
        <v>35399500</v>
      </c>
      <c r="B345" s="1" t="s">
        <v>18</v>
      </c>
      <c r="C345" s="2" t="s">
        <v>128</v>
      </c>
      <c r="D345" s="1">
        <v>102831103</v>
      </c>
      <c r="E345" s="22" t="s">
        <v>134</v>
      </c>
      <c r="F345" s="2" t="s">
        <v>19</v>
      </c>
      <c r="G345" s="6">
        <v>0</v>
      </c>
      <c r="H345" s="6">
        <v>0.15189393939393939</v>
      </c>
    </row>
  </sheetData>
  <autoFilter ref="A4:H345" xr:uid="{00000000-0001-0000-0000-000000000000}"/>
  <pageMargins left="0.7" right="0.7" top="0.75" bottom="0.75" header="0.3" footer="0.3"/>
  <pageSetup orientation="portrait" r:id="rId1"/>
  <headerFooter>
    <oddHeader>&amp;R&amp;F</oddHeader>
    <oddFooter xml:space="preserve">&amp;C_x000D_&amp;1#&amp;"Calibri"&amp;12&amp;K000000 Public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5FC01D-9D5D-4E7E-B4E7-DBF01732BE5C}">
  <dimension ref="A1:E32"/>
  <sheetViews>
    <sheetView showGridLines="0" tabSelected="1" zoomScale="120" zoomScaleNormal="120" zoomScaleSheetLayoutView="85" workbookViewId="0">
      <selection activeCell="D214" sqref="D214"/>
    </sheetView>
  </sheetViews>
  <sheetFormatPr defaultColWidth="9.109375" defaultRowHeight="11.4" x14ac:dyDescent="0.3"/>
  <cols>
    <col min="1" max="1" width="20.44140625" style="10" customWidth="1"/>
    <col min="2" max="2" width="21.6640625" style="10" bestFit="1" customWidth="1"/>
    <col min="3" max="3" width="95" style="19" customWidth="1"/>
    <col min="4" max="4" width="4.33203125" style="10" customWidth="1"/>
    <col min="5" max="16384" width="9.109375" style="10"/>
  </cols>
  <sheetData>
    <row r="1" spans="1:5" ht="12" x14ac:dyDescent="0.25">
      <c r="A1" s="7" t="s">
        <v>157</v>
      </c>
      <c r="B1" s="7"/>
      <c r="C1" s="8"/>
      <c r="D1" s="9"/>
      <c r="E1" s="9"/>
    </row>
    <row r="3" spans="1:5" ht="12" x14ac:dyDescent="0.3">
      <c r="A3" s="34" t="s">
        <v>5</v>
      </c>
      <c r="B3" s="35"/>
      <c r="C3" s="36"/>
    </row>
    <row r="4" spans="1:5" s="12" customFormat="1" ht="12" x14ac:dyDescent="0.3">
      <c r="A4" s="37" t="s">
        <v>5</v>
      </c>
      <c r="B4" s="38"/>
      <c r="C4" s="11" t="s">
        <v>136</v>
      </c>
    </row>
    <row r="5" spans="1:5" ht="22.8" x14ac:dyDescent="0.3">
      <c r="A5" s="32" t="s">
        <v>135</v>
      </c>
      <c r="B5" s="33"/>
      <c r="C5" s="13" t="s">
        <v>137</v>
      </c>
      <c r="D5" s="12"/>
    </row>
    <row r="6" spans="1:5" ht="22.8" x14ac:dyDescent="0.3">
      <c r="A6" s="32" t="s">
        <v>19</v>
      </c>
      <c r="B6" s="33"/>
      <c r="C6" s="14" t="s">
        <v>138</v>
      </c>
    </row>
    <row r="7" spans="1:5" x14ac:dyDescent="0.3">
      <c r="A7" s="32" t="s">
        <v>129</v>
      </c>
      <c r="B7" s="33"/>
      <c r="C7" s="15" t="s">
        <v>139</v>
      </c>
    </row>
    <row r="8" spans="1:5" x14ac:dyDescent="0.3">
      <c r="A8" s="32" t="s">
        <v>130</v>
      </c>
      <c r="B8" s="33"/>
      <c r="C8" s="21" t="s">
        <v>160</v>
      </c>
    </row>
    <row r="9" spans="1:5" ht="22.8" x14ac:dyDescent="0.3">
      <c r="A9" s="32" t="s">
        <v>11</v>
      </c>
      <c r="B9" s="33"/>
      <c r="C9" s="14" t="s">
        <v>140</v>
      </c>
    </row>
    <row r="10" spans="1:5" x14ac:dyDescent="0.3">
      <c r="A10" s="16"/>
      <c r="C10" s="17"/>
    </row>
    <row r="11" spans="1:5" ht="12" x14ac:dyDescent="0.3">
      <c r="A11" s="29" t="s">
        <v>141</v>
      </c>
      <c r="B11" s="30"/>
      <c r="C11" s="31"/>
    </row>
    <row r="12" spans="1:5" ht="45.6" x14ac:dyDescent="0.3">
      <c r="A12" s="32" t="s">
        <v>134</v>
      </c>
      <c r="B12" s="33"/>
      <c r="C12" s="18" t="s">
        <v>162</v>
      </c>
    </row>
    <row r="13" spans="1:5" ht="57" x14ac:dyDescent="0.3">
      <c r="A13" s="25" t="s">
        <v>133</v>
      </c>
      <c r="B13" s="26"/>
      <c r="C13" s="18" t="s">
        <v>158</v>
      </c>
    </row>
    <row r="14" spans="1:5" x14ac:dyDescent="0.3">
      <c r="A14" s="32" t="s">
        <v>23</v>
      </c>
      <c r="B14" s="33"/>
      <c r="C14" s="18" t="s">
        <v>142</v>
      </c>
    </row>
    <row r="15" spans="1:5" ht="22.8" x14ac:dyDescent="0.3">
      <c r="A15" s="32" t="s">
        <v>26</v>
      </c>
      <c r="B15" s="33"/>
      <c r="C15" s="18" t="s">
        <v>143</v>
      </c>
    </row>
    <row r="16" spans="1:5" ht="34.200000000000003" x14ac:dyDescent="0.3">
      <c r="A16" s="32" t="s">
        <v>164</v>
      </c>
      <c r="B16" s="33"/>
      <c r="C16" s="18" t="s">
        <v>163</v>
      </c>
    </row>
    <row r="19" spans="1:5" ht="12" x14ac:dyDescent="0.3">
      <c r="A19" s="29" t="s">
        <v>144</v>
      </c>
      <c r="B19" s="30"/>
      <c r="C19" s="31"/>
    </row>
    <row r="20" spans="1:5" ht="12" x14ac:dyDescent="0.3">
      <c r="A20" s="27" t="s">
        <v>144</v>
      </c>
      <c r="B20" s="28"/>
      <c r="C20" s="11" t="s">
        <v>136</v>
      </c>
    </row>
    <row r="21" spans="1:5" x14ac:dyDescent="0.3">
      <c r="A21" s="25" t="s">
        <v>10</v>
      </c>
      <c r="B21" s="26"/>
      <c r="C21" s="18" t="s">
        <v>145</v>
      </c>
    </row>
    <row r="22" spans="1:5" ht="13.2" x14ac:dyDescent="0.25">
      <c r="A22" s="25" t="s">
        <v>9</v>
      </c>
      <c r="B22" s="26"/>
      <c r="C22" s="18" t="s">
        <v>146</v>
      </c>
      <c r="E22" s="1"/>
    </row>
    <row r="23" spans="1:5" ht="13.2" x14ac:dyDescent="0.25">
      <c r="A23" s="25" t="s">
        <v>15</v>
      </c>
      <c r="B23" s="26"/>
      <c r="C23" s="18" t="s">
        <v>147</v>
      </c>
      <c r="E23" s="1"/>
    </row>
    <row r="24" spans="1:5" ht="13.2" x14ac:dyDescent="0.25">
      <c r="A24" s="25" t="s">
        <v>13</v>
      </c>
      <c r="B24" s="26"/>
      <c r="C24" s="18" t="s">
        <v>148</v>
      </c>
      <c r="E24" s="1"/>
    </row>
    <row r="25" spans="1:5" ht="13.2" x14ac:dyDescent="0.25">
      <c r="A25" s="25" t="s">
        <v>20</v>
      </c>
      <c r="B25" s="26"/>
      <c r="C25" s="18" t="s">
        <v>149</v>
      </c>
      <c r="E25" s="1"/>
    </row>
    <row r="26" spans="1:5" ht="13.2" x14ac:dyDescent="0.25">
      <c r="A26" s="25" t="s">
        <v>16</v>
      </c>
      <c r="B26" s="26"/>
      <c r="C26" s="18" t="s">
        <v>150</v>
      </c>
      <c r="E26" s="1"/>
    </row>
    <row r="27" spans="1:5" ht="13.2" x14ac:dyDescent="0.25">
      <c r="A27" s="25" t="s">
        <v>8</v>
      </c>
      <c r="B27" s="26"/>
      <c r="C27" s="18" t="s">
        <v>151</v>
      </c>
      <c r="E27" s="1"/>
    </row>
    <row r="28" spans="1:5" ht="13.2" x14ac:dyDescent="0.25">
      <c r="A28" s="25" t="s">
        <v>12</v>
      </c>
      <c r="B28" s="26"/>
      <c r="C28" s="18" t="s">
        <v>152</v>
      </c>
      <c r="E28" s="1"/>
    </row>
    <row r="29" spans="1:5" ht="13.2" x14ac:dyDescent="0.25">
      <c r="A29" s="25" t="s">
        <v>17</v>
      </c>
      <c r="B29" s="26"/>
      <c r="C29" s="18" t="s">
        <v>153</v>
      </c>
      <c r="E29" s="1"/>
    </row>
    <row r="30" spans="1:5" ht="13.2" x14ac:dyDescent="0.25">
      <c r="A30" s="25" t="s">
        <v>21</v>
      </c>
      <c r="B30" s="26"/>
      <c r="C30" s="18" t="s">
        <v>154</v>
      </c>
      <c r="E30" s="1"/>
    </row>
    <row r="31" spans="1:5" ht="13.2" x14ac:dyDescent="0.25">
      <c r="A31" s="25" t="s">
        <v>14</v>
      </c>
      <c r="B31" s="26"/>
      <c r="C31" s="18" t="s">
        <v>155</v>
      </c>
      <c r="E31" s="1"/>
    </row>
    <row r="32" spans="1:5" ht="13.2" x14ac:dyDescent="0.25">
      <c r="A32" s="25" t="s">
        <v>18</v>
      </c>
      <c r="B32" s="26"/>
      <c r="C32" s="18" t="s">
        <v>156</v>
      </c>
      <c r="E32" s="1"/>
    </row>
  </sheetData>
  <sortState xmlns:xlrd2="http://schemas.microsoft.com/office/spreadsheetml/2017/richdata2" ref="E22:E32">
    <sortCondition ref="E22:E32"/>
  </sortState>
  <mergeCells count="27">
    <mergeCell ref="A26:B26"/>
    <mergeCell ref="A31:B31"/>
    <mergeCell ref="A21:B21"/>
    <mergeCell ref="A22:B22"/>
    <mergeCell ref="A23:B23"/>
    <mergeCell ref="A24:B24"/>
    <mergeCell ref="A25:B25"/>
    <mergeCell ref="A3:C3"/>
    <mergeCell ref="A4:B4"/>
    <mergeCell ref="A5:B5"/>
    <mergeCell ref="A6:B6"/>
    <mergeCell ref="A13:B13"/>
    <mergeCell ref="A20:B20"/>
    <mergeCell ref="A11:C11"/>
    <mergeCell ref="A12:B12"/>
    <mergeCell ref="A7:B7"/>
    <mergeCell ref="A8:B8"/>
    <mergeCell ref="A9:B9"/>
    <mergeCell ref="A14:B14"/>
    <mergeCell ref="A15:B15"/>
    <mergeCell ref="A19:C19"/>
    <mergeCell ref="A16:B16"/>
    <mergeCell ref="A32:B32"/>
    <mergeCell ref="A27:B27"/>
    <mergeCell ref="A28:B28"/>
    <mergeCell ref="A29:B29"/>
    <mergeCell ref="A30:B30"/>
  </mergeCells>
  <conditionalFormatting sqref="E22:E32 A21:A32">
    <cfRule type="duplicateValues" dxfId="0" priority="6"/>
  </conditionalFormatting>
  <pageMargins left="0.7" right="0.7" top="0.75" bottom="0.75" header="0.3" footer="0.3"/>
  <pageSetup orientation="portrait" r:id="rId1"/>
  <headerFooter>
    <oddHeader>&amp;R&amp;F</oddHeader>
    <oddFooter xml:space="preserve">&amp;C_x000D_&amp;1#&amp;"Calibri"&amp;12&amp;K000000 Public 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78b82e6-668a-48b7-921e-d900dc474158" xsi:nil="true"/>
    <lcf76f155ced4ddcb4097134ff3c332f xmlns="e0cce852-5f9c-445c-9e4f-940f14a227d8">
      <Terms xmlns="http://schemas.microsoft.com/office/infopath/2007/PartnerControls"/>
    </lcf76f155ced4ddcb4097134ff3c332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539728992A12D439CA9822FC5EB3D0C" ma:contentTypeVersion="16" ma:contentTypeDescription="Create a new document." ma:contentTypeScope="" ma:versionID="5fe2671ccf995d91308367134f80f94e">
  <xsd:schema xmlns:xsd="http://www.w3.org/2001/XMLSchema" xmlns:xs="http://www.w3.org/2001/XMLSchema" xmlns:p="http://schemas.microsoft.com/office/2006/metadata/properties" xmlns:ns2="e0cce852-5f9c-445c-9e4f-940f14a227d8" xmlns:ns3="978b82e6-668a-48b7-921e-d900dc474158" targetNamespace="http://schemas.microsoft.com/office/2006/metadata/properties" ma:root="true" ma:fieldsID="e7d03463675d01ec114beef3511a05aa" ns2:_="" ns3:_="">
    <xsd:import namespace="e0cce852-5f9c-445c-9e4f-940f14a227d8"/>
    <xsd:import namespace="978b82e6-668a-48b7-921e-d900dc47415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0cce852-5f9c-445c-9e4f-940f14a227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b06c99b3-cd83-43e5-b4c1-d62f316c1e3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2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8b82e6-668a-48b7-921e-d900dc474158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a0296066-7861-4770-8ab1-48a1d4628ec8}" ma:internalName="TaxCatchAll" ma:showField="CatchAllData" ma:web="978b82e6-668a-48b7-921e-d900dc47415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A2CA809-28A0-4DB5-B9AD-A4D23611FCB0}">
  <ds:schemaRefs>
    <ds:schemaRef ds:uri="http://schemas.microsoft.com/office/2006/documentManagement/types"/>
    <ds:schemaRef ds:uri="http://purl.org/dc/terms/"/>
    <ds:schemaRef ds:uri="http://purl.org/dc/dcmitype/"/>
    <ds:schemaRef ds:uri="e0cce852-5f9c-445c-9e4f-940f14a227d8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978b82e6-668a-48b7-921e-d900dc474158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1EA43F5E-3AAA-4F68-9D1A-99A85B14D69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0cce852-5f9c-445c-9e4f-940f14a227d8"/>
    <ds:schemaRef ds:uri="978b82e6-668a-48b7-921e-d900dc47415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0A917F5-A464-46C3-9747-7116E5F6DE2D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3837e6c-d705-437e-b3ab-e6d8024f5cad}" enabled="1" method="Privileged" siteId="{44ae661a-ece6-41aa-bc96-7c2c85a0894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2023 Lines Removed</vt:lpstr>
      <vt:lpstr>Definitions</vt:lpstr>
      <vt:lpstr>Definitions!Print_Area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Renner, Taylor</cp:lastModifiedBy>
  <cp:revision/>
  <dcterms:created xsi:type="dcterms:W3CDTF">2024-03-27T22:58:06Z</dcterms:created>
  <dcterms:modified xsi:type="dcterms:W3CDTF">2024-04-15T21:39:19Z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0x0101004539728992A12D439CA9822FC5EB3D0C</vt:lpwstr>
  </property>
  <property fmtid="{D5CDD505-2E9C-101B-9397-08002B2CF9AE}" pid="3" name="MediaServiceImageTags">
    <vt:lpwstr/>
  </property>
</Properties>
</file>